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iie-my.sharepoint.com/personal/zachary_resneck_piie_com/Documents/USMCA Imports/"/>
    </mc:Choice>
  </mc:AlternateContent>
  <xr:revisionPtr revIDLastSave="69" documentId="11_305B05470C4126669A7A7005FE012D166190B272" xr6:coauthVersionLast="47" xr6:coauthVersionMax="47" xr10:uidLastSave="{032929E5-6CC6-417B-9E89-C2FD6F0390EF}"/>
  <bookViews>
    <workbookView xWindow="-120" yWindow="-120" windowWidth="29040" windowHeight="15720" xr2:uid="{00000000-000D-0000-FFFF-FFFF00000000}"/>
  </bookViews>
  <sheets>
    <sheet name="resul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I25" i="1"/>
  <c r="I24" i="1"/>
  <c r="I28" i="1"/>
  <c r="I14" i="1"/>
  <c r="I10" i="1"/>
  <c r="I9" i="1"/>
  <c r="I5" i="1"/>
  <c r="I4" i="1"/>
  <c r="I20" i="1"/>
  <c r="I19" i="1"/>
  <c r="I15" i="1"/>
  <c r="I26" i="1" l="1"/>
  <c r="I6" i="1"/>
  <c r="I32" i="1"/>
  <c r="I16" i="1"/>
  <c r="I11" i="1"/>
  <c r="I29" i="1"/>
  <c r="I31" i="1"/>
  <c r="I30" i="1"/>
  <c r="I21" i="1"/>
</calcChain>
</file>

<file path=xl/sharedStrings.xml><?xml version="1.0" encoding="utf-8"?>
<sst xmlns="http://schemas.openxmlformats.org/spreadsheetml/2006/main" count="21999" uniqueCount="11079">
  <si>
    <t>hs6</t>
  </si>
  <si>
    <t/>
  </si>
  <si>
    <t>010121</t>
  </si>
  <si>
    <t>010129</t>
  </si>
  <si>
    <t>010130</t>
  </si>
  <si>
    <t>010190</t>
  </si>
  <si>
    <t>010221</t>
  </si>
  <si>
    <t>010229</t>
  </si>
  <si>
    <t>010231</t>
  </si>
  <si>
    <t>010239</t>
  </si>
  <si>
    <t>010290</t>
  </si>
  <si>
    <t>010310</t>
  </si>
  <si>
    <t>010391</t>
  </si>
  <si>
    <t>010392</t>
  </si>
  <si>
    <t>010410</t>
  </si>
  <si>
    <t>010511</t>
  </si>
  <si>
    <t>010512</t>
  </si>
  <si>
    <t>010513</t>
  </si>
  <si>
    <t>010514</t>
  </si>
  <si>
    <t>010594</t>
  </si>
  <si>
    <t>010599</t>
  </si>
  <si>
    <t>010611</t>
  </si>
  <si>
    <t>010612</t>
  </si>
  <si>
    <t>010613</t>
  </si>
  <si>
    <t>010614</t>
  </si>
  <si>
    <t>010619</t>
  </si>
  <si>
    <t>010620</t>
  </si>
  <si>
    <t>010632</t>
  </si>
  <si>
    <t>010639</t>
  </si>
  <si>
    <t>010641</t>
  </si>
  <si>
    <t>010649</t>
  </si>
  <si>
    <t>010690</t>
  </si>
  <si>
    <t>020110</t>
  </si>
  <si>
    <t>020120</t>
  </si>
  <si>
    <t>020130</t>
  </si>
  <si>
    <t>020210</t>
  </si>
  <si>
    <t>020220</t>
  </si>
  <si>
    <t>020230</t>
  </si>
  <si>
    <t>020311</t>
  </si>
  <si>
    <t>020312</t>
  </si>
  <si>
    <t>020319</t>
  </si>
  <si>
    <t>020321</t>
  </si>
  <si>
    <t>020322</t>
  </si>
  <si>
    <t>020329</t>
  </si>
  <si>
    <t>020410</t>
  </si>
  <si>
    <t>020421</t>
  </si>
  <si>
    <t>020422</t>
  </si>
  <si>
    <t>020423</t>
  </si>
  <si>
    <t>020430</t>
  </si>
  <si>
    <t>020441</t>
  </si>
  <si>
    <t>020442</t>
  </si>
  <si>
    <t>020443</t>
  </si>
  <si>
    <t>020450</t>
  </si>
  <si>
    <t>020500</t>
  </si>
  <si>
    <t>020610</t>
  </si>
  <si>
    <t>020621</t>
  </si>
  <si>
    <t>020622</t>
  </si>
  <si>
    <t>020629</t>
  </si>
  <si>
    <t>020630</t>
  </si>
  <si>
    <t>020641</t>
  </si>
  <si>
    <t>020649</t>
  </si>
  <si>
    <t>020680</t>
  </si>
  <si>
    <t>020690</t>
  </si>
  <si>
    <t>020711</t>
  </si>
  <si>
    <t>020712</t>
  </si>
  <si>
    <t>020713</t>
  </si>
  <si>
    <t>020714</t>
  </si>
  <si>
    <t>020724</t>
  </si>
  <si>
    <t>020725</t>
  </si>
  <si>
    <t>020726</t>
  </si>
  <si>
    <t>020727</t>
  </si>
  <si>
    <t>020742</t>
  </si>
  <si>
    <t>020744</t>
  </si>
  <si>
    <t>020745</t>
  </si>
  <si>
    <t>020810</t>
  </si>
  <si>
    <t>020850</t>
  </si>
  <si>
    <t>020860</t>
  </si>
  <si>
    <t>020890</t>
  </si>
  <si>
    <t>020910</t>
  </si>
  <si>
    <t>020990</t>
  </si>
  <si>
    <t>021011</t>
  </si>
  <si>
    <t>021012</t>
  </si>
  <si>
    <t>021019</t>
  </si>
  <si>
    <t>021020</t>
  </si>
  <si>
    <t>021091</t>
  </si>
  <si>
    <t>021099</t>
  </si>
  <si>
    <t>030111</t>
  </si>
  <si>
    <t>030119</t>
  </si>
  <si>
    <t>030191</t>
  </si>
  <si>
    <t>030192</t>
  </si>
  <si>
    <t>030193</t>
  </si>
  <si>
    <t>030199</t>
  </si>
  <si>
    <t>030211</t>
  </si>
  <si>
    <t>030213</t>
  </si>
  <si>
    <t>030214</t>
  </si>
  <si>
    <t>030219</t>
  </si>
  <si>
    <t>030221</t>
  </si>
  <si>
    <t>030223</t>
  </si>
  <si>
    <t>030224</t>
  </si>
  <si>
    <t>030229</t>
  </si>
  <si>
    <t>030231</t>
  </si>
  <si>
    <t>030232</t>
  </si>
  <si>
    <t>030233</t>
  </si>
  <si>
    <t>030234</t>
  </si>
  <si>
    <t>030235</t>
  </si>
  <si>
    <t>030236</t>
  </si>
  <si>
    <t>030239</t>
  </si>
  <si>
    <t>030241</t>
  </si>
  <si>
    <t>030242</t>
  </si>
  <si>
    <t>030243</t>
  </si>
  <si>
    <t>030244</t>
  </si>
  <si>
    <t>030245</t>
  </si>
  <si>
    <t>030246</t>
  </si>
  <si>
    <t>030247</t>
  </si>
  <si>
    <t>030249</t>
  </si>
  <si>
    <t>030251</t>
  </si>
  <si>
    <t>030252</t>
  </si>
  <si>
    <t>030253</t>
  </si>
  <si>
    <t>030254</t>
  </si>
  <si>
    <t>030255</t>
  </si>
  <si>
    <t>030256</t>
  </si>
  <si>
    <t>030259</t>
  </si>
  <si>
    <t>030271</t>
  </si>
  <si>
    <t>030273</t>
  </si>
  <si>
    <t>030274</t>
  </si>
  <si>
    <t>030279</t>
  </si>
  <si>
    <t>030282</t>
  </si>
  <si>
    <t>030283</t>
  </si>
  <si>
    <t>030284</t>
  </si>
  <si>
    <t>030285</t>
  </si>
  <si>
    <t>030289</t>
  </si>
  <si>
    <t>030291</t>
  </si>
  <si>
    <t>030299</t>
  </si>
  <si>
    <t>030311</t>
  </si>
  <si>
    <t>030312</t>
  </si>
  <si>
    <t>030313</t>
  </si>
  <si>
    <t>030314</t>
  </si>
  <si>
    <t>030319</t>
  </si>
  <si>
    <t>030323</t>
  </si>
  <si>
    <t>030324</t>
  </si>
  <si>
    <t>030325</t>
  </si>
  <si>
    <t>030326</t>
  </si>
  <si>
    <t>030329</t>
  </si>
  <si>
    <t>030331</t>
  </si>
  <si>
    <t>030332</t>
  </si>
  <si>
    <t>030333</t>
  </si>
  <si>
    <t>030334</t>
  </si>
  <si>
    <t>030339</t>
  </si>
  <si>
    <t>030341</t>
  </si>
  <si>
    <t>030342</t>
  </si>
  <si>
    <t>030343</t>
  </si>
  <si>
    <t>030344</t>
  </si>
  <si>
    <t>030345</t>
  </si>
  <si>
    <t>030346</t>
  </si>
  <si>
    <t>030349</t>
  </si>
  <si>
    <t>030351</t>
  </si>
  <si>
    <t>030353</t>
  </si>
  <si>
    <t>030354</t>
  </si>
  <si>
    <t>030355</t>
  </si>
  <si>
    <t>030356</t>
  </si>
  <si>
    <t>030357</t>
  </si>
  <si>
    <t>030359</t>
  </si>
  <si>
    <t>030363</t>
  </si>
  <si>
    <t>030364</t>
  </si>
  <si>
    <t>030365</t>
  </si>
  <si>
    <t>030366</t>
  </si>
  <si>
    <t>030367</t>
  </si>
  <si>
    <t>030368</t>
  </si>
  <si>
    <t>030369</t>
  </si>
  <si>
    <t>030381</t>
  </si>
  <si>
    <t>030382</t>
  </si>
  <si>
    <t>030383</t>
  </si>
  <si>
    <t>030384</t>
  </si>
  <si>
    <t>030389</t>
  </si>
  <si>
    <t>030391</t>
  </si>
  <si>
    <t>030399</t>
  </si>
  <si>
    <t>030431</t>
  </si>
  <si>
    <t>030432</t>
  </si>
  <si>
    <t>030433</t>
  </si>
  <si>
    <t>030439</t>
  </si>
  <si>
    <t>030441</t>
  </si>
  <si>
    <t>030442</t>
  </si>
  <si>
    <t>030443</t>
  </si>
  <si>
    <t>030444</t>
  </si>
  <si>
    <t>030445</t>
  </si>
  <si>
    <t>030446</t>
  </si>
  <si>
    <t>030448</t>
  </si>
  <si>
    <t>030449</t>
  </si>
  <si>
    <t>030451</t>
  </si>
  <si>
    <t>030452</t>
  </si>
  <si>
    <t>030453</t>
  </si>
  <si>
    <t>030454</t>
  </si>
  <si>
    <t>030457</t>
  </si>
  <si>
    <t>030459</t>
  </si>
  <si>
    <t>030461</t>
  </si>
  <si>
    <t>030462</t>
  </si>
  <si>
    <t>030463</t>
  </si>
  <si>
    <t>030469</t>
  </si>
  <si>
    <t>030471</t>
  </si>
  <si>
    <t>030472</t>
  </si>
  <si>
    <t>030473</t>
  </si>
  <si>
    <t>030474</t>
  </si>
  <si>
    <t>030475</t>
  </si>
  <si>
    <t>030479</t>
  </si>
  <si>
    <t>030481</t>
  </si>
  <si>
    <t>030482</t>
  </si>
  <si>
    <t>030483</t>
  </si>
  <si>
    <t>030484</t>
  </si>
  <si>
    <t>030485</t>
  </si>
  <si>
    <t>030486</t>
  </si>
  <si>
    <t>030487</t>
  </si>
  <si>
    <t>030488</t>
  </si>
  <si>
    <t>030489</t>
  </si>
  <si>
    <t>030491</t>
  </si>
  <si>
    <t>030492</t>
  </si>
  <si>
    <t>030493</t>
  </si>
  <si>
    <t>030494</t>
  </si>
  <si>
    <t>030495</t>
  </si>
  <si>
    <t>030496</t>
  </si>
  <si>
    <t>030497</t>
  </si>
  <si>
    <t>030499</t>
  </si>
  <si>
    <t>030520</t>
  </si>
  <si>
    <t>030531</t>
  </si>
  <si>
    <t>030532</t>
  </si>
  <si>
    <t>030539</t>
  </si>
  <si>
    <t>030541</t>
  </si>
  <si>
    <t>030542</t>
  </si>
  <si>
    <t>030543</t>
  </si>
  <si>
    <t>030544</t>
  </si>
  <si>
    <t>030549</t>
  </si>
  <si>
    <t>030551</t>
  </si>
  <si>
    <t>030552</t>
  </si>
  <si>
    <t>030553</t>
  </si>
  <si>
    <t>030554</t>
  </si>
  <si>
    <t>030559</t>
  </si>
  <si>
    <t>030561</t>
  </si>
  <si>
    <t>030562</t>
  </si>
  <si>
    <t>030563</t>
  </si>
  <si>
    <t>030564</t>
  </si>
  <si>
    <t>030569</t>
  </si>
  <si>
    <t>030572</t>
  </si>
  <si>
    <t>030579</t>
  </si>
  <si>
    <t>030611</t>
  </si>
  <si>
    <t>030612</t>
  </si>
  <si>
    <t>030614</t>
  </si>
  <si>
    <t>030615</t>
  </si>
  <si>
    <t>030616</t>
  </si>
  <si>
    <t>030617</t>
  </si>
  <si>
    <t>030619</t>
  </si>
  <si>
    <t>030631</t>
  </si>
  <si>
    <t>030632</t>
  </si>
  <si>
    <t>030633</t>
  </si>
  <si>
    <t>030634</t>
  </si>
  <si>
    <t>030635</t>
  </si>
  <si>
    <t>030636</t>
  </si>
  <si>
    <t>030639</t>
  </si>
  <si>
    <t>030691</t>
  </si>
  <si>
    <t>030692</t>
  </si>
  <si>
    <t>030693</t>
  </si>
  <si>
    <t>030695</t>
  </si>
  <si>
    <t>030699</t>
  </si>
  <si>
    <t>030711</t>
  </si>
  <si>
    <t>030712</t>
  </si>
  <si>
    <t>030719</t>
  </si>
  <si>
    <t>030721</t>
  </si>
  <si>
    <t>030722</t>
  </si>
  <si>
    <t>030729</t>
  </si>
  <si>
    <t>030731</t>
  </si>
  <si>
    <t>030732</t>
  </si>
  <si>
    <t>030739</t>
  </si>
  <si>
    <t>030742</t>
  </si>
  <si>
    <t>030743</t>
  </si>
  <si>
    <t>030749</t>
  </si>
  <si>
    <t>030751</t>
  </si>
  <si>
    <t>030752</t>
  </si>
  <si>
    <t>030759</t>
  </si>
  <si>
    <t>030760</t>
  </si>
  <si>
    <t>030771</t>
  </si>
  <si>
    <t>030772</t>
  </si>
  <si>
    <t>030779</t>
  </si>
  <si>
    <t>030781</t>
  </si>
  <si>
    <t>030783</t>
  </si>
  <si>
    <t>030784</t>
  </si>
  <si>
    <t>030787</t>
  </si>
  <si>
    <t>030788</t>
  </si>
  <si>
    <t>030791</t>
  </si>
  <si>
    <t>030792</t>
  </si>
  <si>
    <t>030799</t>
  </si>
  <si>
    <t>030811</t>
  </si>
  <si>
    <t>030812</t>
  </si>
  <si>
    <t>030819</t>
  </si>
  <si>
    <t>030821</t>
  </si>
  <si>
    <t>030822</t>
  </si>
  <si>
    <t>030830</t>
  </si>
  <si>
    <t>030890</t>
  </si>
  <si>
    <t>030910</t>
  </si>
  <si>
    <t>030990</t>
  </si>
  <si>
    <t>040110</t>
  </si>
  <si>
    <t>040120</t>
  </si>
  <si>
    <t>040140</t>
  </si>
  <si>
    <t>040150</t>
  </si>
  <si>
    <t>040210</t>
  </si>
  <si>
    <t>040221</t>
  </si>
  <si>
    <t>040229</t>
  </si>
  <si>
    <t>040291</t>
  </si>
  <si>
    <t>040299</t>
  </si>
  <si>
    <t>040320</t>
  </si>
  <si>
    <t>040390</t>
  </si>
  <si>
    <t>040410</t>
  </si>
  <si>
    <t>040490</t>
  </si>
  <si>
    <t>040510</t>
  </si>
  <si>
    <t>040520</t>
  </si>
  <si>
    <t>040590</t>
  </si>
  <si>
    <t>040610</t>
  </si>
  <si>
    <t>040620</t>
  </si>
  <si>
    <t>040630</t>
  </si>
  <si>
    <t>040640</t>
  </si>
  <si>
    <t>040690</t>
  </si>
  <si>
    <t>040711</t>
  </si>
  <si>
    <t>040719</t>
  </si>
  <si>
    <t>040721</t>
  </si>
  <si>
    <t>040729</t>
  </si>
  <si>
    <t>040790</t>
  </si>
  <si>
    <t>040811</t>
  </si>
  <si>
    <t>040819</t>
  </si>
  <si>
    <t>040891</t>
  </si>
  <si>
    <t>040899</t>
  </si>
  <si>
    <t>040900</t>
  </si>
  <si>
    <t>041010</t>
  </si>
  <si>
    <t>041090</t>
  </si>
  <si>
    <t>050100</t>
  </si>
  <si>
    <t>050210</t>
  </si>
  <si>
    <t>050290</t>
  </si>
  <si>
    <t>050400</t>
  </si>
  <si>
    <t>050510</t>
  </si>
  <si>
    <t>050590</t>
  </si>
  <si>
    <t>050610</t>
  </si>
  <si>
    <t>050690</t>
  </si>
  <si>
    <t>050710</t>
  </si>
  <si>
    <t>050790</t>
  </si>
  <si>
    <t>050800</t>
  </si>
  <si>
    <t>051000</t>
  </si>
  <si>
    <t>051110</t>
  </si>
  <si>
    <t>051191</t>
  </si>
  <si>
    <t>051199</t>
  </si>
  <si>
    <t>060110</t>
  </si>
  <si>
    <t>060120</t>
  </si>
  <si>
    <t>060210</t>
  </si>
  <si>
    <t>060220</t>
  </si>
  <si>
    <t>060230</t>
  </si>
  <si>
    <t>060240</t>
  </si>
  <si>
    <t>060290</t>
  </si>
  <si>
    <t>060311</t>
  </si>
  <si>
    <t>060312</t>
  </si>
  <si>
    <t>060313</t>
  </si>
  <si>
    <t>060314</t>
  </si>
  <si>
    <t>060315</t>
  </si>
  <si>
    <t>060319</t>
  </si>
  <si>
    <t>060390</t>
  </si>
  <si>
    <t>060420</t>
  </si>
  <si>
    <t>060490</t>
  </si>
  <si>
    <t>070110</t>
  </si>
  <si>
    <t>070190</t>
  </si>
  <si>
    <t>070200</t>
  </si>
  <si>
    <t>070310</t>
  </si>
  <si>
    <t>070320</t>
  </si>
  <si>
    <t>070390</t>
  </si>
  <si>
    <t>070410</t>
  </si>
  <si>
    <t>070420</t>
  </si>
  <si>
    <t>070490</t>
  </si>
  <si>
    <t>070511</t>
  </si>
  <si>
    <t>070519</t>
  </si>
  <si>
    <t>070521</t>
  </si>
  <si>
    <t>070529</t>
  </si>
  <si>
    <t>070610</t>
  </si>
  <si>
    <t>070690</t>
  </si>
  <si>
    <t>070700</t>
  </si>
  <si>
    <t>070810</t>
  </si>
  <si>
    <t>070820</t>
  </si>
  <si>
    <t>070890</t>
  </si>
  <si>
    <t>070920</t>
  </si>
  <si>
    <t>070930</t>
  </si>
  <si>
    <t>070940</t>
  </si>
  <si>
    <t>070951</t>
  </si>
  <si>
    <t>070952</t>
  </si>
  <si>
    <t>070953</t>
  </si>
  <si>
    <t>070954</t>
  </si>
  <si>
    <t>070955</t>
  </si>
  <si>
    <t>070956</t>
  </si>
  <si>
    <t>070959</t>
  </si>
  <si>
    <t>070960</t>
  </si>
  <si>
    <t>070970</t>
  </si>
  <si>
    <t>070991</t>
  </si>
  <si>
    <t>070992</t>
  </si>
  <si>
    <t>070993</t>
  </si>
  <si>
    <t>070999</t>
  </si>
  <si>
    <t>071010</t>
  </si>
  <si>
    <t>071021</t>
  </si>
  <si>
    <t>071022</t>
  </si>
  <si>
    <t>071029</t>
  </si>
  <si>
    <t>071030</t>
  </si>
  <si>
    <t>071040</t>
  </si>
  <si>
    <t>071080</t>
  </si>
  <si>
    <t>071090</t>
  </si>
  <si>
    <t>071120</t>
  </si>
  <si>
    <t>071140</t>
  </si>
  <si>
    <t>071159</t>
  </si>
  <si>
    <t>071190</t>
  </si>
  <si>
    <t>071220</t>
  </si>
  <si>
    <t>071231</t>
  </si>
  <si>
    <t>071232</t>
  </si>
  <si>
    <t>071233</t>
  </si>
  <si>
    <t>071234</t>
  </si>
  <si>
    <t>071239</t>
  </si>
  <si>
    <t>071290</t>
  </si>
  <si>
    <t>071310</t>
  </si>
  <si>
    <t>071320</t>
  </si>
  <si>
    <t>071331</t>
  </si>
  <si>
    <t>071332</t>
  </si>
  <si>
    <t>071333</t>
  </si>
  <si>
    <t>071334</t>
  </si>
  <si>
    <t>071335</t>
  </si>
  <si>
    <t>071339</t>
  </si>
  <si>
    <t>071340</t>
  </si>
  <si>
    <t>071350</t>
  </si>
  <si>
    <t>071360</t>
  </si>
  <si>
    <t>071390</t>
  </si>
  <si>
    <t>071410</t>
  </si>
  <si>
    <t>071420</t>
  </si>
  <si>
    <t>071430</t>
  </si>
  <si>
    <t>071440</t>
  </si>
  <si>
    <t>071450</t>
  </si>
  <si>
    <t>071490</t>
  </si>
  <si>
    <t>080111</t>
  </si>
  <si>
    <t>080112</t>
  </si>
  <si>
    <t>080119</t>
  </si>
  <si>
    <t>080121</t>
  </si>
  <si>
    <t>080122</t>
  </si>
  <si>
    <t>080131</t>
  </si>
  <si>
    <t>080132</t>
  </si>
  <si>
    <t>080211</t>
  </si>
  <si>
    <t>080212</t>
  </si>
  <si>
    <t>080221</t>
  </si>
  <si>
    <t>080222</t>
  </si>
  <si>
    <t>080231</t>
  </si>
  <si>
    <t>080232</t>
  </si>
  <si>
    <t>080241</t>
  </si>
  <si>
    <t>080242</t>
  </si>
  <si>
    <t>080251</t>
  </si>
  <si>
    <t>080252</t>
  </si>
  <si>
    <t>080261</t>
  </si>
  <si>
    <t>080262</t>
  </si>
  <si>
    <t>080270</t>
  </si>
  <si>
    <t>080280</t>
  </si>
  <si>
    <t>080291</t>
  </si>
  <si>
    <t>080292</t>
  </si>
  <si>
    <t>080299</t>
  </si>
  <si>
    <t>080310</t>
  </si>
  <si>
    <t>080390</t>
  </si>
  <si>
    <t>080410</t>
  </si>
  <si>
    <t>080420</t>
  </si>
  <si>
    <t>080430</t>
  </si>
  <si>
    <t>080440</t>
  </si>
  <si>
    <t>080450</t>
  </si>
  <si>
    <t>080510</t>
  </si>
  <si>
    <t>080521</t>
  </si>
  <si>
    <t>080522</t>
  </si>
  <si>
    <t>080529</t>
  </si>
  <si>
    <t>080540</t>
  </si>
  <si>
    <t>080550</t>
  </si>
  <si>
    <t>080590</t>
  </si>
  <si>
    <t>080610</t>
  </si>
  <si>
    <t>080620</t>
  </si>
  <si>
    <t>080711</t>
  </si>
  <si>
    <t>080719</t>
  </si>
  <si>
    <t>080720</t>
  </si>
  <si>
    <t>080810</t>
  </si>
  <si>
    <t>080830</t>
  </si>
  <si>
    <t>080840</t>
  </si>
  <si>
    <t>080910</t>
  </si>
  <si>
    <t>080921</t>
  </si>
  <si>
    <t>080929</t>
  </si>
  <si>
    <t>080930</t>
  </si>
  <si>
    <t>080940</t>
  </si>
  <si>
    <t>081010</t>
  </si>
  <si>
    <t>081020</t>
  </si>
  <si>
    <t>081030</t>
  </si>
  <si>
    <t>081040</t>
  </si>
  <si>
    <t>081050</t>
  </si>
  <si>
    <t>081060</t>
  </si>
  <si>
    <t>081070</t>
  </si>
  <si>
    <t>081090</t>
  </si>
  <si>
    <t>081110</t>
  </si>
  <si>
    <t>081120</t>
  </si>
  <si>
    <t>081190</t>
  </si>
  <si>
    <t>081210</t>
  </si>
  <si>
    <t>081290</t>
  </si>
  <si>
    <t>081310</t>
  </si>
  <si>
    <t>081320</t>
  </si>
  <si>
    <t>081330</t>
  </si>
  <si>
    <t>081340</t>
  </si>
  <si>
    <t>081350</t>
  </si>
  <si>
    <t>081400</t>
  </si>
  <si>
    <t>090111</t>
  </si>
  <si>
    <t>090112</t>
  </si>
  <si>
    <t>090121</t>
  </si>
  <si>
    <t>090122</t>
  </si>
  <si>
    <t>090190</t>
  </si>
  <si>
    <t>090210</t>
  </si>
  <si>
    <t>090220</t>
  </si>
  <si>
    <t>090230</t>
  </si>
  <si>
    <t>090240</t>
  </si>
  <si>
    <t>090300</t>
  </si>
  <si>
    <t>090411</t>
  </si>
  <si>
    <t>090412</t>
  </si>
  <si>
    <t>090421</t>
  </si>
  <si>
    <t>090422</t>
  </si>
  <si>
    <t>090510</t>
  </si>
  <si>
    <t>090520</t>
  </si>
  <si>
    <t>090611</t>
  </si>
  <si>
    <t>090619</t>
  </si>
  <si>
    <t>090620</t>
  </si>
  <si>
    <t>090710</t>
  </si>
  <si>
    <t>090720</t>
  </si>
  <si>
    <t>090811</t>
  </si>
  <si>
    <t>090812</t>
  </si>
  <si>
    <t>090821</t>
  </si>
  <si>
    <t>090822</t>
  </si>
  <si>
    <t>090831</t>
  </si>
  <si>
    <t>090832</t>
  </si>
  <si>
    <t>090921</t>
  </si>
  <si>
    <t>090922</t>
  </si>
  <si>
    <t>090931</t>
  </si>
  <si>
    <t>090932</t>
  </si>
  <si>
    <t>090961</t>
  </si>
  <si>
    <t>090962</t>
  </si>
  <si>
    <t>091011</t>
  </si>
  <si>
    <t>091012</t>
  </si>
  <si>
    <t>091020</t>
  </si>
  <si>
    <t>091030</t>
  </si>
  <si>
    <t>091091</t>
  </si>
  <si>
    <t>091099</t>
  </si>
  <si>
    <t>100111</t>
  </si>
  <si>
    <t>100119</t>
  </si>
  <si>
    <t>100191</t>
  </si>
  <si>
    <t>100199</t>
  </si>
  <si>
    <t>100210</t>
  </si>
  <si>
    <t>100290</t>
  </si>
  <si>
    <t>100310</t>
  </si>
  <si>
    <t>100390</t>
  </si>
  <si>
    <t>100410</t>
  </si>
  <si>
    <t>100490</t>
  </si>
  <si>
    <t>100510</t>
  </si>
  <si>
    <t>100590</t>
  </si>
  <si>
    <t>100610</t>
  </si>
  <si>
    <t>100620</t>
  </si>
  <si>
    <t>100630</t>
  </si>
  <si>
    <t>100640</t>
  </si>
  <si>
    <t>100710</t>
  </si>
  <si>
    <t>100790</t>
  </si>
  <si>
    <t>100810</t>
  </si>
  <si>
    <t>100821</t>
  </si>
  <si>
    <t>100829</t>
  </si>
  <si>
    <t>100830</t>
  </si>
  <si>
    <t>100840</t>
  </si>
  <si>
    <t>100850</t>
  </si>
  <si>
    <t>100860</t>
  </si>
  <si>
    <t>100890</t>
  </si>
  <si>
    <t>110100</t>
  </si>
  <si>
    <t>110220</t>
  </si>
  <si>
    <t>110290</t>
  </si>
  <si>
    <t>110311</t>
  </si>
  <si>
    <t>110313</t>
  </si>
  <si>
    <t>110319</t>
  </si>
  <si>
    <t>110320</t>
  </si>
  <si>
    <t>110412</t>
  </si>
  <si>
    <t>110419</t>
  </si>
  <si>
    <t>110422</t>
  </si>
  <si>
    <t>110423</t>
  </si>
  <si>
    <t>110429</t>
  </si>
  <si>
    <t>110430</t>
  </si>
  <si>
    <t>110510</t>
  </si>
  <si>
    <t>110520</t>
  </si>
  <si>
    <t>110610</t>
  </si>
  <si>
    <t>110620</t>
  </si>
  <si>
    <t>110630</t>
  </si>
  <si>
    <t>110710</t>
  </si>
  <si>
    <t>110720</t>
  </si>
  <si>
    <t>110811</t>
  </si>
  <si>
    <t>110812</t>
  </si>
  <si>
    <t>110813</t>
  </si>
  <si>
    <t>110814</t>
  </si>
  <si>
    <t>110819</t>
  </si>
  <si>
    <t>110820</t>
  </si>
  <si>
    <t>110900</t>
  </si>
  <si>
    <t>120110</t>
  </si>
  <si>
    <t>120190</t>
  </si>
  <si>
    <t>120230</t>
  </si>
  <si>
    <t>120241</t>
  </si>
  <si>
    <t>120242</t>
  </si>
  <si>
    <t>120300</t>
  </si>
  <si>
    <t>120400</t>
  </si>
  <si>
    <t>120510</t>
  </si>
  <si>
    <t>120590</t>
  </si>
  <si>
    <t>120600</t>
  </si>
  <si>
    <t>120710</t>
  </si>
  <si>
    <t>120721</t>
  </si>
  <si>
    <t>120729</t>
  </si>
  <si>
    <t>120730</t>
  </si>
  <si>
    <t>120740</t>
  </si>
  <si>
    <t>120750</t>
  </si>
  <si>
    <t>120760</t>
  </si>
  <si>
    <t>120770</t>
  </si>
  <si>
    <t>120791</t>
  </si>
  <si>
    <t>120799</t>
  </si>
  <si>
    <t>120810</t>
  </si>
  <si>
    <t>120890</t>
  </si>
  <si>
    <t>120910</t>
  </si>
  <si>
    <t>120921</t>
  </si>
  <si>
    <t>120922</t>
  </si>
  <si>
    <t>120923</t>
  </si>
  <si>
    <t>120924</t>
  </si>
  <si>
    <t>120925</t>
  </si>
  <si>
    <t>120929</t>
  </si>
  <si>
    <t>120930</t>
  </si>
  <si>
    <t>120991</t>
  </si>
  <si>
    <t>120999</t>
  </si>
  <si>
    <t>121010</t>
  </si>
  <si>
    <t>121020</t>
  </si>
  <si>
    <t>121120</t>
  </si>
  <si>
    <t>121130</t>
  </si>
  <si>
    <t>121150</t>
  </si>
  <si>
    <t>121190</t>
  </si>
  <si>
    <t>121221</t>
  </si>
  <si>
    <t>121229</t>
  </si>
  <si>
    <t>121291</t>
  </si>
  <si>
    <t>121292</t>
  </si>
  <si>
    <t>121293</t>
  </si>
  <si>
    <t>121294</t>
  </si>
  <si>
    <t>121299</t>
  </si>
  <si>
    <t>121300</t>
  </si>
  <si>
    <t>121410</t>
  </si>
  <si>
    <t>121490</t>
  </si>
  <si>
    <t>130120</t>
  </si>
  <si>
    <t>130190</t>
  </si>
  <si>
    <t>130211</t>
  </si>
  <si>
    <t>130212</t>
  </si>
  <si>
    <t>130213</t>
  </si>
  <si>
    <t>130219</t>
  </si>
  <si>
    <t>130220</t>
  </si>
  <si>
    <t>130231</t>
  </si>
  <si>
    <t>130232</t>
  </si>
  <si>
    <t>130239</t>
  </si>
  <si>
    <t>140110</t>
  </si>
  <si>
    <t>140120</t>
  </si>
  <si>
    <t>140190</t>
  </si>
  <si>
    <t>140420</t>
  </si>
  <si>
    <t>140490</t>
  </si>
  <si>
    <t>150110</t>
  </si>
  <si>
    <t>150120</t>
  </si>
  <si>
    <t>150190</t>
  </si>
  <si>
    <t>150210</t>
  </si>
  <si>
    <t>150290</t>
  </si>
  <si>
    <t>150410</t>
  </si>
  <si>
    <t>150420</t>
  </si>
  <si>
    <t>150430</t>
  </si>
  <si>
    <t>150500</t>
  </si>
  <si>
    <t>150600</t>
  </si>
  <si>
    <t>150710</t>
  </si>
  <si>
    <t>150790</t>
  </si>
  <si>
    <t>150810</t>
  </si>
  <si>
    <t>150890</t>
  </si>
  <si>
    <t>150920</t>
  </si>
  <si>
    <t>150930</t>
  </si>
  <si>
    <t>150940</t>
  </si>
  <si>
    <t>150990</t>
  </si>
  <si>
    <t>151010</t>
  </si>
  <si>
    <t>151090</t>
  </si>
  <si>
    <t>151110</t>
  </si>
  <si>
    <t>151190</t>
  </si>
  <si>
    <t>151211</t>
  </si>
  <si>
    <t>151219</t>
  </si>
  <si>
    <t>151229</t>
  </si>
  <si>
    <t>151311</t>
  </si>
  <si>
    <t>151319</t>
  </si>
  <si>
    <t>151321</t>
  </si>
  <si>
    <t>151329</t>
  </si>
  <si>
    <t>151411</t>
  </si>
  <si>
    <t>151419</t>
  </si>
  <si>
    <t>151491</t>
  </si>
  <si>
    <t>151499</t>
  </si>
  <si>
    <t>151511</t>
  </si>
  <si>
    <t>151519</t>
  </si>
  <si>
    <t>151521</t>
  </si>
  <si>
    <t>151529</t>
  </si>
  <si>
    <t>151530</t>
  </si>
  <si>
    <t>151550</t>
  </si>
  <si>
    <t>151560</t>
  </si>
  <si>
    <t>151590</t>
  </si>
  <si>
    <t>151610</t>
  </si>
  <si>
    <t>151620</t>
  </si>
  <si>
    <t>151630</t>
  </si>
  <si>
    <t>151710</t>
  </si>
  <si>
    <t>151790</t>
  </si>
  <si>
    <t>151800</t>
  </si>
  <si>
    <t>152000</t>
  </si>
  <si>
    <t>152110</t>
  </si>
  <si>
    <t>152190</t>
  </si>
  <si>
    <t>152200</t>
  </si>
  <si>
    <t>160100</t>
  </si>
  <si>
    <t>160210</t>
  </si>
  <si>
    <t>160220</t>
  </si>
  <si>
    <t>160231</t>
  </si>
  <si>
    <t>160232</t>
  </si>
  <si>
    <t>160239</t>
  </si>
  <si>
    <t>160241</t>
  </si>
  <si>
    <t>160242</t>
  </si>
  <si>
    <t>160249</t>
  </si>
  <si>
    <t>160250</t>
  </si>
  <si>
    <t>160290</t>
  </si>
  <si>
    <t>160300</t>
  </si>
  <si>
    <t>160411</t>
  </si>
  <si>
    <t>160412</t>
  </si>
  <si>
    <t>160413</t>
  </si>
  <si>
    <t>160414</t>
  </si>
  <si>
    <t>160415</t>
  </si>
  <si>
    <t>160416</t>
  </si>
  <si>
    <t>160417</t>
  </si>
  <si>
    <t>160419</t>
  </si>
  <si>
    <t>160420</t>
  </si>
  <si>
    <t>160431</t>
  </si>
  <si>
    <t>160432</t>
  </si>
  <si>
    <t>160510</t>
  </si>
  <si>
    <t>160521</t>
  </si>
  <si>
    <t>160529</t>
  </si>
  <si>
    <t>160530</t>
  </si>
  <si>
    <t>160540</t>
  </si>
  <si>
    <t>160551</t>
  </si>
  <si>
    <t>160552</t>
  </si>
  <si>
    <t>160553</t>
  </si>
  <si>
    <t>160554</t>
  </si>
  <si>
    <t>160555</t>
  </si>
  <si>
    <t>160556</t>
  </si>
  <si>
    <t>160557</t>
  </si>
  <si>
    <t>160558</t>
  </si>
  <si>
    <t>160559</t>
  </si>
  <si>
    <t>160561</t>
  </si>
  <si>
    <t>160562</t>
  </si>
  <si>
    <t>160563</t>
  </si>
  <si>
    <t>160569</t>
  </si>
  <si>
    <t>170112</t>
  </si>
  <si>
    <t>170113</t>
  </si>
  <si>
    <t>170114</t>
  </si>
  <si>
    <t>170191</t>
  </si>
  <si>
    <t>170199</t>
  </si>
  <si>
    <t>170211</t>
  </si>
  <si>
    <t>170219</t>
  </si>
  <si>
    <t>170220</t>
  </si>
  <si>
    <t>170230</t>
  </si>
  <si>
    <t>170240</t>
  </si>
  <si>
    <t>170250</t>
  </si>
  <si>
    <t>170260</t>
  </si>
  <si>
    <t>170290</t>
  </si>
  <si>
    <t>170310</t>
  </si>
  <si>
    <t>170390</t>
  </si>
  <si>
    <t>170410</t>
  </si>
  <si>
    <t>170490</t>
  </si>
  <si>
    <t>180100</t>
  </si>
  <si>
    <t>180200</t>
  </si>
  <si>
    <t>180310</t>
  </si>
  <si>
    <t>180320</t>
  </si>
  <si>
    <t>180400</t>
  </si>
  <si>
    <t>180500</t>
  </si>
  <si>
    <t>180610</t>
  </si>
  <si>
    <t>180620</t>
  </si>
  <si>
    <t>180631</t>
  </si>
  <si>
    <t>180632</t>
  </si>
  <si>
    <t>180690</t>
  </si>
  <si>
    <t>190110</t>
  </si>
  <si>
    <t>190120</t>
  </si>
  <si>
    <t>190190</t>
  </si>
  <si>
    <t>190211</t>
  </si>
  <si>
    <t>190219</t>
  </si>
  <si>
    <t>190220</t>
  </si>
  <si>
    <t>190230</t>
  </si>
  <si>
    <t>190240</t>
  </si>
  <si>
    <t>190300</t>
  </si>
  <si>
    <t>190410</t>
  </si>
  <si>
    <t>190420</t>
  </si>
  <si>
    <t>190430</t>
  </si>
  <si>
    <t>190490</t>
  </si>
  <si>
    <t>190510</t>
  </si>
  <si>
    <t>190520</t>
  </si>
  <si>
    <t>190531</t>
  </si>
  <si>
    <t>190532</t>
  </si>
  <si>
    <t>190540</t>
  </si>
  <si>
    <t>190590</t>
  </si>
  <si>
    <t>200110</t>
  </si>
  <si>
    <t>200190</t>
  </si>
  <si>
    <t>200210</t>
  </si>
  <si>
    <t>200290</t>
  </si>
  <si>
    <t>200310</t>
  </si>
  <si>
    <t>200390</t>
  </si>
  <si>
    <t>200410</t>
  </si>
  <si>
    <t>200490</t>
  </si>
  <si>
    <t>200510</t>
  </si>
  <si>
    <t>200520</t>
  </si>
  <si>
    <t>200540</t>
  </si>
  <si>
    <t>200551</t>
  </si>
  <si>
    <t>200559</t>
  </si>
  <si>
    <t>200560</t>
  </si>
  <si>
    <t>200570</t>
  </si>
  <si>
    <t>200580</t>
  </si>
  <si>
    <t>200591</t>
  </si>
  <si>
    <t>200599</t>
  </si>
  <si>
    <t>200600</t>
  </si>
  <si>
    <t>200710</t>
  </si>
  <si>
    <t>200791</t>
  </si>
  <si>
    <t>200799</t>
  </si>
  <si>
    <t>200811</t>
  </si>
  <si>
    <t>200819</t>
  </si>
  <si>
    <t>200820</t>
  </si>
  <si>
    <t>200830</t>
  </si>
  <si>
    <t>200840</t>
  </si>
  <si>
    <t>200850</t>
  </si>
  <si>
    <t>200860</t>
  </si>
  <si>
    <t>200870</t>
  </si>
  <si>
    <t>200880</t>
  </si>
  <si>
    <t>200891</t>
  </si>
  <si>
    <t>200893</t>
  </si>
  <si>
    <t>200897</t>
  </si>
  <si>
    <t>200899</t>
  </si>
  <si>
    <t>200911</t>
  </si>
  <si>
    <t>200912</t>
  </si>
  <si>
    <t>200919</t>
  </si>
  <si>
    <t>200921</t>
  </si>
  <si>
    <t>200929</t>
  </si>
  <si>
    <t>200931</t>
  </si>
  <si>
    <t>200939</t>
  </si>
  <si>
    <t>200941</t>
  </si>
  <si>
    <t>200949</t>
  </si>
  <si>
    <t>200950</t>
  </si>
  <si>
    <t>200961</t>
  </si>
  <si>
    <t>200969</t>
  </si>
  <si>
    <t>200971</t>
  </si>
  <si>
    <t>200979</t>
  </si>
  <si>
    <t>200981</t>
  </si>
  <si>
    <t>200989</t>
  </si>
  <si>
    <t>200990</t>
  </si>
  <si>
    <t>210111</t>
  </si>
  <si>
    <t>210112</t>
  </si>
  <si>
    <t>210120</t>
  </si>
  <si>
    <t>210130</t>
  </si>
  <si>
    <t>210210</t>
  </si>
  <si>
    <t>210220</t>
  </si>
  <si>
    <t>210230</t>
  </si>
  <si>
    <t>210310</t>
  </si>
  <si>
    <t>210320</t>
  </si>
  <si>
    <t>210330</t>
  </si>
  <si>
    <t>210390</t>
  </si>
  <si>
    <t>210410</t>
  </si>
  <si>
    <t>210420</t>
  </si>
  <si>
    <t>210500</t>
  </si>
  <si>
    <t>210610</t>
  </si>
  <si>
    <t>210690</t>
  </si>
  <si>
    <t>220110</t>
  </si>
  <si>
    <t>220190</t>
  </si>
  <si>
    <t>220210</t>
  </si>
  <si>
    <t>220291</t>
  </si>
  <si>
    <t>220299</t>
  </si>
  <si>
    <t>220300</t>
  </si>
  <si>
    <t>220410</t>
  </si>
  <si>
    <t>220421</t>
  </si>
  <si>
    <t>220422</t>
  </si>
  <si>
    <t>220429</t>
  </si>
  <si>
    <t>220430</t>
  </si>
  <si>
    <t>220510</t>
  </si>
  <si>
    <t>220590</t>
  </si>
  <si>
    <t>220600</t>
  </si>
  <si>
    <t>220710</t>
  </si>
  <si>
    <t>220720</t>
  </si>
  <si>
    <t>220820</t>
  </si>
  <si>
    <t>220830</t>
  </si>
  <si>
    <t>220840</t>
  </si>
  <si>
    <t>220850</t>
  </si>
  <si>
    <t>220860</t>
  </si>
  <si>
    <t>220870</t>
  </si>
  <si>
    <t>220890</t>
  </si>
  <si>
    <t>220900</t>
  </si>
  <si>
    <t>230110</t>
  </si>
  <si>
    <t>230120</t>
  </si>
  <si>
    <t>230210</t>
  </si>
  <si>
    <t>230230</t>
  </si>
  <si>
    <t>230240</t>
  </si>
  <si>
    <t>230250</t>
  </si>
  <si>
    <t>230310</t>
  </si>
  <si>
    <t>230320</t>
  </si>
  <si>
    <t>230330</t>
  </si>
  <si>
    <t>230400</t>
  </si>
  <si>
    <t>230500</t>
  </si>
  <si>
    <t>230610</t>
  </si>
  <si>
    <t>230620</t>
  </si>
  <si>
    <t>230630</t>
  </si>
  <si>
    <t>230641</t>
  </si>
  <si>
    <t>230649</t>
  </si>
  <si>
    <t>230650</t>
  </si>
  <si>
    <t>230690</t>
  </si>
  <si>
    <t>230700</t>
  </si>
  <si>
    <t>230800</t>
  </si>
  <si>
    <t>230910</t>
  </si>
  <si>
    <t>230990</t>
  </si>
  <si>
    <t>240110</t>
  </si>
  <si>
    <t>240120</t>
  </si>
  <si>
    <t>240130</t>
  </si>
  <si>
    <t>240210</t>
  </si>
  <si>
    <t>240220</t>
  </si>
  <si>
    <t>240290</t>
  </si>
  <si>
    <t>240311</t>
  </si>
  <si>
    <t>240319</t>
  </si>
  <si>
    <t>240391</t>
  </si>
  <si>
    <t>240399</t>
  </si>
  <si>
    <t>240411</t>
  </si>
  <si>
    <t>240412</t>
  </si>
  <si>
    <t>240419</t>
  </si>
  <si>
    <t>240491</t>
  </si>
  <si>
    <t>240492</t>
  </si>
  <si>
    <t>240499</t>
  </si>
  <si>
    <t>250100</t>
  </si>
  <si>
    <t>250200</t>
  </si>
  <si>
    <t>250300</t>
  </si>
  <si>
    <t>250410</t>
  </si>
  <si>
    <t>250490</t>
  </si>
  <si>
    <t>250510</t>
  </si>
  <si>
    <t>250590</t>
  </si>
  <si>
    <t>250610</t>
  </si>
  <si>
    <t>250620</t>
  </si>
  <si>
    <t>250700</t>
  </si>
  <si>
    <t>250810</t>
  </si>
  <si>
    <t>250830</t>
  </si>
  <si>
    <t>250840</t>
  </si>
  <si>
    <t>250850</t>
  </si>
  <si>
    <t>250860</t>
  </si>
  <si>
    <t>250870</t>
  </si>
  <si>
    <t>250900</t>
  </si>
  <si>
    <t>251010</t>
  </si>
  <si>
    <t>251020</t>
  </si>
  <si>
    <t>251110</t>
  </si>
  <si>
    <t>251120</t>
  </si>
  <si>
    <t>251200</t>
  </si>
  <si>
    <t>251310</t>
  </si>
  <si>
    <t>251320</t>
  </si>
  <si>
    <t>251400</t>
  </si>
  <si>
    <t>251511</t>
  </si>
  <si>
    <t>251512</t>
  </si>
  <si>
    <t>251520</t>
  </si>
  <si>
    <t>251611</t>
  </si>
  <si>
    <t>251612</t>
  </si>
  <si>
    <t>251620</t>
  </si>
  <si>
    <t>251690</t>
  </si>
  <si>
    <t>251710</t>
  </si>
  <si>
    <t>251720</t>
  </si>
  <si>
    <t>251730</t>
  </si>
  <si>
    <t>251741</t>
  </si>
  <si>
    <t>251749</t>
  </si>
  <si>
    <t>251810</t>
  </si>
  <si>
    <t>251820</t>
  </si>
  <si>
    <t>251910</t>
  </si>
  <si>
    <t>251990</t>
  </si>
  <si>
    <t>252010</t>
  </si>
  <si>
    <t>252020</t>
  </si>
  <si>
    <t>252100</t>
  </si>
  <si>
    <t>252210</t>
  </si>
  <si>
    <t>252220</t>
  </si>
  <si>
    <t>252230</t>
  </si>
  <si>
    <t>252310</t>
  </si>
  <si>
    <t>252321</t>
  </si>
  <si>
    <t>252329</t>
  </si>
  <si>
    <t>252330</t>
  </si>
  <si>
    <t>252390</t>
  </si>
  <si>
    <t>252490</t>
  </si>
  <si>
    <t>252510</t>
  </si>
  <si>
    <t>252520</t>
  </si>
  <si>
    <t>252530</t>
  </si>
  <si>
    <t>252610</t>
  </si>
  <si>
    <t>252620</t>
  </si>
  <si>
    <t>252800</t>
  </si>
  <si>
    <t>252910</t>
  </si>
  <si>
    <t>252921</t>
  </si>
  <si>
    <t>252922</t>
  </si>
  <si>
    <t>252930</t>
  </si>
  <si>
    <t>253010</t>
  </si>
  <si>
    <t>253020</t>
  </si>
  <si>
    <t>253090</t>
  </si>
  <si>
    <t>260111</t>
  </si>
  <si>
    <t>260112</t>
  </si>
  <si>
    <t>260120</t>
  </si>
  <si>
    <t>260200</t>
  </si>
  <si>
    <t>260300</t>
  </si>
  <si>
    <t>260400</t>
  </si>
  <si>
    <t>260500</t>
  </si>
  <si>
    <t>260600</t>
  </si>
  <si>
    <t>260700</t>
  </si>
  <si>
    <t>260800</t>
  </si>
  <si>
    <t>260900</t>
  </si>
  <si>
    <t>261000</t>
  </si>
  <si>
    <t>261100</t>
  </si>
  <si>
    <t>261210</t>
  </si>
  <si>
    <t>261310</t>
  </si>
  <si>
    <t>261390</t>
  </si>
  <si>
    <t>261400</t>
  </si>
  <si>
    <t>261510</t>
  </si>
  <si>
    <t>261590</t>
  </si>
  <si>
    <t>261610</t>
  </si>
  <si>
    <t>261690</t>
  </si>
  <si>
    <t>261710</t>
  </si>
  <si>
    <t>261790</t>
  </si>
  <si>
    <t>261800</t>
  </si>
  <si>
    <t>261900</t>
  </si>
  <si>
    <t>262019</t>
  </si>
  <si>
    <t>262021</t>
  </si>
  <si>
    <t>262029</t>
  </si>
  <si>
    <t>262030</t>
  </si>
  <si>
    <t>262040</t>
  </si>
  <si>
    <t>262091</t>
  </si>
  <si>
    <t>262099</t>
  </si>
  <si>
    <t>262190</t>
  </si>
  <si>
    <t>270111</t>
  </si>
  <si>
    <t>270112</t>
  </si>
  <si>
    <t>270119</t>
  </si>
  <si>
    <t>270120</t>
  </si>
  <si>
    <t>270210</t>
  </si>
  <si>
    <t>270220</t>
  </si>
  <si>
    <t>270300</t>
  </si>
  <si>
    <t>270400</t>
  </si>
  <si>
    <t>270600</t>
  </si>
  <si>
    <t>270710</t>
  </si>
  <si>
    <t>270720</t>
  </si>
  <si>
    <t>270730</t>
  </si>
  <si>
    <t>270740</t>
  </si>
  <si>
    <t>270750</t>
  </si>
  <si>
    <t>270791</t>
  </si>
  <si>
    <t>270799</t>
  </si>
  <si>
    <t>270810</t>
  </si>
  <si>
    <t>270820</t>
  </si>
  <si>
    <t>270900</t>
  </si>
  <si>
    <t>271012</t>
  </si>
  <si>
    <t>271019</t>
  </si>
  <si>
    <t>271020</t>
  </si>
  <si>
    <t>271099</t>
  </si>
  <si>
    <t>271111</t>
  </si>
  <si>
    <t>271112</t>
  </si>
  <si>
    <t>271113</t>
  </si>
  <si>
    <t>271114</t>
  </si>
  <si>
    <t>271119</t>
  </si>
  <si>
    <t>271121</t>
  </si>
  <si>
    <t>271129</t>
  </si>
  <si>
    <t>271210</t>
  </si>
  <si>
    <t>271220</t>
  </si>
  <si>
    <t>271290</t>
  </si>
  <si>
    <t>271311</t>
  </si>
  <si>
    <t>271312</t>
  </si>
  <si>
    <t>271320</t>
  </si>
  <si>
    <t>271390</t>
  </si>
  <si>
    <t>271410</t>
  </si>
  <si>
    <t>271490</t>
  </si>
  <si>
    <t>271500</t>
  </si>
  <si>
    <t>271600</t>
  </si>
  <si>
    <t>280110</t>
  </si>
  <si>
    <t>280120</t>
  </si>
  <si>
    <t>280130</t>
  </si>
  <si>
    <t>280200</t>
  </si>
  <si>
    <t>280300</t>
  </si>
  <si>
    <t>280410</t>
  </si>
  <si>
    <t>280421</t>
  </si>
  <si>
    <t>280429</t>
  </si>
  <si>
    <t>280430</t>
  </si>
  <si>
    <t>280440</t>
  </si>
  <si>
    <t>280450</t>
  </si>
  <si>
    <t>280461</t>
  </si>
  <si>
    <t>280469</t>
  </si>
  <si>
    <t>280470</t>
  </si>
  <si>
    <t>280480</t>
  </si>
  <si>
    <t>280490</t>
  </si>
  <si>
    <t>280511</t>
  </si>
  <si>
    <t>280512</t>
  </si>
  <si>
    <t>280519</t>
  </si>
  <si>
    <t>280530</t>
  </si>
  <si>
    <t>280610</t>
  </si>
  <si>
    <t>280620</t>
  </si>
  <si>
    <t>280700</t>
  </si>
  <si>
    <t>280800</t>
  </si>
  <si>
    <t>280910</t>
  </si>
  <si>
    <t>280920</t>
  </si>
  <si>
    <t>281000</t>
  </si>
  <si>
    <t>281111</t>
  </si>
  <si>
    <t>281119</t>
  </si>
  <si>
    <t>281121</t>
  </si>
  <si>
    <t>281122</t>
  </si>
  <si>
    <t>281129</t>
  </si>
  <si>
    <t>281211</t>
  </si>
  <si>
    <t>281212</t>
  </si>
  <si>
    <t>281213</t>
  </si>
  <si>
    <t>281214</t>
  </si>
  <si>
    <t>281215</t>
  </si>
  <si>
    <t>281216</t>
  </si>
  <si>
    <t>281217</t>
  </si>
  <si>
    <t>281219</t>
  </si>
  <si>
    <t>281290</t>
  </si>
  <si>
    <t>281310</t>
  </si>
  <si>
    <t>281390</t>
  </si>
  <si>
    <t>281410</t>
  </si>
  <si>
    <t>281420</t>
  </si>
  <si>
    <t>281511</t>
  </si>
  <si>
    <t>281512</t>
  </si>
  <si>
    <t>281520</t>
  </si>
  <si>
    <t>281530</t>
  </si>
  <si>
    <t>281610</t>
  </si>
  <si>
    <t>281640</t>
  </si>
  <si>
    <t>281700</t>
  </si>
  <si>
    <t>281810</t>
  </si>
  <si>
    <t>281820</t>
  </si>
  <si>
    <t>281830</t>
  </si>
  <si>
    <t>281910</t>
  </si>
  <si>
    <t>281990</t>
  </si>
  <si>
    <t>282010</t>
  </si>
  <si>
    <t>282090</t>
  </si>
  <si>
    <t>282110</t>
  </si>
  <si>
    <t>282120</t>
  </si>
  <si>
    <t>282200</t>
  </si>
  <si>
    <t>282300</t>
  </si>
  <si>
    <t>282410</t>
  </si>
  <si>
    <t>282490</t>
  </si>
  <si>
    <t>282510</t>
  </si>
  <si>
    <t>282520</t>
  </si>
  <si>
    <t>282530</t>
  </si>
  <si>
    <t>282540</t>
  </si>
  <si>
    <t>282550</t>
  </si>
  <si>
    <t>282560</t>
  </si>
  <si>
    <t>282570</t>
  </si>
  <si>
    <t>282580</t>
  </si>
  <si>
    <t>282590</t>
  </si>
  <si>
    <t>282612</t>
  </si>
  <si>
    <t>282619</t>
  </si>
  <si>
    <t>282630</t>
  </si>
  <si>
    <t>282690</t>
  </si>
  <si>
    <t>282710</t>
  </si>
  <si>
    <t>282720</t>
  </si>
  <si>
    <t>282731</t>
  </si>
  <si>
    <t>282732</t>
  </si>
  <si>
    <t>282735</t>
  </si>
  <si>
    <t>282739</t>
  </si>
  <si>
    <t>282741</t>
  </si>
  <si>
    <t>282749</t>
  </si>
  <si>
    <t>282751</t>
  </si>
  <si>
    <t>282759</t>
  </si>
  <si>
    <t>282760</t>
  </si>
  <si>
    <t>282810</t>
  </si>
  <si>
    <t>282890</t>
  </si>
  <si>
    <t>282911</t>
  </si>
  <si>
    <t>282919</t>
  </si>
  <si>
    <t>282990</t>
  </si>
  <si>
    <t>283010</t>
  </si>
  <si>
    <t>283090</t>
  </si>
  <si>
    <t>283110</t>
  </si>
  <si>
    <t>283190</t>
  </si>
  <si>
    <t>283210</t>
  </si>
  <si>
    <t>283220</t>
  </si>
  <si>
    <t>283230</t>
  </si>
  <si>
    <t>283311</t>
  </si>
  <si>
    <t>283319</t>
  </si>
  <si>
    <t>283321</t>
  </si>
  <si>
    <t>283322</t>
  </si>
  <si>
    <t>283324</t>
  </si>
  <si>
    <t>283325</t>
  </si>
  <si>
    <t>283327</t>
  </si>
  <si>
    <t>283329</t>
  </si>
  <si>
    <t>283330</t>
  </si>
  <si>
    <t>283340</t>
  </si>
  <si>
    <t>283410</t>
  </si>
  <si>
    <t>283421</t>
  </si>
  <si>
    <t>283429</t>
  </si>
  <si>
    <t>283510</t>
  </si>
  <si>
    <t>283522</t>
  </si>
  <si>
    <t>283524</t>
  </si>
  <si>
    <t>283525</t>
  </si>
  <si>
    <t>283526</t>
  </si>
  <si>
    <t>283529</t>
  </si>
  <si>
    <t>283531</t>
  </si>
  <si>
    <t>283539</t>
  </si>
  <si>
    <t>283620</t>
  </si>
  <si>
    <t>283630</t>
  </si>
  <si>
    <t>283640</t>
  </si>
  <si>
    <t>283650</t>
  </si>
  <si>
    <t>283660</t>
  </si>
  <si>
    <t>283691</t>
  </si>
  <si>
    <t>283692</t>
  </si>
  <si>
    <t>283699</t>
  </si>
  <si>
    <t>283711</t>
  </si>
  <si>
    <t>283719</t>
  </si>
  <si>
    <t>283720</t>
  </si>
  <si>
    <t>283911</t>
  </si>
  <si>
    <t>283919</t>
  </si>
  <si>
    <t>283990</t>
  </si>
  <si>
    <t>284011</t>
  </si>
  <si>
    <t>284019</t>
  </si>
  <si>
    <t>284020</t>
  </si>
  <si>
    <t>284030</t>
  </si>
  <si>
    <t>284130</t>
  </si>
  <si>
    <t>284150</t>
  </si>
  <si>
    <t>284161</t>
  </si>
  <si>
    <t>284169</t>
  </si>
  <si>
    <t>284170</t>
  </si>
  <si>
    <t>284180</t>
  </si>
  <si>
    <t>284190</t>
  </si>
  <si>
    <t>284210</t>
  </si>
  <si>
    <t>284290</t>
  </si>
  <si>
    <t>284310</t>
  </si>
  <si>
    <t>284321</t>
  </si>
  <si>
    <t>284329</t>
  </si>
  <si>
    <t>284330</t>
  </si>
  <si>
    <t>284390</t>
  </si>
  <si>
    <t>284410</t>
  </si>
  <si>
    <t>284420</t>
  </si>
  <si>
    <t>284430</t>
  </si>
  <si>
    <t>284441</t>
  </si>
  <si>
    <t>284443</t>
  </si>
  <si>
    <t>284444</t>
  </si>
  <si>
    <t>284450</t>
  </si>
  <si>
    <t>284510</t>
  </si>
  <si>
    <t>284530</t>
  </si>
  <si>
    <t>284540</t>
  </si>
  <si>
    <t>284590</t>
  </si>
  <si>
    <t>284610</t>
  </si>
  <si>
    <t>284690</t>
  </si>
  <si>
    <t>284700</t>
  </si>
  <si>
    <t>284910</t>
  </si>
  <si>
    <t>284920</t>
  </si>
  <si>
    <t>284990</t>
  </si>
  <si>
    <t>285000</t>
  </si>
  <si>
    <t>285210</t>
  </si>
  <si>
    <t>285290</t>
  </si>
  <si>
    <t>285310</t>
  </si>
  <si>
    <t>285390</t>
  </si>
  <si>
    <t>290110</t>
  </si>
  <si>
    <t>290121</t>
  </si>
  <si>
    <t>290122</t>
  </si>
  <si>
    <t>290123</t>
  </si>
  <si>
    <t>290124</t>
  </si>
  <si>
    <t>290129</t>
  </si>
  <si>
    <t>290211</t>
  </si>
  <si>
    <t>290219</t>
  </si>
  <si>
    <t>290220</t>
  </si>
  <si>
    <t>290230</t>
  </si>
  <si>
    <t>290241</t>
  </si>
  <si>
    <t>290242</t>
  </si>
  <si>
    <t>290243</t>
  </si>
  <si>
    <t>290244</t>
  </si>
  <si>
    <t>290250</t>
  </si>
  <si>
    <t>290260</t>
  </si>
  <si>
    <t>290270</t>
  </si>
  <si>
    <t>290290</t>
  </si>
  <si>
    <t>290311</t>
  </si>
  <si>
    <t>290312</t>
  </si>
  <si>
    <t>290313</t>
  </si>
  <si>
    <t>290314</t>
  </si>
  <si>
    <t>290315</t>
  </si>
  <si>
    <t>290319</t>
  </si>
  <si>
    <t>290321</t>
  </si>
  <si>
    <t>290322</t>
  </si>
  <si>
    <t>290323</t>
  </si>
  <si>
    <t>290329</t>
  </si>
  <si>
    <t>290341</t>
  </si>
  <si>
    <t>290342</t>
  </si>
  <si>
    <t>290343</t>
  </si>
  <si>
    <t>290344</t>
  </si>
  <si>
    <t>290345</t>
  </si>
  <si>
    <t>290346</t>
  </si>
  <si>
    <t>290347</t>
  </si>
  <si>
    <t>290348</t>
  </si>
  <si>
    <t>290349</t>
  </si>
  <si>
    <t>290351</t>
  </si>
  <si>
    <t>290359</t>
  </si>
  <si>
    <t>290361</t>
  </si>
  <si>
    <t>290362</t>
  </si>
  <si>
    <t>290369</t>
  </si>
  <si>
    <t>290371</t>
  </si>
  <si>
    <t>290372</t>
  </si>
  <si>
    <t>290373</t>
  </si>
  <si>
    <t>290374</t>
  </si>
  <si>
    <t>290376</t>
  </si>
  <si>
    <t>290377</t>
  </si>
  <si>
    <t>290378</t>
  </si>
  <si>
    <t>290379</t>
  </si>
  <si>
    <t>290381</t>
  </si>
  <si>
    <t>290382</t>
  </si>
  <si>
    <t>290389</t>
  </si>
  <si>
    <t>290391</t>
  </si>
  <si>
    <t>290392</t>
  </si>
  <si>
    <t>290399</t>
  </si>
  <si>
    <t>290410</t>
  </si>
  <si>
    <t>290420</t>
  </si>
  <si>
    <t>290434</t>
  </si>
  <si>
    <t>290491</t>
  </si>
  <si>
    <t>290499</t>
  </si>
  <si>
    <t>290511</t>
  </si>
  <si>
    <t>290512</t>
  </si>
  <si>
    <t>290513</t>
  </si>
  <si>
    <t>290514</t>
  </si>
  <si>
    <t>290516</t>
  </si>
  <si>
    <t>290517</t>
  </si>
  <si>
    <t>290519</t>
  </si>
  <si>
    <t>290522</t>
  </si>
  <si>
    <t>290529</t>
  </si>
  <si>
    <t>290531</t>
  </si>
  <si>
    <t>290532</t>
  </si>
  <si>
    <t>290539</t>
  </si>
  <si>
    <t>290541</t>
  </si>
  <si>
    <t>290542</t>
  </si>
  <si>
    <t>290543</t>
  </si>
  <si>
    <t>290544</t>
  </si>
  <si>
    <t>290545</t>
  </si>
  <si>
    <t>290549</t>
  </si>
  <si>
    <t>290559</t>
  </si>
  <si>
    <t>290611</t>
  </si>
  <si>
    <t>290612</t>
  </si>
  <si>
    <t>290613</t>
  </si>
  <si>
    <t>290619</t>
  </si>
  <si>
    <t>290621</t>
  </si>
  <si>
    <t>290629</t>
  </si>
  <si>
    <t>290711</t>
  </si>
  <si>
    <t>290712</t>
  </si>
  <si>
    <t>290713</t>
  </si>
  <si>
    <t>290715</t>
  </si>
  <si>
    <t>290719</t>
  </si>
  <si>
    <t>290721</t>
  </si>
  <si>
    <t>290722</t>
  </si>
  <si>
    <t>290723</t>
  </si>
  <si>
    <t>290729</t>
  </si>
  <si>
    <t>290811</t>
  </si>
  <si>
    <t>290819</t>
  </si>
  <si>
    <t>290891</t>
  </si>
  <si>
    <t>290899</t>
  </si>
  <si>
    <t>290911</t>
  </si>
  <si>
    <t>290919</t>
  </si>
  <si>
    <t>290920</t>
  </si>
  <si>
    <t>290930</t>
  </si>
  <si>
    <t>290941</t>
  </si>
  <si>
    <t>290943</t>
  </si>
  <si>
    <t>290944</t>
  </si>
  <si>
    <t>290949</t>
  </si>
  <si>
    <t>290950</t>
  </si>
  <si>
    <t>290960</t>
  </si>
  <si>
    <t>291010</t>
  </si>
  <si>
    <t>291020</t>
  </si>
  <si>
    <t>291030</t>
  </si>
  <si>
    <t>291050</t>
  </si>
  <si>
    <t>291090</t>
  </si>
  <si>
    <t>291100</t>
  </si>
  <si>
    <t>291211</t>
  </si>
  <si>
    <t>291212</t>
  </si>
  <si>
    <t>291219</t>
  </si>
  <si>
    <t>291221</t>
  </si>
  <si>
    <t>291229</t>
  </si>
  <si>
    <t>291241</t>
  </si>
  <si>
    <t>291242</t>
  </si>
  <si>
    <t>291249</t>
  </si>
  <si>
    <t>291250</t>
  </si>
  <si>
    <t>291260</t>
  </si>
  <si>
    <t>291300</t>
  </si>
  <si>
    <t>291411</t>
  </si>
  <si>
    <t>291412</t>
  </si>
  <si>
    <t>291413</t>
  </si>
  <si>
    <t>291419</t>
  </si>
  <si>
    <t>291422</t>
  </si>
  <si>
    <t>291423</t>
  </si>
  <si>
    <t>291429</t>
  </si>
  <si>
    <t>291431</t>
  </si>
  <si>
    <t>291439</t>
  </si>
  <si>
    <t>291440</t>
  </si>
  <si>
    <t>291450</t>
  </si>
  <si>
    <t>291461</t>
  </si>
  <si>
    <t>291462</t>
  </si>
  <si>
    <t>291469</t>
  </si>
  <si>
    <t>291479</t>
  </si>
  <si>
    <t>291511</t>
  </si>
  <si>
    <t>291512</t>
  </si>
  <si>
    <t>291513</t>
  </si>
  <si>
    <t>291521</t>
  </si>
  <si>
    <t>291524</t>
  </si>
  <si>
    <t>291529</t>
  </si>
  <si>
    <t>291531</t>
  </si>
  <si>
    <t>291532</t>
  </si>
  <si>
    <t>291533</t>
  </si>
  <si>
    <t>291539</t>
  </si>
  <si>
    <t>291540</t>
  </si>
  <si>
    <t>291550</t>
  </si>
  <si>
    <t>291560</t>
  </si>
  <si>
    <t>291570</t>
  </si>
  <si>
    <t>291590</t>
  </si>
  <si>
    <t>291611</t>
  </si>
  <si>
    <t>291612</t>
  </si>
  <si>
    <t>291613</t>
  </si>
  <si>
    <t>291614</t>
  </si>
  <si>
    <t>291615</t>
  </si>
  <si>
    <t>291619</t>
  </si>
  <si>
    <t>291620</t>
  </si>
  <si>
    <t>291631</t>
  </si>
  <si>
    <t>291632</t>
  </si>
  <si>
    <t>291634</t>
  </si>
  <si>
    <t>291639</t>
  </si>
  <si>
    <t>291711</t>
  </si>
  <si>
    <t>291712</t>
  </si>
  <si>
    <t>291713</t>
  </si>
  <si>
    <t>291714</t>
  </si>
  <si>
    <t>291719</t>
  </si>
  <si>
    <t>291720</t>
  </si>
  <si>
    <t>291732</t>
  </si>
  <si>
    <t>291733</t>
  </si>
  <si>
    <t>291734</t>
  </si>
  <si>
    <t>291735</t>
  </si>
  <si>
    <t>291736</t>
  </si>
  <si>
    <t>291737</t>
  </si>
  <si>
    <t>291739</t>
  </si>
  <si>
    <t>291800</t>
  </si>
  <si>
    <t>291811</t>
  </si>
  <si>
    <t>291812</t>
  </si>
  <si>
    <t>291813</t>
  </si>
  <si>
    <t>291814</t>
  </si>
  <si>
    <t>291815</t>
  </si>
  <si>
    <t>291816</t>
  </si>
  <si>
    <t>291817</t>
  </si>
  <si>
    <t>291819</t>
  </si>
  <si>
    <t>291821</t>
  </si>
  <si>
    <t>291822</t>
  </si>
  <si>
    <t>291823</t>
  </si>
  <si>
    <t>291829</t>
  </si>
  <si>
    <t>291830</t>
  </si>
  <si>
    <t>291891</t>
  </si>
  <si>
    <t>291899</t>
  </si>
  <si>
    <t>291910</t>
  </si>
  <si>
    <t>291990</t>
  </si>
  <si>
    <t>292019</t>
  </si>
  <si>
    <t>292021</t>
  </si>
  <si>
    <t>292022</t>
  </si>
  <si>
    <t>292023</t>
  </si>
  <si>
    <t>292024</t>
  </si>
  <si>
    <t>292029</t>
  </si>
  <si>
    <t>292030</t>
  </si>
  <si>
    <t>292090</t>
  </si>
  <si>
    <t>292111</t>
  </si>
  <si>
    <t>292112</t>
  </si>
  <si>
    <t>292114</t>
  </si>
  <si>
    <t>292119</t>
  </si>
  <si>
    <t>292121</t>
  </si>
  <si>
    <t>292122</t>
  </si>
  <si>
    <t>292129</t>
  </si>
  <si>
    <t>292130</t>
  </si>
  <si>
    <t>292141</t>
  </si>
  <si>
    <t>292142</t>
  </si>
  <si>
    <t>292143</t>
  </si>
  <si>
    <t>292144</t>
  </si>
  <si>
    <t>292145</t>
  </si>
  <si>
    <t>292146</t>
  </si>
  <si>
    <t>292149</t>
  </si>
  <si>
    <t>292151</t>
  </si>
  <si>
    <t>292159</t>
  </si>
  <si>
    <t>292211</t>
  </si>
  <si>
    <t>292212</t>
  </si>
  <si>
    <t>292214</t>
  </si>
  <si>
    <t>292215</t>
  </si>
  <si>
    <t>292216</t>
  </si>
  <si>
    <t>292217</t>
  </si>
  <si>
    <t>292218</t>
  </si>
  <si>
    <t>292219</t>
  </si>
  <si>
    <t>292221</t>
  </si>
  <si>
    <t>292229</t>
  </si>
  <si>
    <t>292231</t>
  </si>
  <si>
    <t>292239</t>
  </si>
  <si>
    <t>292241</t>
  </si>
  <si>
    <t>292242</t>
  </si>
  <si>
    <t>292243</t>
  </si>
  <si>
    <t>292244</t>
  </si>
  <si>
    <t>292249</t>
  </si>
  <si>
    <t>292250</t>
  </si>
  <si>
    <t>292310</t>
  </si>
  <si>
    <t>292320</t>
  </si>
  <si>
    <t>292330</t>
  </si>
  <si>
    <t>292390</t>
  </si>
  <si>
    <t>292411</t>
  </si>
  <si>
    <t>292412</t>
  </si>
  <si>
    <t>292419</t>
  </si>
  <si>
    <t>292421</t>
  </si>
  <si>
    <t>292423</t>
  </si>
  <si>
    <t>292429</t>
  </si>
  <si>
    <t>292511</t>
  </si>
  <si>
    <t>292512</t>
  </si>
  <si>
    <t>292519</t>
  </si>
  <si>
    <t>292521</t>
  </si>
  <si>
    <t>292529</t>
  </si>
  <si>
    <t>292610</t>
  </si>
  <si>
    <t>292620</t>
  </si>
  <si>
    <t>292630</t>
  </si>
  <si>
    <t>292690</t>
  </si>
  <si>
    <t>292700</t>
  </si>
  <si>
    <t>292800</t>
  </si>
  <si>
    <t>292910</t>
  </si>
  <si>
    <t>292990</t>
  </si>
  <si>
    <t>293010</t>
  </si>
  <si>
    <t>293020</t>
  </si>
  <si>
    <t>293030</t>
  </si>
  <si>
    <t>293040</t>
  </si>
  <si>
    <t>293070</t>
  </si>
  <si>
    <t>293080</t>
  </si>
  <si>
    <t>293090</t>
  </si>
  <si>
    <t>293110</t>
  </si>
  <si>
    <t>293120</t>
  </si>
  <si>
    <t>293141</t>
  </si>
  <si>
    <t>293145</t>
  </si>
  <si>
    <t>293146</t>
  </si>
  <si>
    <t>293149</t>
  </si>
  <si>
    <t>293151</t>
  </si>
  <si>
    <t>293152</t>
  </si>
  <si>
    <t>293154</t>
  </si>
  <si>
    <t>293159</t>
  </si>
  <si>
    <t>293190</t>
  </si>
  <si>
    <t>293211</t>
  </si>
  <si>
    <t>293212</t>
  </si>
  <si>
    <t>293213</t>
  </si>
  <si>
    <t>293214</t>
  </si>
  <si>
    <t>293219</t>
  </si>
  <si>
    <t>293220</t>
  </si>
  <si>
    <t>293293</t>
  </si>
  <si>
    <t>293295</t>
  </si>
  <si>
    <t>293299</t>
  </si>
  <si>
    <t>293311</t>
  </si>
  <si>
    <t>293319</t>
  </si>
  <si>
    <t>293321</t>
  </si>
  <si>
    <t>293329</t>
  </si>
  <si>
    <t>293331</t>
  </si>
  <si>
    <t>293332</t>
  </si>
  <si>
    <t>293333</t>
  </si>
  <si>
    <t>293334</t>
  </si>
  <si>
    <t>293335</t>
  </si>
  <si>
    <t>293337</t>
  </si>
  <si>
    <t>293339</t>
  </si>
  <si>
    <t>293341</t>
  </si>
  <si>
    <t>293349</t>
  </si>
  <si>
    <t>293352</t>
  </si>
  <si>
    <t>293353</t>
  </si>
  <si>
    <t>293354</t>
  </si>
  <si>
    <t>293355</t>
  </si>
  <si>
    <t>293359</t>
  </si>
  <si>
    <t>293361</t>
  </si>
  <si>
    <t>293369</t>
  </si>
  <si>
    <t>293371</t>
  </si>
  <si>
    <t>293372</t>
  </si>
  <si>
    <t>293379</t>
  </si>
  <si>
    <t>293391</t>
  </si>
  <si>
    <t>293392</t>
  </si>
  <si>
    <t>293399</t>
  </si>
  <si>
    <t>293410</t>
  </si>
  <si>
    <t>293420</t>
  </si>
  <si>
    <t>293430</t>
  </si>
  <si>
    <t>293491</t>
  </si>
  <si>
    <t>293492</t>
  </si>
  <si>
    <t>293499</t>
  </si>
  <si>
    <t>293510</t>
  </si>
  <si>
    <t>293520</t>
  </si>
  <si>
    <t>293540</t>
  </si>
  <si>
    <t>293550</t>
  </si>
  <si>
    <t>293590</t>
  </si>
  <si>
    <t>293621</t>
  </si>
  <si>
    <t>293622</t>
  </si>
  <si>
    <t>293623</t>
  </si>
  <si>
    <t>293624</t>
  </si>
  <si>
    <t>293625</t>
  </si>
  <si>
    <t>293626</t>
  </si>
  <si>
    <t>293627</t>
  </si>
  <si>
    <t>293628</t>
  </si>
  <si>
    <t>293629</t>
  </si>
  <si>
    <t>293690</t>
  </si>
  <si>
    <t>293711</t>
  </si>
  <si>
    <t>293712</t>
  </si>
  <si>
    <t>293719</t>
  </si>
  <si>
    <t>293721</t>
  </si>
  <si>
    <t>293722</t>
  </si>
  <si>
    <t>293723</t>
  </si>
  <si>
    <t>293729</t>
  </si>
  <si>
    <t>293750</t>
  </si>
  <si>
    <t>293790</t>
  </si>
  <si>
    <t>293810</t>
  </si>
  <si>
    <t>293890</t>
  </si>
  <si>
    <t>293911</t>
  </si>
  <si>
    <t>293919</t>
  </si>
  <si>
    <t>293920</t>
  </si>
  <si>
    <t>293930</t>
  </si>
  <si>
    <t>293941</t>
  </si>
  <si>
    <t>293942</t>
  </si>
  <si>
    <t>293943</t>
  </si>
  <si>
    <t>293944</t>
  </si>
  <si>
    <t>293945</t>
  </si>
  <si>
    <t>293949</t>
  </si>
  <si>
    <t>293959</t>
  </si>
  <si>
    <t>293962</t>
  </si>
  <si>
    <t>293963</t>
  </si>
  <si>
    <t>293969</t>
  </si>
  <si>
    <t>293972</t>
  </si>
  <si>
    <t>293979</t>
  </si>
  <si>
    <t>293980</t>
  </si>
  <si>
    <t>294000</t>
  </si>
  <si>
    <t>294110</t>
  </si>
  <si>
    <t>294120</t>
  </si>
  <si>
    <t>294130</t>
  </si>
  <si>
    <t>294140</t>
  </si>
  <si>
    <t>294150</t>
  </si>
  <si>
    <t>294190</t>
  </si>
  <si>
    <t>294200</t>
  </si>
  <si>
    <t>300120</t>
  </si>
  <si>
    <t>300190</t>
  </si>
  <si>
    <t>300212</t>
  </si>
  <si>
    <t>300213</t>
  </si>
  <si>
    <t>300214</t>
  </si>
  <si>
    <t>300215</t>
  </si>
  <si>
    <t>300241</t>
  </si>
  <si>
    <t>300242</t>
  </si>
  <si>
    <t>300249</t>
  </si>
  <si>
    <t>300251</t>
  </si>
  <si>
    <t>300259</t>
  </si>
  <si>
    <t>300290</t>
  </si>
  <si>
    <t>300310</t>
  </si>
  <si>
    <t>300320</t>
  </si>
  <si>
    <t>300331</t>
  </si>
  <si>
    <t>300339</t>
  </si>
  <si>
    <t>300342</t>
  </si>
  <si>
    <t>300349</t>
  </si>
  <si>
    <t>300390</t>
  </si>
  <si>
    <t>300410</t>
  </si>
  <si>
    <t>300420</t>
  </si>
  <si>
    <t>300431</t>
  </si>
  <si>
    <t>300432</t>
  </si>
  <si>
    <t>300439</t>
  </si>
  <si>
    <t>300441</t>
  </si>
  <si>
    <t>300442</t>
  </si>
  <si>
    <t>300443</t>
  </si>
  <si>
    <t>300449</t>
  </si>
  <si>
    <t>300450</t>
  </si>
  <si>
    <t>300460</t>
  </si>
  <si>
    <t>300490</t>
  </si>
  <si>
    <t>300510</t>
  </si>
  <si>
    <t>300590</t>
  </si>
  <si>
    <t>300610</t>
  </si>
  <si>
    <t>300630</t>
  </si>
  <si>
    <t>300640</t>
  </si>
  <si>
    <t>300650</t>
  </si>
  <si>
    <t>300660</t>
  </si>
  <si>
    <t>300670</t>
  </si>
  <si>
    <t>300691</t>
  </si>
  <si>
    <t>300692</t>
  </si>
  <si>
    <t>300693</t>
  </si>
  <si>
    <t>310100</t>
  </si>
  <si>
    <t>310210</t>
  </si>
  <si>
    <t>310221</t>
  </si>
  <si>
    <t>310229</t>
  </si>
  <si>
    <t>310230</t>
  </si>
  <si>
    <t>310240</t>
  </si>
  <si>
    <t>310250</t>
  </si>
  <si>
    <t>310260</t>
  </si>
  <si>
    <t>310280</t>
  </si>
  <si>
    <t>310290</t>
  </si>
  <si>
    <t>310311</t>
  </si>
  <si>
    <t>310319</t>
  </si>
  <si>
    <t>310390</t>
  </si>
  <si>
    <t>310420</t>
  </si>
  <si>
    <t>310430</t>
  </si>
  <si>
    <t>310490</t>
  </si>
  <si>
    <t>310510</t>
  </si>
  <si>
    <t>310520</t>
  </si>
  <si>
    <t>310530</t>
  </si>
  <si>
    <t>310540</t>
  </si>
  <si>
    <t>310551</t>
  </si>
  <si>
    <t>310559</t>
  </si>
  <si>
    <t>310560</t>
  </si>
  <si>
    <t>310590</t>
  </si>
  <si>
    <t>320110</t>
  </si>
  <si>
    <t>320120</t>
  </si>
  <si>
    <t>320190</t>
  </si>
  <si>
    <t>320210</t>
  </si>
  <si>
    <t>320290</t>
  </si>
  <si>
    <t>320300</t>
  </si>
  <si>
    <t>320411</t>
  </si>
  <si>
    <t>320412</t>
  </si>
  <si>
    <t>320413</t>
  </si>
  <si>
    <t>320414</t>
  </si>
  <si>
    <t>320415</t>
  </si>
  <si>
    <t>320416</t>
  </si>
  <si>
    <t>320417</t>
  </si>
  <si>
    <t>320418</t>
  </si>
  <si>
    <t>320419</t>
  </si>
  <si>
    <t>320420</t>
  </si>
  <si>
    <t>320490</t>
  </si>
  <si>
    <t>320500</t>
  </si>
  <si>
    <t>320611</t>
  </si>
  <si>
    <t>320619</t>
  </si>
  <si>
    <t>320620</t>
  </si>
  <si>
    <t>320641</t>
  </si>
  <si>
    <t>320642</t>
  </si>
  <si>
    <t>320649</t>
  </si>
  <si>
    <t>320650</t>
  </si>
  <si>
    <t>320710</t>
  </si>
  <si>
    <t>320720</t>
  </si>
  <si>
    <t>320730</t>
  </si>
  <si>
    <t>320740</t>
  </si>
  <si>
    <t>320810</t>
  </si>
  <si>
    <t>320820</t>
  </si>
  <si>
    <t>320890</t>
  </si>
  <si>
    <t>320910</t>
  </si>
  <si>
    <t>320990</t>
  </si>
  <si>
    <t>321000</t>
  </si>
  <si>
    <t>321100</t>
  </si>
  <si>
    <t>321210</t>
  </si>
  <si>
    <t>321290</t>
  </si>
  <si>
    <t>321310</t>
  </si>
  <si>
    <t>321390</t>
  </si>
  <si>
    <t>321410</t>
  </si>
  <si>
    <t>321490</t>
  </si>
  <si>
    <t>321511</t>
  </si>
  <si>
    <t>321519</t>
  </si>
  <si>
    <t>321590</t>
  </si>
  <si>
    <t>330112</t>
  </si>
  <si>
    <t>330113</t>
  </si>
  <si>
    <t>330119</t>
  </si>
  <si>
    <t>330124</t>
  </si>
  <si>
    <t>330125</t>
  </si>
  <si>
    <t>330129</t>
  </si>
  <si>
    <t>330130</t>
  </si>
  <si>
    <t>330190</t>
  </si>
  <si>
    <t>330210</t>
  </si>
  <si>
    <t>330290</t>
  </si>
  <si>
    <t>330300</t>
  </si>
  <si>
    <t>330410</t>
  </si>
  <si>
    <t>330420</t>
  </si>
  <si>
    <t>330430</t>
  </si>
  <si>
    <t>330491</t>
  </si>
  <si>
    <t>330499</t>
  </si>
  <si>
    <t>330510</t>
  </si>
  <si>
    <t>330520</t>
  </si>
  <si>
    <t>330530</t>
  </si>
  <si>
    <t>330590</t>
  </si>
  <si>
    <t>330610</t>
  </si>
  <si>
    <t>330620</t>
  </si>
  <si>
    <t>330690</t>
  </si>
  <si>
    <t>330710</t>
  </si>
  <si>
    <t>330720</t>
  </si>
  <si>
    <t>330730</t>
  </si>
  <si>
    <t>330741</t>
  </si>
  <si>
    <t>330749</t>
  </si>
  <si>
    <t>330790</t>
  </si>
  <si>
    <t>340111</t>
  </si>
  <si>
    <t>340119</t>
  </si>
  <si>
    <t>340120</t>
  </si>
  <si>
    <t>340130</t>
  </si>
  <si>
    <t>340231</t>
  </si>
  <si>
    <t>340239</t>
  </si>
  <si>
    <t>340241</t>
  </si>
  <si>
    <t>340242</t>
  </si>
  <si>
    <t>340249</t>
  </si>
  <si>
    <t>340250</t>
  </si>
  <si>
    <t>340290</t>
  </si>
  <si>
    <t>340311</t>
  </si>
  <si>
    <t>340319</t>
  </si>
  <si>
    <t>340391</t>
  </si>
  <si>
    <t>340399</t>
  </si>
  <si>
    <t>340420</t>
  </si>
  <si>
    <t>340490</t>
  </si>
  <si>
    <t>340510</t>
  </si>
  <si>
    <t>340520</t>
  </si>
  <si>
    <t>340530</t>
  </si>
  <si>
    <t>340540</t>
  </si>
  <si>
    <t>340590</t>
  </si>
  <si>
    <t>340600</t>
  </si>
  <si>
    <t>340700</t>
  </si>
  <si>
    <t>350110</t>
  </si>
  <si>
    <t>350190</t>
  </si>
  <si>
    <t>350211</t>
  </si>
  <si>
    <t>350219</t>
  </si>
  <si>
    <t>350220</t>
  </si>
  <si>
    <t>350290</t>
  </si>
  <si>
    <t>350300</t>
  </si>
  <si>
    <t>350400</t>
  </si>
  <si>
    <t>350510</t>
  </si>
  <si>
    <t>350520</t>
  </si>
  <si>
    <t>350610</t>
  </si>
  <si>
    <t>350691</t>
  </si>
  <si>
    <t>350699</t>
  </si>
  <si>
    <t>350710</t>
  </si>
  <si>
    <t>350790</t>
  </si>
  <si>
    <t>360100</t>
  </si>
  <si>
    <t>360200</t>
  </si>
  <si>
    <t>360310</t>
  </si>
  <si>
    <t>360320</t>
  </si>
  <si>
    <t>360330</t>
  </si>
  <si>
    <t>360340</t>
  </si>
  <si>
    <t>360350</t>
  </si>
  <si>
    <t>360360</t>
  </si>
  <si>
    <t>360410</t>
  </si>
  <si>
    <t>360490</t>
  </si>
  <si>
    <t>360500</t>
  </si>
  <si>
    <t>360610</t>
  </si>
  <si>
    <t>360690</t>
  </si>
  <si>
    <t>370110</t>
  </si>
  <si>
    <t>370120</t>
  </si>
  <si>
    <t>370130</t>
  </si>
  <si>
    <t>370191</t>
  </si>
  <si>
    <t>370199</t>
  </si>
  <si>
    <t>370210</t>
  </si>
  <si>
    <t>370231</t>
  </si>
  <si>
    <t>370232</t>
  </si>
  <si>
    <t>370239</t>
  </si>
  <si>
    <t>370241</t>
  </si>
  <si>
    <t>370242</t>
  </si>
  <si>
    <t>370243</t>
  </si>
  <si>
    <t>370244</t>
  </si>
  <si>
    <t>370252</t>
  </si>
  <si>
    <t>370253</t>
  </si>
  <si>
    <t>370254</t>
  </si>
  <si>
    <t>370255</t>
  </si>
  <si>
    <t>370256</t>
  </si>
  <si>
    <t>370296</t>
  </si>
  <si>
    <t>370297</t>
  </si>
  <si>
    <t>370298</t>
  </si>
  <si>
    <t>370310</t>
  </si>
  <si>
    <t>370320</t>
  </si>
  <si>
    <t>370390</t>
  </si>
  <si>
    <t>370400</t>
  </si>
  <si>
    <t>370500</t>
  </si>
  <si>
    <t>370610</t>
  </si>
  <si>
    <t>370690</t>
  </si>
  <si>
    <t>370710</t>
  </si>
  <si>
    <t>370790</t>
  </si>
  <si>
    <t>380110</t>
  </si>
  <si>
    <t>380120</t>
  </si>
  <si>
    <t>380130</t>
  </si>
  <si>
    <t>380190</t>
  </si>
  <si>
    <t>380210</t>
  </si>
  <si>
    <t>380290</t>
  </si>
  <si>
    <t>380300</t>
  </si>
  <si>
    <t>380400</t>
  </si>
  <si>
    <t>380510</t>
  </si>
  <si>
    <t>380590</t>
  </si>
  <si>
    <t>380610</t>
  </si>
  <si>
    <t>380620</t>
  </si>
  <si>
    <t>380630</t>
  </si>
  <si>
    <t>380690</t>
  </si>
  <si>
    <t>380700</t>
  </si>
  <si>
    <t>380859</t>
  </si>
  <si>
    <t>380861</t>
  </si>
  <si>
    <t>380862</t>
  </si>
  <si>
    <t>380869</t>
  </si>
  <si>
    <t>380891</t>
  </si>
  <si>
    <t>380892</t>
  </si>
  <si>
    <t>380893</t>
  </si>
  <si>
    <t>380894</t>
  </si>
  <si>
    <t>380899</t>
  </si>
  <si>
    <t>380910</t>
  </si>
  <si>
    <t>380991</t>
  </si>
  <si>
    <t>380992</t>
  </si>
  <si>
    <t>380993</t>
  </si>
  <si>
    <t>381010</t>
  </si>
  <si>
    <t>381090</t>
  </si>
  <si>
    <t>381111</t>
  </si>
  <si>
    <t>381119</t>
  </si>
  <si>
    <t>381121</t>
  </si>
  <si>
    <t>381129</t>
  </si>
  <si>
    <t>381190</t>
  </si>
  <si>
    <t>381210</t>
  </si>
  <si>
    <t>381220</t>
  </si>
  <si>
    <t>381231</t>
  </si>
  <si>
    <t>381239</t>
  </si>
  <si>
    <t>381300</t>
  </si>
  <si>
    <t>381400</t>
  </si>
  <si>
    <t>381511</t>
  </si>
  <si>
    <t>381512</t>
  </si>
  <si>
    <t>381519</t>
  </si>
  <si>
    <t>381590</t>
  </si>
  <si>
    <t>381600</t>
  </si>
  <si>
    <t>381700</t>
  </si>
  <si>
    <t>381800</t>
  </si>
  <si>
    <t>381900</t>
  </si>
  <si>
    <t>382000</t>
  </si>
  <si>
    <t>382100</t>
  </si>
  <si>
    <t>382211</t>
  </si>
  <si>
    <t>382212</t>
  </si>
  <si>
    <t>382213</t>
  </si>
  <si>
    <t>382219</t>
  </si>
  <si>
    <t>382290</t>
  </si>
  <si>
    <t>382311</t>
  </si>
  <si>
    <t>382312</t>
  </si>
  <si>
    <t>382313</t>
  </si>
  <si>
    <t>382319</t>
  </si>
  <si>
    <t>382370</t>
  </si>
  <si>
    <t>382410</t>
  </si>
  <si>
    <t>382430</t>
  </si>
  <si>
    <t>382440</t>
  </si>
  <si>
    <t>382450</t>
  </si>
  <si>
    <t>382460</t>
  </si>
  <si>
    <t>382481</t>
  </si>
  <si>
    <t>382482</t>
  </si>
  <si>
    <t>382484</t>
  </si>
  <si>
    <t>382487</t>
  </si>
  <si>
    <t>382488</t>
  </si>
  <si>
    <t>382489</t>
  </si>
  <si>
    <t>382491</t>
  </si>
  <si>
    <t>382492</t>
  </si>
  <si>
    <t>382499</t>
  </si>
  <si>
    <t>382510</t>
  </si>
  <si>
    <t>382520</t>
  </si>
  <si>
    <t>382530</t>
  </si>
  <si>
    <t>382549</t>
  </si>
  <si>
    <t>382550</t>
  </si>
  <si>
    <t>382561</t>
  </si>
  <si>
    <t>382569</t>
  </si>
  <si>
    <t>382590</t>
  </si>
  <si>
    <t>382600</t>
  </si>
  <si>
    <t>382711</t>
  </si>
  <si>
    <t>382739</t>
  </si>
  <si>
    <t>382751</t>
  </si>
  <si>
    <t>382761</t>
  </si>
  <si>
    <t>382762</t>
  </si>
  <si>
    <t>382763</t>
  </si>
  <si>
    <t>382764</t>
  </si>
  <si>
    <t>382765</t>
  </si>
  <si>
    <t>382768</t>
  </si>
  <si>
    <t>382769</t>
  </si>
  <si>
    <t>382790</t>
  </si>
  <si>
    <t>390110</t>
  </si>
  <si>
    <t>390120</t>
  </si>
  <si>
    <t>390130</t>
  </si>
  <si>
    <t>390140</t>
  </si>
  <si>
    <t>390190</t>
  </si>
  <si>
    <t>390210</t>
  </si>
  <si>
    <t>390220</t>
  </si>
  <si>
    <t>390230</t>
  </si>
  <si>
    <t>390290</t>
  </si>
  <si>
    <t>390311</t>
  </si>
  <si>
    <t>390319</t>
  </si>
  <si>
    <t>390320</t>
  </si>
  <si>
    <t>390330</t>
  </si>
  <si>
    <t>390390</t>
  </si>
  <si>
    <t>390410</t>
  </si>
  <si>
    <t>390421</t>
  </si>
  <si>
    <t>390422</t>
  </si>
  <si>
    <t>390430</t>
  </si>
  <si>
    <t>390440</t>
  </si>
  <si>
    <t>390450</t>
  </si>
  <si>
    <t>390461</t>
  </si>
  <si>
    <t>390469</t>
  </si>
  <si>
    <t>390490</t>
  </si>
  <si>
    <t>390512</t>
  </si>
  <si>
    <t>390519</t>
  </si>
  <si>
    <t>390521</t>
  </si>
  <si>
    <t>390529</t>
  </si>
  <si>
    <t>390530</t>
  </si>
  <si>
    <t>390591</t>
  </si>
  <si>
    <t>390599</t>
  </si>
  <si>
    <t>390610</t>
  </si>
  <si>
    <t>390690</t>
  </si>
  <si>
    <t>390710</t>
  </si>
  <si>
    <t>390721</t>
  </si>
  <si>
    <t>390729</t>
  </si>
  <si>
    <t>390730</t>
  </si>
  <si>
    <t>390740</t>
  </si>
  <si>
    <t>390750</t>
  </si>
  <si>
    <t>390761</t>
  </si>
  <si>
    <t>390769</t>
  </si>
  <si>
    <t>390770</t>
  </si>
  <si>
    <t>390791</t>
  </si>
  <si>
    <t>390799</t>
  </si>
  <si>
    <t>390810</t>
  </si>
  <si>
    <t>390890</t>
  </si>
  <si>
    <t>390910</t>
  </si>
  <si>
    <t>390920</t>
  </si>
  <si>
    <t>390931</t>
  </si>
  <si>
    <t>390939</t>
  </si>
  <si>
    <t>390940</t>
  </si>
  <si>
    <t>390950</t>
  </si>
  <si>
    <t>391000</t>
  </si>
  <si>
    <t>391110</t>
  </si>
  <si>
    <t>391120</t>
  </si>
  <si>
    <t>391190</t>
  </si>
  <si>
    <t>391211</t>
  </si>
  <si>
    <t>391212</t>
  </si>
  <si>
    <t>391220</t>
  </si>
  <si>
    <t>391231</t>
  </si>
  <si>
    <t>391239</t>
  </si>
  <si>
    <t>391290</t>
  </si>
  <si>
    <t>391310</t>
  </si>
  <si>
    <t>391390</t>
  </si>
  <si>
    <t>391400</t>
  </si>
  <si>
    <t>391510</t>
  </si>
  <si>
    <t>391520</t>
  </si>
  <si>
    <t>391530</t>
  </si>
  <si>
    <t>391590</t>
  </si>
  <si>
    <t>391610</t>
  </si>
  <si>
    <t>391620</t>
  </si>
  <si>
    <t>391690</t>
  </si>
  <si>
    <t>391710</t>
  </si>
  <si>
    <t>391721</t>
  </si>
  <si>
    <t>391722</t>
  </si>
  <si>
    <t>391723</t>
  </si>
  <si>
    <t>391729</t>
  </si>
  <si>
    <t>391731</t>
  </si>
  <si>
    <t>391732</t>
  </si>
  <si>
    <t>391733</t>
  </si>
  <si>
    <t>391739</t>
  </si>
  <si>
    <t>391740</t>
  </si>
  <si>
    <t>391810</t>
  </si>
  <si>
    <t>391890</t>
  </si>
  <si>
    <t>391910</t>
  </si>
  <si>
    <t>391990</t>
  </si>
  <si>
    <t>392010</t>
  </si>
  <si>
    <t>392020</t>
  </si>
  <si>
    <t>392030</t>
  </si>
  <si>
    <t>392043</t>
  </si>
  <si>
    <t>392049</t>
  </si>
  <si>
    <t>392051</t>
  </si>
  <si>
    <t>392059</t>
  </si>
  <si>
    <t>392061</t>
  </si>
  <si>
    <t>392062</t>
  </si>
  <si>
    <t>392063</t>
  </si>
  <si>
    <t>392069</t>
  </si>
  <si>
    <t>392071</t>
  </si>
  <si>
    <t>392073</t>
  </si>
  <si>
    <t>392079</t>
  </si>
  <si>
    <t>392091</t>
  </si>
  <si>
    <t>392092</t>
  </si>
  <si>
    <t>392093</t>
  </si>
  <si>
    <t>392094</t>
  </si>
  <si>
    <t>392099</t>
  </si>
  <si>
    <t>392111</t>
  </si>
  <si>
    <t>392112</t>
  </si>
  <si>
    <t>392113</t>
  </si>
  <si>
    <t>392114</t>
  </si>
  <si>
    <t>392119</t>
  </si>
  <si>
    <t>392190</t>
  </si>
  <si>
    <t>392210</t>
  </si>
  <si>
    <t>392220</t>
  </si>
  <si>
    <t>392290</t>
  </si>
  <si>
    <t>392310</t>
  </si>
  <si>
    <t>392321</t>
  </si>
  <si>
    <t>392329</t>
  </si>
  <si>
    <t>392330</t>
  </si>
  <si>
    <t>392340</t>
  </si>
  <si>
    <t>392350</t>
  </si>
  <si>
    <t>392390</t>
  </si>
  <si>
    <t>392410</t>
  </si>
  <si>
    <t>392490</t>
  </si>
  <si>
    <t>392510</t>
  </si>
  <si>
    <t>392520</t>
  </si>
  <si>
    <t>392530</t>
  </si>
  <si>
    <t>392590</t>
  </si>
  <si>
    <t>392610</t>
  </si>
  <si>
    <t>392620</t>
  </si>
  <si>
    <t>392630</t>
  </si>
  <si>
    <t>392640</t>
  </si>
  <si>
    <t>392690</t>
  </si>
  <si>
    <t>400110</t>
  </si>
  <si>
    <t>400121</t>
  </si>
  <si>
    <t>400122</t>
  </si>
  <si>
    <t>400129</t>
  </si>
  <si>
    <t>400130</t>
  </si>
  <si>
    <t>400211</t>
  </si>
  <si>
    <t>400219</t>
  </si>
  <si>
    <t>400220</t>
  </si>
  <si>
    <t>400231</t>
  </si>
  <si>
    <t>400239</t>
  </si>
  <si>
    <t>400241</t>
  </si>
  <si>
    <t>400249</t>
  </si>
  <si>
    <t>400251</t>
  </si>
  <si>
    <t>400259</t>
  </si>
  <si>
    <t>400260</t>
  </si>
  <si>
    <t>400270</t>
  </si>
  <si>
    <t>400280</t>
  </si>
  <si>
    <t>400291</t>
  </si>
  <si>
    <t>400299</t>
  </si>
  <si>
    <t>400300</t>
  </si>
  <si>
    <t>400400</t>
  </si>
  <si>
    <t>400510</t>
  </si>
  <si>
    <t>400520</t>
  </si>
  <si>
    <t>400591</t>
  </si>
  <si>
    <t>400599</t>
  </si>
  <si>
    <t>400610</t>
  </si>
  <si>
    <t>400690</t>
  </si>
  <si>
    <t>400700</t>
  </si>
  <si>
    <t>400811</t>
  </si>
  <si>
    <t>400819</t>
  </si>
  <si>
    <t>400821</t>
  </si>
  <si>
    <t>400829</t>
  </si>
  <si>
    <t>400911</t>
  </si>
  <si>
    <t>400912</t>
  </si>
  <si>
    <t>400921</t>
  </si>
  <si>
    <t>400922</t>
  </si>
  <si>
    <t>400931</t>
  </si>
  <si>
    <t>400932</t>
  </si>
  <si>
    <t>400941</t>
  </si>
  <si>
    <t>400942</t>
  </si>
  <si>
    <t>401011</t>
  </si>
  <si>
    <t>401012</t>
  </si>
  <si>
    <t>401019</t>
  </si>
  <si>
    <t>401031</t>
  </si>
  <si>
    <t>401032</t>
  </si>
  <si>
    <t>401033</t>
  </si>
  <si>
    <t>401034</t>
  </si>
  <si>
    <t>401035</t>
  </si>
  <si>
    <t>401036</t>
  </si>
  <si>
    <t>401039</t>
  </si>
  <si>
    <t>401110</t>
  </si>
  <si>
    <t>401120</t>
  </si>
  <si>
    <t>401130</t>
  </si>
  <si>
    <t>401140</t>
  </si>
  <si>
    <t>401150</t>
  </si>
  <si>
    <t>401170</t>
  </si>
  <si>
    <t>401180</t>
  </si>
  <si>
    <t>401190</t>
  </si>
  <si>
    <t>401211</t>
  </si>
  <si>
    <t>401212</t>
  </si>
  <si>
    <t>401213</t>
  </si>
  <si>
    <t>401219</t>
  </si>
  <si>
    <t>401220</t>
  </si>
  <si>
    <t>401290</t>
  </si>
  <si>
    <t>401310</t>
  </si>
  <si>
    <t>401320</t>
  </si>
  <si>
    <t>401390</t>
  </si>
  <si>
    <t>401410</t>
  </si>
  <si>
    <t>401490</t>
  </si>
  <si>
    <t>401512</t>
  </si>
  <si>
    <t>401519</t>
  </si>
  <si>
    <t>401590</t>
  </si>
  <si>
    <t>401610</t>
  </si>
  <si>
    <t>401691</t>
  </si>
  <si>
    <t>401692</t>
  </si>
  <si>
    <t>401693</t>
  </si>
  <si>
    <t>401694</t>
  </si>
  <si>
    <t>401695</t>
  </si>
  <si>
    <t>401699</t>
  </si>
  <si>
    <t>401700</t>
  </si>
  <si>
    <t>410120</t>
  </si>
  <si>
    <t>410150</t>
  </si>
  <si>
    <t>410190</t>
  </si>
  <si>
    <t>410210</t>
  </si>
  <si>
    <t>410221</t>
  </si>
  <si>
    <t>410229</t>
  </si>
  <si>
    <t>410320</t>
  </si>
  <si>
    <t>410330</t>
  </si>
  <si>
    <t>410390</t>
  </si>
  <si>
    <t>410411</t>
  </si>
  <si>
    <t>410419</t>
  </si>
  <si>
    <t>410441</t>
  </si>
  <si>
    <t>410449</t>
  </si>
  <si>
    <t>410510</t>
  </si>
  <si>
    <t>410530</t>
  </si>
  <si>
    <t>410621</t>
  </si>
  <si>
    <t>410622</t>
  </si>
  <si>
    <t>410631</t>
  </si>
  <si>
    <t>410632</t>
  </si>
  <si>
    <t>410640</t>
  </si>
  <si>
    <t>410691</t>
  </si>
  <si>
    <t>410692</t>
  </si>
  <si>
    <t>410711</t>
  </si>
  <si>
    <t>410712</t>
  </si>
  <si>
    <t>410719</t>
  </si>
  <si>
    <t>410791</t>
  </si>
  <si>
    <t>410792</t>
  </si>
  <si>
    <t>410799</t>
  </si>
  <si>
    <t>411200</t>
  </si>
  <si>
    <t>411310</t>
  </si>
  <si>
    <t>411320</t>
  </si>
  <si>
    <t>411330</t>
  </si>
  <si>
    <t>411390</t>
  </si>
  <si>
    <t>411410</t>
  </si>
  <si>
    <t>411420</t>
  </si>
  <si>
    <t>411510</t>
  </si>
  <si>
    <t>411520</t>
  </si>
  <si>
    <t>420100</t>
  </si>
  <si>
    <t>420211</t>
  </si>
  <si>
    <t>420212</t>
  </si>
  <si>
    <t>420219</t>
  </si>
  <si>
    <t>420221</t>
  </si>
  <si>
    <t>420222</t>
  </si>
  <si>
    <t>420229</t>
  </si>
  <si>
    <t>420231</t>
  </si>
  <si>
    <t>420232</t>
  </si>
  <si>
    <t>420239</t>
  </si>
  <si>
    <t>420291</t>
  </si>
  <si>
    <t>420292</t>
  </si>
  <si>
    <t>420299</t>
  </si>
  <si>
    <t>420310</t>
  </si>
  <si>
    <t>420321</t>
  </si>
  <si>
    <t>420329</t>
  </si>
  <si>
    <t>420330</t>
  </si>
  <si>
    <t>420340</t>
  </si>
  <si>
    <t>420500</t>
  </si>
  <si>
    <t>420600</t>
  </si>
  <si>
    <t>430110</t>
  </si>
  <si>
    <t>430130</t>
  </si>
  <si>
    <t>430160</t>
  </si>
  <si>
    <t>430180</t>
  </si>
  <si>
    <t>430190</t>
  </si>
  <si>
    <t>430211</t>
  </si>
  <si>
    <t>430219</t>
  </si>
  <si>
    <t>430220</t>
  </si>
  <si>
    <t>430230</t>
  </si>
  <si>
    <t>430310</t>
  </si>
  <si>
    <t>430390</t>
  </si>
  <si>
    <t>430400</t>
  </si>
  <si>
    <t>440111</t>
  </si>
  <si>
    <t>440112</t>
  </si>
  <si>
    <t>440121</t>
  </si>
  <si>
    <t>440122</t>
  </si>
  <si>
    <t>440131</t>
  </si>
  <si>
    <t>440132</t>
  </si>
  <si>
    <t>440139</t>
  </si>
  <si>
    <t>440141</t>
  </si>
  <si>
    <t>440149</t>
  </si>
  <si>
    <t>440210</t>
  </si>
  <si>
    <t>440220</t>
  </si>
  <si>
    <t>440290</t>
  </si>
  <si>
    <t>440311</t>
  </si>
  <si>
    <t>440312</t>
  </si>
  <si>
    <t>440321</t>
  </si>
  <si>
    <t>440322</t>
  </si>
  <si>
    <t>440323</t>
  </si>
  <si>
    <t>440324</t>
  </si>
  <si>
    <t>440325</t>
  </si>
  <si>
    <t>440326</t>
  </si>
  <si>
    <t>440342</t>
  </si>
  <si>
    <t>440349</t>
  </si>
  <si>
    <t>440391</t>
  </si>
  <si>
    <t>440394</t>
  </si>
  <si>
    <t>440395</t>
  </si>
  <si>
    <t>440396</t>
  </si>
  <si>
    <t>440397</t>
  </si>
  <si>
    <t>440398</t>
  </si>
  <si>
    <t>440399</t>
  </si>
  <si>
    <t>440410</t>
  </si>
  <si>
    <t>440420</t>
  </si>
  <si>
    <t>440500</t>
  </si>
  <si>
    <t>440612</t>
  </si>
  <si>
    <t>440691</t>
  </si>
  <si>
    <t>440692</t>
  </si>
  <si>
    <t>440711</t>
  </si>
  <si>
    <t>440712</t>
  </si>
  <si>
    <t>440713</t>
  </si>
  <si>
    <t>440714</t>
  </si>
  <si>
    <t>440719</t>
  </si>
  <si>
    <t>440721</t>
  </si>
  <si>
    <t>440722</t>
  </si>
  <si>
    <t>440723</t>
  </si>
  <si>
    <t>440725</t>
  </si>
  <si>
    <t>440726</t>
  </si>
  <si>
    <t>440727</t>
  </si>
  <si>
    <t>440728</t>
  </si>
  <si>
    <t>440729</t>
  </si>
  <si>
    <t>440791</t>
  </si>
  <si>
    <t>440792</t>
  </si>
  <si>
    <t>440793</t>
  </si>
  <si>
    <t>440794</t>
  </si>
  <si>
    <t>440795</t>
  </si>
  <si>
    <t>440796</t>
  </si>
  <si>
    <t>440797</t>
  </si>
  <si>
    <t>440799</t>
  </si>
  <si>
    <t>440810</t>
  </si>
  <si>
    <t>440831</t>
  </si>
  <si>
    <t>440839</t>
  </si>
  <si>
    <t>440890</t>
  </si>
  <si>
    <t>440910</t>
  </si>
  <si>
    <t>440921</t>
  </si>
  <si>
    <t>440922</t>
  </si>
  <si>
    <t>440929</t>
  </si>
  <si>
    <t>441011</t>
  </si>
  <si>
    <t>441012</t>
  </si>
  <si>
    <t>441019</t>
  </si>
  <si>
    <t>441090</t>
  </si>
  <si>
    <t>441112</t>
  </si>
  <si>
    <t>441113</t>
  </si>
  <si>
    <t>441114</t>
  </si>
  <si>
    <t>441192</t>
  </si>
  <si>
    <t>441193</t>
  </si>
  <si>
    <t>441194</t>
  </si>
  <si>
    <t>441210</t>
  </si>
  <si>
    <t>441231</t>
  </si>
  <si>
    <t>441233</t>
  </si>
  <si>
    <t>441234</t>
  </si>
  <si>
    <t>441239</t>
  </si>
  <si>
    <t>441241</t>
  </si>
  <si>
    <t>441242</t>
  </si>
  <si>
    <t>441249</t>
  </si>
  <si>
    <t>441251</t>
  </si>
  <si>
    <t>441252</t>
  </si>
  <si>
    <t>441259</t>
  </si>
  <si>
    <t>441291</t>
  </si>
  <si>
    <t>441292</t>
  </si>
  <si>
    <t>441299</t>
  </si>
  <si>
    <t>441300</t>
  </si>
  <si>
    <t>441410</t>
  </si>
  <si>
    <t>441490</t>
  </si>
  <si>
    <t>441510</t>
  </si>
  <si>
    <t>441520</t>
  </si>
  <si>
    <t>441600</t>
  </si>
  <si>
    <t>441700</t>
  </si>
  <si>
    <t>441811</t>
  </si>
  <si>
    <t>441819</t>
  </si>
  <si>
    <t>441821</t>
  </si>
  <si>
    <t>441829</t>
  </si>
  <si>
    <t>441830</t>
  </si>
  <si>
    <t>441840</t>
  </si>
  <si>
    <t>441850</t>
  </si>
  <si>
    <t>441873</t>
  </si>
  <si>
    <t>441874</t>
  </si>
  <si>
    <t>441875</t>
  </si>
  <si>
    <t>441879</t>
  </si>
  <si>
    <t>441881</t>
  </si>
  <si>
    <t>441882</t>
  </si>
  <si>
    <t>441883</t>
  </si>
  <si>
    <t>441889</t>
  </si>
  <si>
    <t>441891</t>
  </si>
  <si>
    <t>441892</t>
  </si>
  <si>
    <t>441899</t>
  </si>
  <si>
    <t>441911</t>
  </si>
  <si>
    <t>441912</t>
  </si>
  <si>
    <t>441919</t>
  </si>
  <si>
    <t>441920</t>
  </si>
  <si>
    <t>441990</t>
  </si>
  <si>
    <t>442011</t>
  </si>
  <si>
    <t>442019</t>
  </si>
  <si>
    <t>442090</t>
  </si>
  <si>
    <t>442110</t>
  </si>
  <si>
    <t>442120</t>
  </si>
  <si>
    <t>442191</t>
  </si>
  <si>
    <t>442199</t>
  </si>
  <si>
    <t>450110</t>
  </si>
  <si>
    <t>450190</t>
  </si>
  <si>
    <t>450200</t>
  </si>
  <si>
    <t>450310</t>
  </si>
  <si>
    <t>450390</t>
  </si>
  <si>
    <t>450410</t>
  </si>
  <si>
    <t>450490</t>
  </si>
  <si>
    <t>460121</t>
  </si>
  <si>
    <t>460122</t>
  </si>
  <si>
    <t>460129</t>
  </si>
  <si>
    <t>460192</t>
  </si>
  <si>
    <t>460193</t>
  </si>
  <si>
    <t>460194</t>
  </si>
  <si>
    <t>460199</t>
  </si>
  <si>
    <t>460211</t>
  </si>
  <si>
    <t>460212</t>
  </si>
  <si>
    <t>460219</t>
  </si>
  <si>
    <t>460290</t>
  </si>
  <si>
    <t>470100</t>
  </si>
  <si>
    <t>470200</t>
  </si>
  <si>
    <t>470311</t>
  </si>
  <si>
    <t>470319</t>
  </si>
  <si>
    <t>470321</t>
  </si>
  <si>
    <t>470329</t>
  </si>
  <si>
    <t>470421</t>
  </si>
  <si>
    <t>470429</t>
  </si>
  <si>
    <t>470500</t>
  </si>
  <si>
    <t>470610</t>
  </si>
  <si>
    <t>470620</t>
  </si>
  <si>
    <t>470630</t>
  </si>
  <si>
    <t>470691</t>
  </si>
  <si>
    <t>470692</t>
  </si>
  <si>
    <t>470693</t>
  </si>
  <si>
    <t>470710</t>
  </si>
  <si>
    <t>470720</t>
  </si>
  <si>
    <t>470730</t>
  </si>
  <si>
    <t>470790</t>
  </si>
  <si>
    <t>480100</t>
  </si>
  <si>
    <t>480210</t>
  </si>
  <si>
    <t>480220</t>
  </si>
  <si>
    <t>480240</t>
  </si>
  <si>
    <t>480254</t>
  </si>
  <si>
    <t>480255</t>
  </si>
  <si>
    <t>480256</t>
  </si>
  <si>
    <t>480257</t>
  </si>
  <si>
    <t>480258</t>
  </si>
  <si>
    <t>480261</t>
  </si>
  <si>
    <t>480262</t>
  </si>
  <si>
    <t>480269</t>
  </si>
  <si>
    <t>480300</t>
  </si>
  <si>
    <t>480411</t>
  </si>
  <si>
    <t>480419</t>
  </si>
  <si>
    <t>480421</t>
  </si>
  <si>
    <t>480429</t>
  </si>
  <si>
    <t>480431</t>
  </si>
  <si>
    <t>480439</t>
  </si>
  <si>
    <t>480441</t>
  </si>
  <si>
    <t>480442</t>
  </si>
  <si>
    <t>480449</t>
  </si>
  <si>
    <t>480451</t>
  </si>
  <si>
    <t>480452</t>
  </si>
  <si>
    <t>480459</t>
  </si>
  <si>
    <t>480511</t>
  </si>
  <si>
    <t>480512</t>
  </si>
  <si>
    <t>480519</t>
  </si>
  <si>
    <t>480524</t>
  </si>
  <si>
    <t>480525</t>
  </si>
  <si>
    <t>480530</t>
  </si>
  <si>
    <t>480540</t>
  </si>
  <si>
    <t>480550</t>
  </si>
  <si>
    <t>480591</t>
  </si>
  <si>
    <t>480592</t>
  </si>
  <si>
    <t>480593</t>
  </si>
  <si>
    <t>480610</t>
  </si>
  <si>
    <t>480620</t>
  </si>
  <si>
    <t>480630</t>
  </si>
  <si>
    <t>480640</t>
  </si>
  <si>
    <t>480700</t>
  </si>
  <si>
    <t>480810</t>
  </si>
  <si>
    <t>480840</t>
  </si>
  <si>
    <t>480890</t>
  </si>
  <si>
    <t>480920</t>
  </si>
  <si>
    <t>480990</t>
  </si>
  <si>
    <t>481013</t>
  </si>
  <si>
    <t>481014</t>
  </si>
  <si>
    <t>481019</t>
  </si>
  <si>
    <t>481022</t>
  </si>
  <si>
    <t>481029</t>
  </si>
  <si>
    <t>481031</t>
  </si>
  <si>
    <t>481032</t>
  </si>
  <si>
    <t>481039</t>
  </si>
  <si>
    <t>481092</t>
  </si>
  <si>
    <t>481099</t>
  </si>
  <si>
    <t>481110</t>
  </si>
  <si>
    <t>481141</t>
  </si>
  <si>
    <t>481149</t>
  </si>
  <si>
    <t>481151</t>
  </si>
  <si>
    <t>481159</t>
  </si>
  <si>
    <t>481160</t>
  </si>
  <si>
    <t>481190</t>
  </si>
  <si>
    <t>481200</t>
  </si>
  <si>
    <t>481310</t>
  </si>
  <si>
    <t>481320</t>
  </si>
  <si>
    <t>481390</t>
  </si>
  <si>
    <t>481420</t>
  </si>
  <si>
    <t>481490</t>
  </si>
  <si>
    <t>481620</t>
  </si>
  <si>
    <t>481690</t>
  </si>
  <si>
    <t>481710</t>
  </si>
  <si>
    <t>481720</t>
  </si>
  <si>
    <t>481730</t>
  </si>
  <si>
    <t>481810</t>
  </si>
  <si>
    <t>481820</t>
  </si>
  <si>
    <t>481830</t>
  </si>
  <si>
    <t>481850</t>
  </si>
  <si>
    <t>481890</t>
  </si>
  <si>
    <t>481910</t>
  </si>
  <si>
    <t>481920</t>
  </si>
  <si>
    <t>481930</t>
  </si>
  <si>
    <t>481940</t>
  </si>
  <si>
    <t>481950</t>
  </si>
  <si>
    <t>481960</t>
  </si>
  <si>
    <t>482010</t>
  </si>
  <si>
    <t>482020</t>
  </si>
  <si>
    <t>482030</t>
  </si>
  <si>
    <t>482040</t>
  </si>
  <si>
    <t>482050</t>
  </si>
  <si>
    <t>482090</t>
  </si>
  <si>
    <t>482110</t>
  </si>
  <si>
    <t>482190</t>
  </si>
  <si>
    <t>482210</t>
  </si>
  <si>
    <t>482290</t>
  </si>
  <si>
    <t>482320</t>
  </si>
  <si>
    <t>482340</t>
  </si>
  <si>
    <t>482361</t>
  </si>
  <si>
    <t>482369</t>
  </si>
  <si>
    <t>482370</t>
  </si>
  <si>
    <t>482390</t>
  </si>
  <si>
    <t>490110</t>
  </si>
  <si>
    <t>490191</t>
  </si>
  <si>
    <t>490199</t>
  </si>
  <si>
    <t>490210</t>
  </si>
  <si>
    <t>490290</t>
  </si>
  <si>
    <t>490300</t>
  </si>
  <si>
    <t>490400</t>
  </si>
  <si>
    <t>490520</t>
  </si>
  <si>
    <t>490590</t>
  </si>
  <si>
    <t>490600</t>
  </si>
  <si>
    <t>490700</t>
  </si>
  <si>
    <t>490810</t>
  </si>
  <si>
    <t>490890</t>
  </si>
  <si>
    <t>490900</t>
  </si>
  <si>
    <t>491000</t>
  </si>
  <si>
    <t>491110</t>
  </si>
  <si>
    <t>491191</t>
  </si>
  <si>
    <t>491199</t>
  </si>
  <si>
    <t>500100</t>
  </si>
  <si>
    <t>500200</t>
  </si>
  <si>
    <t>500300</t>
  </si>
  <si>
    <t>500400</t>
  </si>
  <si>
    <t>500500</t>
  </si>
  <si>
    <t>500600</t>
  </si>
  <si>
    <t>500710</t>
  </si>
  <si>
    <t>500720</t>
  </si>
  <si>
    <t>500790</t>
  </si>
  <si>
    <t>510111</t>
  </si>
  <si>
    <t>510119</t>
  </si>
  <si>
    <t>510121</t>
  </si>
  <si>
    <t>510129</t>
  </si>
  <si>
    <t>510130</t>
  </si>
  <si>
    <t>510211</t>
  </si>
  <si>
    <t>510219</t>
  </si>
  <si>
    <t>510220</t>
  </si>
  <si>
    <t>510310</t>
  </si>
  <si>
    <t>510320</t>
  </si>
  <si>
    <t>510330</t>
  </si>
  <si>
    <t>510400</t>
  </si>
  <si>
    <t>510510</t>
  </si>
  <si>
    <t>510521</t>
  </si>
  <si>
    <t>510529</t>
  </si>
  <si>
    <t>510531</t>
  </si>
  <si>
    <t>510539</t>
  </si>
  <si>
    <t>510540</t>
  </si>
  <si>
    <t>510610</t>
  </si>
  <si>
    <t>510620</t>
  </si>
  <si>
    <t>510710</t>
  </si>
  <si>
    <t>510720</t>
  </si>
  <si>
    <t>510810</t>
  </si>
  <si>
    <t>510820</t>
  </si>
  <si>
    <t>510910</t>
  </si>
  <si>
    <t>510990</t>
  </si>
  <si>
    <t>511000</t>
  </si>
  <si>
    <t>511111</t>
  </si>
  <si>
    <t>511119</t>
  </si>
  <si>
    <t>511120</t>
  </si>
  <si>
    <t>511130</t>
  </si>
  <si>
    <t>511190</t>
  </si>
  <si>
    <t>511211</t>
  </si>
  <si>
    <t>511219</t>
  </si>
  <si>
    <t>511220</t>
  </si>
  <si>
    <t>511230</t>
  </si>
  <si>
    <t>511290</t>
  </si>
  <si>
    <t>511300</t>
  </si>
  <si>
    <t>520100</t>
  </si>
  <si>
    <t>520210</t>
  </si>
  <si>
    <t>520291</t>
  </si>
  <si>
    <t>520299</t>
  </si>
  <si>
    <t>520300</t>
  </si>
  <si>
    <t>520411</t>
  </si>
  <si>
    <t>520419</t>
  </si>
  <si>
    <t>520420</t>
  </si>
  <si>
    <t>520511</t>
  </si>
  <si>
    <t>520512</t>
  </si>
  <si>
    <t>520513</t>
  </si>
  <si>
    <t>520514</t>
  </si>
  <si>
    <t>520515</t>
  </si>
  <si>
    <t>520521</t>
  </si>
  <si>
    <t>520522</t>
  </si>
  <si>
    <t>520523</t>
  </si>
  <si>
    <t>520524</t>
  </si>
  <si>
    <t>520526</t>
  </si>
  <si>
    <t>520527</t>
  </si>
  <si>
    <t>520528</t>
  </si>
  <si>
    <t>520531</t>
  </si>
  <si>
    <t>520532</t>
  </si>
  <si>
    <t>520533</t>
  </si>
  <si>
    <t>520534</t>
  </si>
  <si>
    <t>520535</t>
  </si>
  <si>
    <t>520541</t>
  </si>
  <si>
    <t>520542</t>
  </si>
  <si>
    <t>520543</t>
  </si>
  <si>
    <t>520544</t>
  </si>
  <si>
    <t>520546</t>
  </si>
  <si>
    <t>520547</t>
  </si>
  <si>
    <t>520548</t>
  </si>
  <si>
    <t>520611</t>
  </si>
  <si>
    <t>520612</t>
  </si>
  <si>
    <t>520613</t>
  </si>
  <si>
    <t>520621</t>
  </si>
  <si>
    <t>520622</t>
  </si>
  <si>
    <t>520623</t>
  </si>
  <si>
    <t>520624</t>
  </si>
  <si>
    <t>520631</t>
  </si>
  <si>
    <t>520632</t>
  </si>
  <si>
    <t>520633</t>
  </si>
  <si>
    <t>520635</t>
  </si>
  <si>
    <t>520641</t>
  </si>
  <si>
    <t>520642</t>
  </si>
  <si>
    <t>520643</t>
  </si>
  <si>
    <t>520644</t>
  </si>
  <si>
    <t>520645</t>
  </si>
  <si>
    <t>520710</t>
  </si>
  <si>
    <t>520790</t>
  </si>
  <si>
    <t>520811</t>
  </si>
  <si>
    <t>520812</t>
  </si>
  <si>
    <t>520813</t>
  </si>
  <si>
    <t>520819</t>
  </si>
  <si>
    <t>520821</t>
  </si>
  <si>
    <t>520822</t>
  </si>
  <si>
    <t>520823</t>
  </si>
  <si>
    <t>520829</t>
  </si>
  <si>
    <t>520831</t>
  </si>
  <si>
    <t>520832</t>
  </si>
  <si>
    <t>520833</t>
  </si>
  <si>
    <t>520839</t>
  </si>
  <si>
    <t>520841</t>
  </si>
  <si>
    <t>520842</t>
  </si>
  <si>
    <t>520843</t>
  </si>
  <si>
    <t>520849</t>
  </si>
  <si>
    <t>520851</t>
  </si>
  <si>
    <t>520852</t>
  </si>
  <si>
    <t>520859</t>
  </si>
  <si>
    <t>520911</t>
  </si>
  <si>
    <t>520912</t>
  </si>
  <si>
    <t>520919</t>
  </si>
  <si>
    <t>520921</t>
  </si>
  <si>
    <t>520922</t>
  </si>
  <si>
    <t>520929</t>
  </si>
  <si>
    <t>520931</t>
  </si>
  <si>
    <t>520932</t>
  </si>
  <si>
    <t>520939</t>
  </si>
  <si>
    <t>520941</t>
  </si>
  <si>
    <t>520942</t>
  </si>
  <si>
    <t>520943</t>
  </si>
  <si>
    <t>520949</t>
  </si>
  <si>
    <t>520951</t>
  </si>
  <si>
    <t>520952</t>
  </si>
  <si>
    <t>520959</t>
  </si>
  <si>
    <t>521011</t>
  </si>
  <si>
    <t>521019</t>
  </si>
  <si>
    <t>521021</t>
  </si>
  <si>
    <t>521029</t>
  </si>
  <si>
    <t>521031</t>
  </si>
  <si>
    <t>521032</t>
  </si>
  <si>
    <t>521039</t>
  </si>
  <si>
    <t>521041</t>
  </si>
  <si>
    <t>521049</t>
  </si>
  <si>
    <t>521051</t>
  </si>
  <si>
    <t>521059</t>
  </si>
  <si>
    <t>521111</t>
  </si>
  <si>
    <t>521112</t>
  </si>
  <si>
    <t>521119</t>
  </si>
  <si>
    <t>521120</t>
  </si>
  <si>
    <t>521131</t>
  </si>
  <si>
    <t>521132</t>
  </si>
  <si>
    <t>521139</t>
  </si>
  <si>
    <t>521141</t>
  </si>
  <si>
    <t>521142</t>
  </si>
  <si>
    <t>521143</t>
  </si>
  <si>
    <t>521149</t>
  </si>
  <si>
    <t>521151</t>
  </si>
  <si>
    <t>521152</t>
  </si>
  <si>
    <t>521159</t>
  </si>
  <si>
    <t>521211</t>
  </si>
  <si>
    <t>521212</t>
  </si>
  <si>
    <t>521213</t>
  </si>
  <si>
    <t>521214</t>
  </si>
  <si>
    <t>521215</t>
  </si>
  <si>
    <t>521221</t>
  </si>
  <si>
    <t>521222</t>
  </si>
  <si>
    <t>521223</t>
  </si>
  <si>
    <t>521224</t>
  </si>
  <si>
    <t>521225</t>
  </si>
  <si>
    <t>530110</t>
  </si>
  <si>
    <t>530129</t>
  </si>
  <si>
    <t>530130</t>
  </si>
  <si>
    <t>530210</t>
  </si>
  <si>
    <t>530290</t>
  </si>
  <si>
    <t>530310</t>
  </si>
  <si>
    <t>530390</t>
  </si>
  <si>
    <t>530500</t>
  </si>
  <si>
    <t>530610</t>
  </si>
  <si>
    <t>530620</t>
  </si>
  <si>
    <t>530710</t>
  </si>
  <si>
    <t>530720</t>
  </si>
  <si>
    <t>530810</t>
  </si>
  <si>
    <t>530820</t>
  </si>
  <si>
    <t>530890</t>
  </si>
  <si>
    <t>530911</t>
  </si>
  <si>
    <t>530919</t>
  </si>
  <si>
    <t>530921</t>
  </si>
  <si>
    <t>530929</t>
  </si>
  <si>
    <t>531010</t>
  </si>
  <si>
    <t>531090</t>
  </si>
  <si>
    <t>531100</t>
  </si>
  <si>
    <t>540110</t>
  </si>
  <si>
    <t>540120</t>
  </si>
  <si>
    <t>540211</t>
  </si>
  <si>
    <t>540219</t>
  </si>
  <si>
    <t>540220</t>
  </si>
  <si>
    <t>540231</t>
  </si>
  <si>
    <t>540232</t>
  </si>
  <si>
    <t>540233</t>
  </si>
  <si>
    <t>540234</t>
  </si>
  <si>
    <t>540239</t>
  </si>
  <si>
    <t>540244</t>
  </si>
  <si>
    <t>540245</t>
  </si>
  <si>
    <t>540246</t>
  </si>
  <si>
    <t>540247</t>
  </si>
  <si>
    <t>540248</t>
  </si>
  <si>
    <t>540249</t>
  </si>
  <si>
    <t>540251</t>
  </si>
  <si>
    <t>540252</t>
  </si>
  <si>
    <t>540253</t>
  </si>
  <si>
    <t>540259</t>
  </si>
  <si>
    <t>540261</t>
  </si>
  <si>
    <t>540262</t>
  </si>
  <si>
    <t>540263</t>
  </si>
  <si>
    <t>540269</t>
  </si>
  <si>
    <t>540310</t>
  </si>
  <si>
    <t>540331</t>
  </si>
  <si>
    <t>540332</t>
  </si>
  <si>
    <t>540333</t>
  </si>
  <si>
    <t>540339</t>
  </si>
  <si>
    <t>540341</t>
  </si>
  <si>
    <t>540349</t>
  </si>
  <si>
    <t>540411</t>
  </si>
  <si>
    <t>540412</t>
  </si>
  <si>
    <t>540419</t>
  </si>
  <si>
    <t>540490</t>
  </si>
  <si>
    <t>540500</t>
  </si>
  <si>
    <t>540600</t>
  </si>
  <si>
    <t>540710</t>
  </si>
  <si>
    <t>540720</t>
  </si>
  <si>
    <t>540730</t>
  </si>
  <si>
    <t>540741</t>
  </si>
  <si>
    <t>540742</t>
  </si>
  <si>
    <t>540743</t>
  </si>
  <si>
    <t>540744</t>
  </si>
  <si>
    <t>540751</t>
  </si>
  <si>
    <t>540752</t>
  </si>
  <si>
    <t>540753</t>
  </si>
  <si>
    <t>540754</t>
  </si>
  <si>
    <t>540761</t>
  </si>
  <si>
    <t>540769</t>
  </si>
  <si>
    <t>540771</t>
  </si>
  <si>
    <t>540772</t>
  </si>
  <si>
    <t>540773</t>
  </si>
  <si>
    <t>540774</t>
  </si>
  <si>
    <t>540781</t>
  </si>
  <si>
    <t>540782</t>
  </si>
  <si>
    <t>540783</t>
  </si>
  <si>
    <t>540784</t>
  </si>
  <si>
    <t>540791</t>
  </si>
  <si>
    <t>540792</t>
  </si>
  <si>
    <t>540793</t>
  </si>
  <si>
    <t>540794</t>
  </si>
  <si>
    <t>540810</t>
  </si>
  <si>
    <t>540821</t>
  </si>
  <si>
    <t>540822</t>
  </si>
  <si>
    <t>540823</t>
  </si>
  <si>
    <t>540824</t>
  </si>
  <si>
    <t>540831</t>
  </si>
  <si>
    <t>540832</t>
  </si>
  <si>
    <t>540833</t>
  </si>
  <si>
    <t>540834</t>
  </si>
  <si>
    <t>550111</t>
  </si>
  <si>
    <t>550119</t>
  </si>
  <si>
    <t>550120</t>
  </si>
  <si>
    <t>550130</t>
  </si>
  <si>
    <t>550140</t>
  </si>
  <si>
    <t>550190</t>
  </si>
  <si>
    <t>550210</t>
  </si>
  <si>
    <t>550290</t>
  </si>
  <si>
    <t>550311</t>
  </si>
  <si>
    <t>550319</t>
  </si>
  <si>
    <t>550320</t>
  </si>
  <si>
    <t>550330</t>
  </si>
  <si>
    <t>550340</t>
  </si>
  <si>
    <t>550390</t>
  </si>
  <si>
    <t>550410</t>
  </si>
  <si>
    <t>550490</t>
  </si>
  <si>
    <t>550510</t>
  </si>
  <si>
    <t>550520</t>
  </si>
  <si>
    <t>550610</t>
  </si>
  <si>
    <t>550620</t>
  </si>
  <si>
    <t>550630</t>
  </si>
  <si>
    <t>550640</t>
  </si>
  <si>
    <t>550690</t>
  </si>
  <si>
    <t>550700</t>
  </si>
  <si>
    <t>550810</t>
  </si>
  <si>
    <t>550820</t>
  </si>
  <si>
    <t>550911</t>
  </si>
  <si>
    <t>550912</t>
  </si>
  <si>
    <t>550921</t>
  </si>
  <si>
    <t>550922</t>
  </si>
  <si>
    <t>550931</t>
  </si>
  <si>
    <t>550932</t>
  </si>
  <si>
    <t>550941</t>
  </si>
  <si>
    <t>550942</t>
  </si>
  <si>
    <t>550951</t>
  </si>
  <si>
    <t>550952</t>
  </si>
  <si>
    <t>550953</t>
  </si>
  <si>
    <t>550959</t>
  </si>
  <si>
    <t>550961</t>
  </si>
  <si>
    <t>550962</t>
  </si>
  <si>
    <t>550969</t>
  </si>
  <si>
    <t>550991</t>
  </si>
  <si>
    <t>550992</t>
  </si>
  <si>
    <t>550999</t>
  </si>
  <si>
    <t>551011</t>
  </si>
  <si>
    <t>551012</t>
  </si>
  <si>
    <t>551020</t>
  </si>
  <si>
    <t>551030</t>
  </si>
  <si>
    <t>551090</t>
  </si>
  <si>
    <t>551110</t>
  </si>
  <si>
    <t>551120</t>
  </si>
  <si>
    <t>551130</t>
  </si>
  <si>
    <t>551211</t>
  </si>
  <si>
    <t>551219</t>
  </si>
  <si>
    <t>551221</t>
  </si>
  <si>
    <t>551229</t>
  </si>
  <si>
    <t>551291</t>
  </si>
  <si>
    <t>551299</t>
  </si>
  <si>
    <t>551311</t>
  </si>
  <si>
    <t>551312</t>
  </si>
  <si>
    <t>551313</t>
  </si>
  <si>
    <t>551319</t>
  </si>
  <si>
    <t>551321</t>
  </si>
  <si>
    <t>551323</t>
  </si>
  <si>
    <t>551329</t>
  </si>
  <si>
    <t>551331</t>
  </si>
  <si>
    <t>551339</t>
  </si>
  <si>
    <t>551341</t>
  </si>
  <si>
    <t>551349</t>
  </si>
  <si>
    <t>551411</t>
  </si>
  <si>
    <t>551412</t>
  </si>
  <si>
    <t>551419</t>
  </si>
  <si>
    <t>551421</t>
  </si>
  <si>
    <t>551422</t>
  </si>
  <si>
    <t>551423</t>
  </si>
  <si>
    <t>551429</t>
  </si>
  <si>
    <t>551430</t>
  </si>
  <si>
    <t>551441</t>
  </si>
  <si>
    <t>551442</t>
  </si>
  <si>
    <t>551443</t>
  </si>
  <si>
    <t>551449</t>
  </si>
  <si>
    <t>551511</t>
  </si>
  <si>
    <t>551512</t>
  </si>
  <si>
    <t>551513</t>
  </si>
  <si>
    <t>551519</t>
  </si>
  <si>
    <t>551521</t>
  </si>
  <si>
    <t>551522</t>
  </si>
  <si>
    <t>551529</t>
  </si>
  <si>
    <t>551591</t>
  </si>
  <si>
    <t>551599</t>
  </si>
  <si>
    <t>551611</t>
  </si>
  <si>
    <t>551612</t>
  </si>
  <si>
    <t>551613</t>
  </si>
  <si>
    <t>551614</t>
  </si>
  <si>
    <t>551621</t>
  </si>
  <si>
    <t>551622</t>
  </si>
  <si>
    <t>551623</t>
  </si>
  <si>
    <t>551624</t>
  </si>
  <si>
    <t>551631</t>
  </si>
  <si>
    <t>551632</t>
  </si>
  <si>
    <t>551633</t>
  </si>
  <si>
    <t>551634</t>
  </si>
  <si>
    <t>551641</t>
  </si>
  <si>
    <t>551642</t>
  </si>
  <si>
    <t>551643</t>
  </si>
  <si>
    <t>551644</t>
  </si>
  <si>
    <t>551691</t>
  </si>
  <si>
    <t>551692</t>
  </si>
  <si>
    <t>551693</t>
  </si>
  <si>
    <t>551694</t>
  </si>
  <si>
    <t>560121</t>
  </si>
  <si>
    <t>560122</t>
  </si>
  <si>
    <t>560129</t>
  </si>
  <si>
    <t>560130</t>
  </si>
  <si>
    <t>560210</t>
  </si>
  <si>
    <t>560221</t>
  </si>
  <si>
    <t>560229</t>
  </si>
  <si>
    <t>560290</t>
  </si>
  <si>
    <t>560311</t>
  </si>
  <si>
    <t>560312</t>
  </si>
  <si>
    <t>560313</t>
  </si>
  <si>
    <t>560314</t>
  </si>
  <si>
    <t>560391</t>
  </si>
  <si>
    <t>560392</t>
  </si>
  <si>
    <t>560393</t>
  </si>
  <si>
    <t>560394</t>
  </si>
  <si>
    <t>560410</t>
  </si>
  <si>
    <t>560490</t>
  </si>
  <si>
    <t>560500</t>
  </si>
  <si>
    <t>560600</t>
  </si>
  <si>
    <t>560721</t>
  </si>
  <si>
    <t>560729</t>
  </si>
  <si>
    <t>560741</t>
  </si>
  <si>
    <t>560749</t>
  </si>
  <si>
    <t>560750</t>
  </si>
  <si>
    <t>560790</t>
  </si>
  <si>
    <t>560811</t>
  </si>
  <si>
    <t>560819</t>
  </si>
  <si>
    <t>560890</t>
  </si>
  <si>
    <t>560900</t>
  </si>
  <si>
    <t>570110</t>
  </si>
  <si>
    <t>570190</t>
  </si>
  <si>
    <t>570210</t>
  </si>
  <si>
    <t>570220</t>
  </si>
  <si>
    <t>570231</t>
  </si>
  <si>
    <t>570232</t>
  </si>
  <si>
    <t>570239</t>
  </si>
  <si>
    <t>570241</t>
  </si>
  <si>
    <t>570242</t>
  </si>
  <si>
    <t>570249</t>
  </si>
  <si>
    <t>570250</t>
  </si>
  <si>
    <t>570291</t>
  </si>
  <si>
    <t>570292</t>
  </si>
  <si>
    <t>570299</t>
  </si>
  <si>
    <t>570310</t>
  </si>
  <si>
    <t>570321</t>
  </si>
  <si>
    <t>570329</t>
  </si>
  <si>
    <t>570331</t>
  </si>
  <si>
    <t>570339</t>
  </si>
  <si>
    <t>570390</t>
  </si>
  <si>
    <t>570410</t>
  </si>
  <si>
    <t>570420</t>
  </si>
  <si>
    <t>570490</t>
  </si>
  <si>
    <t>570500</t>
  </si>
  <si>
    <t>580110</t>
  </si>
  <si>
    <t>580121</t>
  </si>
  <si>
    <t>580122</t>
  </si>
  <si>
    <t>580123</t>
  </si>
  <si>
    <t>580126</t>
  </si>
  <si>
    <t>580127</t>
  </si>
  <si>
    <t>580131</t>
  </si>
  <si>
    <t>580132</t>
  </si>
  <si>
    <t>580133</t>
  </si>
  <si>
    <t>580136</t>
  </si>
  <si>
    <t>580137</t>
  </si>
  <si>
    <t>580190</t>
  </si>
  <si>
    <t>580210</t>
  </si>
  <si>
    <t>580220</t>
  </si>
  <si>
    <t>580230</t>
  </si>
  <si>
    <t>580300</t>
  </si>
  <si>
    <t>580410</t>
  </si>
  <si>
    <t>580421</t>
  </si>
  <si>
    <t>580429</t>
  </si>
  <si>
    <t>580430</t>
  </si>
  <si>
    <t>580500</t>
  </si>
  <si>
    <t>580610</t>
  </si>
  <si>
    <t>580620</t>
  </si>
  <si>
    <t>580631</t>
  </si>
  <si>
    <t>580632</t>
  </si>
  <si>
    <t>580639</t>
  </si>
  <si>
    <t>580640</t>
  </si>
  <si>
    <t>580710</t>
  </si>
  <si>
    <t>580790</t>
  </si>
  <si>
    <t>580810</t>
  </si>
  <si>
    <t>580890</t>
  </si>
  <si>
    <t>580900</t>
  </si>
  <si>
    <t>581010</t>
  </si>
  <si>
    <t>581091</t>
  </si>
  <si>
    <t>581092</t>
  </si>
  <si>
    <t>581099</t>
  </si>
  <si>
    <t>581100</t>
  </si>
  <si>
    <t>590110</t>
  </si>
  <si>
    <t>590190</t>
  </si>
  <si>
    <t>590210</t>
  </si>
  <si>
    <t>590220</t>
  </si>
  <si>
    <t>590290</t>
  </si>
  <si>
    <t>590310</t>
  </si>
  <si>
    <t>590320</t>
  </si>
  <si>
    <t>590390</t>
  </si>
  <si>
    <t>590410</t>
  </si>
  <si>
    <t>590490</t>
  </si>
  <si>
    <t>590500</t>
  </si>
  <si>
    <t>590610</t>
  </si>
  <si>
    <t>590691</t>
  </si>
  <si>
    <t>590699</t>
  </si>
  <si>
    <t>590700</t>
  </si>
  <si>
    <t>590800</t>
  </si>
  <si>
    <t>590900</t>
  </si>
  <si>
    <t>591000</t>
  </si>
  <si>
    <t>591110</t>
  </si>
  <si>
    <t>591120</t>
  </si>
  <si>
    <t>591131</t>
  </si>
  <si>
    <t>591132</t>
  </si>
  <si>
    <t>591140</t>
  </si>
  <si>
    <t>591190</t>
  </si>
  <si>
    <t>600110</t>
  </si>
  <si>
    <t>600121</t>
  </si>
  <si>
    <t>600122</t>
  </si>
  <si>
    <t>600129</t>
  </si>
  <si>
    <t>600191</t>
  </si>
  <si>
    <t>600192</t>
  </si>
  <si>
    <t>600199</t>
  </si>
  <si>
    <t>600240</t>
  </si>
  <si>
    <t>600290</t>
  </si>
  <si>
    <t>600310</t>
  </si>
  <si>
    <t>600320</t>
  </si>
  <si>
    <t>600330</t>
  </si>
  <si>
    <t>600340</t>
  </si>
  <si>
    <t>600390</t>
  </si>
  <si>
    <t>600410</t>
  </si>
  <si>
    <t>600490</t>
  </si>
  <si>
    <t>600521</t>
  </si>
  <si>
    <t>600522</t>
  </si>
  <si>
    <t>600523</t>
  </si>
  <si>
    <t>600524</t>
  </si>
  <si>
    <t>600535</t>
  </si>
  <si>
    <t>600536</t>
  </si>
  <si>
    <t>600537</t>
  </si>
  <si>
    <t>600538</t>
  </si>
  <si>
    <t>600539</t>
  </si>
  <si>
    <t>600541</t>
  </si>
  <si>
    <t>600542</t>
  </si>
  <si>
    <t>600543</t>
  </si>
  <si>
    <t>600544</t>
  </si>
  <si>
    <t>600590</t>
  </si>
  <si>
    <t>600610</t>
  </si>
  <si>
    <t>600621</t>
  </si>
  <si>
    <t>600622</t>
  </si>
  <si>
    <t>600623</t>
  </si>
  <si>
    <t>600624</t>
  </si>
  <si>
    <t>600631</t>
  </si>
  <si>
    <t>600632</t>
  </si>
  <si>
    <t>600633</t>
  </si>
  <si>
    <t>600634</t>
  </si>
  <si>
    <t>600641</t>
  </si>
  <si>
    <t>600642</t>
  </si>
  <si>
    <t>600643</t>
  </si>
  <si>
    <t>600644</t>
  </si>
  <si>
    <t>600690</t>
  </si>
  <si>
    <t>610120</t>
  </si>
  <si>
    <t>610130</t>
  </si>
  <si>
    <t>610190</t>
  </si>
  <si>
    <t>610210</t>
  </si>
  <si>
    <t>610220</t>
  </si>
  <si>
    <t>610230</t>
  </si>
  <si>
    <t>610290</t>
  </si>
  <si>
    <t>610310</t>
  </si>
  <si>
    <t>610322</t>
  </si>
  <si>
    <t>610323</t>
  </si>
  <si>
    <t>610329</t>
  </si>
  <si>
    <t>610331</t>
  </si>
  <si>
    <t>610332</t>
  </si>
  <si>
    <t>610333</t>
  </si>
  <si>
    <t>610339</t>
  </si>
  <si>
    <t>610341</t>
  </si>
  <si>
    <t>610342</t>
  </si>
  <si>
    <t>610343</t>
  </si>
  <si>
    <t>610349</t>
  </si>
  <si>
    <t>610413</t>
  </si>
  <si>
    <t>610419</t>
  </si>
  <si>
    <t>610422</t>
  </si>
  <si>
    <t>610423</t>
  </si>
  <si>
    <t>610429</t>
  </si>
  <si>
    <t>610431</t>
  </si>
  <si>
    <t>610432</t>
  </si>
  <si>
    <t>610433</t>
  </si>
  <si>
    <t>610439</t>
  </si>
  <si>
    <t>610441</t>
  </si>
  <si>
    <t>610442</t>
  </si>
  <si>
    <t>610443</t>
  </si>
  <si>
    <t>610444</t>
  </si>
  <si>
    <t>610449</t>
  </si>
  <si>
    <t>610451</t>
  </si>
  <si>
    <t>610452</t>
  </si>
  <si>
    <t>610453</t>
  </si>
  <si>
    <t>610459</t>
  </si>
  <si>
    <t>610461</t>
  </si>
  <si>
    <t>610462</t>
  </si>
  <si>
    <t>610463</t>
  </si>
  <si>
    <t>610469</t>
  </si>
  <si>
    <t>610510</t>
  </si>
  <si>
    <t>610520</t>
  </si>
  <si>
    <t>610590</t>
  </si>
  <si>
    <t>610610</t>
  </si>
  <si>
    <t>610620</t>
  </si>
  <si>
    <t>610690</t>
  </si>
  <si>
    <t>610711</t>
  </si>
  <si>
    <t>610712</t>
  </si>
  <si>
    <t>610719</t>
  </si>
  <si>
    <t>610721</t>
  </si>
  <si>
    <t>610722</t>
  </si>
  <si>
    <t>610729</t>
  </si>
  <si>
    <t>610791</t>
  </si>
  <si>
    <t>610799</t>
  </si>
  <si>
    <t>610811</t>
  </si>
  <si>
    <t>610819</t>
  </si>
  <si>
    <t>610821</t>
  </si>
  <si>
    <t>610822</t>
  </si>
  <si>
    <t>610829</t>
  </si>
  <si>
    <t>610831</t>
  </si>
  <si>
    <t>610832</t>
  </si>
  <si>
    <t>610839</t>
  </si>
  <si>
    <t>610891</t>
  </si>
  <si>
    <t>610892</t>
  </si>
  <si>
    <t>610899</t>
  </si>
  <si>
    <t>610910</t>
  </si>
  <si>
    <t>610990</t>
  </si>
  <si>
    <t>611011</t>
  </si>
  <si>
    <t>611012</t>
  </si>
  <si>
    <t>611019</t>
  </si>
  <si>
    <t>611020</t>
  </si>
  <si>
    <t>611030</t>
  </si>
  <si>
    <t>611090</t>
  </si>
  <si>
    <t>611120</t>
  </si>
  <si>
    <t>611130</t>
  </si>
  <si>
    <t>611190</t>
  </si>
  <si>
    <t>611211</t>
  </si>
  <si>
    <t>611212</t>
  </si>
  <si>
    <t>611219</t>
  </si>
  <si>
    <t>611220</t>
  </si>
  <si>
    <t>611231</t>
  </si>
  <si>
    <t>611239</t>
  </si>
  <si>
    <t>611241</t>
  </si>
  <si>
    <t>611249</t>
  </si>
  <si>
    <t>611300</t>
  </si>
  <si>
    <t>611420</t>
  </si>
  <si>
    <t>611430</t>
  </si>
  <si>
    <t>611490</t>
  </si>
  <si>
    <t>611510</t>
  </si>
  <si>
    <t>611521</t>
  </si>
  <si>
    <t>611522</t>
  </si>
  <si>
    <t>611529</t>
  </si>
  <si>
    <t>611530</t>
  </si>
  <si>
    <t>611594</t>
  </si>
  <si>
    <t>611595</t>
  </si>
  <si>
    <t>611596</t>
  </si>
  <si>
    <t>611599</t>
  </si>
  <si>
    <t>611610</t>
  </si>
  <si>
    <t>611691</t>
  </si>
  <si>
    <t>611692</t>
  </si>
  <si>
    <t>611693</t>
  </si>
  <si>
    <t>611699</t>
  </si>
  <si>
    <t>611710</t>
  </si>
  <si>
    <t>611780</t>
  </si>
  <si>
    <t>611790</t>
  </si>
  <si>
    <t>620120</t>
  </si>
  <si>
    <t>620130</t>
  </si>
  <si>
    <t>620140</t>
  </si>
  <si>
    <t>620190</t>
  </si>
  <si>
    <t>620220</t>
  </si>
  <si>
    <t>620230</t>
  </si>
  <si>
    <t>620240</t>
  </si>
  <si>
    <t>620290</t>
  </si>
  <si>
    <t>620311</t>
  </si>
  <si>
    <t>620312</t>
  </si>
  <si>
    <t>620319</t>
  </si>
  <si>
    <t>620322</t>
  </si>
  <si>
    <t>620323</t>
  </si>
  <si>
    <t>620329</t>
  </si>
  <si>
    <t>620331</t>
  </si>
  <si>
    <t>620332</t>
  </si>
  <si>
    <t>620333</t>
  </si>
  <si>
    <t>620339</t>
  </si>
  <si>
    <t>620341</t>
  </si>
  <si>
    <t>620342</t>
  </si>
  <si>
    <t>620343</t>
  </si>
  <si>
    <t>620349</t>
  </si>
  <si>
    <t>620411</t>
  </si>
  <si>
    <t>620412</t>
  </si>
  <si>
    <t>620413</t>
  </si>
  <si>
    <t>620419</t>
  </si>
  <si>
    <t>620421</t>
  </si>
  <si>
    <t>620422</t>
  </si>
  <si>
    <t>620423</t>
  </si>
  <si>
    <t>620429</t>
  </si>
  <si>
    <t>620431</t>
  </si>
  <si>
    <t>620432</t>
  </si>
  <si>
    <t>620433</t>
  </si>
  <si>
    <t>620439</t>
  </si>
  <si>
    <t>620441</t>
  </si>
  <si>
    <t>620442</t>
  </si>
  <si>
    <t>620443</t>
  </si>
  <si>
    <t>620444</t>
  </si>
  <si>
    <t>620449</t>
  </si>
  <si>
    <t>620451</t>
  </si>
  <si>
    <t>620452</t>
  </si>
  <si>
    <t>620453</t>
  </si>
  <si>
    <t>620459</t>
  </si>
  <si>
    <t>620461</t>
  </si>
  <si>
    <t>620462</t>
  </si>
  <si>
    <t>620463</t>
  </si>
  <si>
    <t>620469</t>
  </si>
  <si>
    <t>620520</t>
  </si>
  <si>
    <t>620530</t>
  </si>
  <si>
    <t>620590</t>
  </si>
  <si>
    <t>620610</t>
  </si>
  <si>
    <t>620620</t>
  </si>
  <si>
    <t>620630</t>
  </si>
  <si>
    <t>620640</t>
  </si>
  <si>
    <t>620690</t>
  </si>
  <si>
    <t>620711</t>
  </si>
  <si>
    <t>620719</t>
  </si>
  <si>
    <t>620721</t>
  </si>
  <si>
    <t>620722</t>
  </si>
  <si>
    <t>620729</t>
  </si>
  <si>
    <t>620791</t>
  </si>
  <si>
    <t>620799</t>
  </si>
  <si>
    <t>620811</t>
  </si>
  <si>
    <t>620819</t>
  </si>
  <si>
    <t>620821</t>
  </si>
  <si>
    <t>620822</t>
  </si>
  <si>
    <t>620829</t>
  </si>
  <si>
    <t>620891</t>
  </si>
  <si>
    <t>620892</t>
  </si>
  <si>
    <t>620899</t>
  </si>
  <si>
    <t>620920</t>
  </si>
  <si>
    <t>620930</t>
  </si>
  <si>
    <t>620990</t>
  </si>
  <si>
    <t>621010</t>
  </si>
  <si>
    <t>621020</t>
  </si>
  <si>
    <t>621030</t>
  </si>
  <si>
    <t>621040</t>
  </si>
  <si>
    <t>621050</t>
  </si>
  <si>
    <t>621111</t>
  </si>
  <si>
    <t>621112</t>
  </si>
  <si>
    <t>621120</t>
  </si>
  <si>
    <t>621132</t>
  </si>
  <si>
    <t>621133</t>
  </si>
  <si>
    <t>621139</t>
  </si>
  <si>
    <t>621142</t>
  </si>
  <si>
    <t>621143</t>
  </si>
  <si>
    <t>621149</t>
  </si>
  <si>
    <t>621210</t>
  </si>
  <si>
    <t>621220</t>
  </si>
  <si>
    <t>621230</t>
  </si>
  <si>
    <t>621290</t>
  </si>
  <si>
    <t>621320</t>
  </si>
  <si>
    <t>621390</t>
  </si>
  <si>
    <t>621410</t>
  </si>
  <si>
    <t>621420</t>
  </si>
  <si>
    <t>621430</t>
  </si>
  <si>
    <t>621440</t>
  </si>
  <si>
    <t>621490</t>
  </si>
  <si>
    <t>621510</t>
  </si>
  <si>
    <t>621520</t>
  </si>
  <si>
    <t>621590</t>
  </si>
  <si>
    <t>621600</t>
  </si>
  <si>
    <t>621710</t>
  </si>
  <si>
    <t>621790</t>
  </si>
  <si>
    <t>630110</t>
  </si>
  <si>
    <t>630120</t>
  </si>
  <si>
    <t>630130</t>
  </si>
  <si>
    <t>630140</t>
  </si>
  <si>
    <t>630190</t>
  </si>
  <si>
    <t>630210</t>
  </si>
  <si>
    <t>630221</t>
  </si>
  <si>
    <t>630222</t>
  </si>
  <si>
    <t>630229</t>
  </si>
  <si>
    <t>630231</t>
  </si>
  <si>
    <t>630232</t>
  </si>
  <si>
    <t>630239</t>
  </si>
  <si>
    <t>630240</t>
  </si>
  <si>
    <t>630251</t>
  </si>
  <si>
    <t>630253</t>
  </si>
  <si>
    <t>630259</t>
  </si>
  <si>
    <t>630260</t>
  </si>
  <si>
    <t>630291</t>
  </si>
  <si>
    <t>630293</t>
  </si>
  <si>
    <t>630299</t>
  </si>
  <si>
    <t>630312</t>
  </si>
  <si>
    <t>630319</t>
  </si>
  <si>
    <t>630391</t>
  </si>
  <si>
    <t>630392</t>
  </si>
  <si>
    <t>630399</t>
  </si>
  <si>
    <t>630411</t>
  </si>
  <si>
    <t>630419</t>
  </si>
  <si>
    <t>630420</t>
  </si>
  <si>
    <t>630491</t>
  </si>
  <si>
    <t>630492</t>
  </si>
  <si>
    <t>630493</t>
  </si>
  <si>
    <t>630499</t>
  </si>
  <si>
    <t>630510</t>
  </si>
  <si>
    <t>630520</t>
  </si>
  <si>
    <t>630532</t>
  </si>
  <si>
    <t>630533</t>
  </si>
  <si>
    <t>630539</t>
  </si>
  <si>
    <t>630590</t>
  </si>
  <si>
    <t>630612</t>
  </si>
  <si>
    <t>630619</t>
  </si>
  <si>
    <t>630622</t>
  </si>
  <si>
    <t>630629</t>
  </si>
  <si>
    <t>630630</t>
  </si>
  <si>
    <t>630640</t>
  </si>
  <si>
    <t>630690</t>
  </si>
  <si>
    <t>630710</t>
  </si>
  <si>
    <t>630720</t>
  </si>
  <si>
    <t>630790</t>
  </si>
  <si>
    <t>630800</t>
  </si>
  <si>
    <t>630900</t>
  </si>
  <si>
    <t>631010</t>
  </si>
  <si>
    <t>631090</t>
  </si>
  <si>
    <t>640110</t>
  </si>
  <si>
    <t>640192</t>
  </si>
  <si>
    <t>640199</t>
  </si>
  <si>
    <t>640212</t>
  </si>
  <si>
    <t>640219</t>
  </si>
  <si>
    <t>640220</t>
  </si>
  <si>
    <t>640291</t>
  </si>
  <si>
    <t>640299</t>
  </si>
  <si>
    <t>640312</t>
  </si>
  <si>
    <t>640319</t>
  </si>
  <si>
    <t>640320</t>
  </si>
  <si>
    <t>640340</t>
  </si>
  <si>
    <t>640351</t>
  </si>
  <si>
    <t>640359</t>
  </si>
  <si>
    <t>640391</t>
  </si>
  <si>
    <t>640399</t>
  </si>
  <si>
    <t>640411</t>
  </si>
  <si>
    <t>640419</t>
  </si>
  <si>
    <t>640420</t>
  </si>
  <si>
    <t>640510</t>
  </si>
  <si>
    <t>640520</t>
  </si>
  <si>
    <t>640590</t>
  </si>
  <si>
    <t>640610</t>
  </si>
  <si>
    <t>640620</t>
  </si>
  <si>
    <t>640690</t>
  </si>
  <si>
    <t>650100</t>
  </si>
  <si>
    <t>650200</t>
  </si>
  <si>
    <t>650400</t>
  </si>
  <si>
    <t>650500</t>
  </si>
  <si>
    <t>650610</t>
  </si>
  <si>
    <t>650691</t>
  </si>
  <si>
    <t>650699</t>
  </si>
  <si>
    <t>650700</t>
  </si>
  <si>
    <t>660110</t>
  </si>
  <si>
    <t>660191</t>
  </si>
  <si>
    <t>660199</t>
  </si>
  <si>
    <t>660200</t>
  </si>
  <si>
    <t>660320</t>
  </si>
  <si>
    <t>660390</t>
  </si>
  <si>
    <t>670100</t>
  </si>
  <si>
    <t>670210</t>
  </si>
  <si>
    <t>670290</t>
  </si>
  <si>
    <t>670300</t>
  </si>
  <si>
    <t>670411</t>
  </si>
  <si>
    <t>670419</t>
  </si>
  <si>
    <t>670420</t>
  </si>
  <si>
    <t>670490</t>
  </si>
  <si>
    <t>680100</t>
  </si>
  <si>
    <t>680210</t>
  </si>
  <si>
    <t>680221</t>
  </si>
  <si>
    <t>680223</t>
  </si>
  <si>
    <t>680229</t>
  </si>
  <si>
    <t>680291</t>
  </si>
  <si>
    <t>680292</t>
  </si>
  <si>
    <t>680293</t>
  </si>
  <si>
    <t>680299</t>
  </si>
  <si>
    <t>680300</t>
  </si>
  <si>
    <t>680410</t>
  </si>
  <si>
    <t>680421</t>
  </si>
  <si>
    <t>680422</t>
  </si>
  <si>
    <t>680423</t>
  </si>
  <si>
    <t>680430</t>
  </si>
  <si>
    <t>680510</t>
  </si>
  <si>
    <t>680520</t>
  </si>
  <si>
    <t>680530</t>
  </si>
  <si>
    <t>680610</t>
  </si>
  <si>
    <t>680620</t>
  </si>
  <si>
    <t>680690</t>
  </si>
  <si>
    <t>680710</t>
  </si>
  <si>
    <t>680790</t>
  </si>
  <si>
    <t>680800</t>
  </si>
  <si>
    <t>680911</t>
  </si>
  <si>
    <t>680919</t>
  </si>
  <si>
    <t>680990</t>
  </si>
  <si>
    <t>681011</t>
  </si>
  <si>
    <t>681019</t>
  </si>
  <si>
    <t>681091</t>
  </si>
  <si>
    <t>681099</t>
  </si>
  <si>
    <t>681140</t>
  </si>
  <si>
    <t>681181</t>
  </si>
  <si>
    <t>681182</t>
  </si>
  <si>
    <t>681189</t>
  </si>
  <si>
    <t>681291</t>
  </si>
  <si>
    <t>681299</t>
  </si>
  <si>
    <t>681320</t>
  </si>
  <si>
    <t>681381</t>
  </si>
  <si>
    <t>681389</t>
  </si>
  <si>
    <t>681410</t>
  </si>
  <si>
    <t>681490</t>
  </si>
  <si>
    <t>681511</t>
  </si>
  <si>
    <t>681512</t>
  </si>
  <si>
    <t>681513</t>
  </si>
  <si>
    <t>681519</t>
  </si>
  <si>
    <t>681520</t>
  </si>
  <si>
    <t>681591</t>
  </si>
  <si>
    <t>681599</t>
  </si>
  <si>
    <t>690100</t>
  </si>
  <si>
    <t>690210</t>
  </si>
  <si>
    <t>690220</t>
  </si>
  <si>
    <t>690290</t>
  </si>
  <si>
    <t>690310</t>
  </si>
  <si>
    <t>690320</t>
  </si>
  <si>
    <t>690390</t>
  </si>
  <si>
    <t>690410</t>
  </si>
  <si>
    <t>690490</t>
  </si>
  <si>
    <t>690510</t>
  </si>
  <si>
    <t>690590</t>
  </si>
  <si>
    <t>690600</t>
  </si>
  <si>
    <t>690721</t>
  </si>
  <si>
    <t>690722</t>
  </si>
  <si>
    <t>690723</t>
  </si>
  <si>
    <t>690730</t>
  </si>
  <si>
    <t>690740</t>
  </si>
  <si>
    <t>690911</t>
  </si>
  <si>
    <t>690912</t>
  </si>
  <si>
    <t>690919</t>
  </si>
  <si>
    <t>690990</t>
  </si>
  <si>
    <t>691010</t>
  </si>
  <si>
    <t>691090</t>
  </si>
  <si>
    <t>691110</t>
  </si>
  <si>
    <t>691190</t>
  </si>
  <si>
    <t>691200</t>
  </si>
  <si>
    <t>691310</t>
  </si>
  <si>
    <t>691390</t>
  </si>
  <si>
    <t>691410</t>
  </si>
  <si>
    <t>691490</t>
  </si>
  <si>
    <t>700100</t>
  </si>
  <si>
    <t>700210</t>
  </si>
  <si>
    <t>700220</t>
  </si>
  <si>
    <t>700231</t>
  </si>
  <si>
    <t>700232</t>
  </si>
  <si>
    <t>700239</t>
  </si>
  <si>
    <t>700312</t>
  </si>
  <si>
    <t>700319</t>
  </si>
  <si>
    <t>700320</t>
  </si>
  <si>
    <t>700330</t>
  </si>
  <si>
    <t>700420</t>
  </si>
  <si>
    <t>700490</t>
  </si>
  <si>
    <t>700510</t>
  </si>
  <si>
    <t>700521</t>
  </si>
  <si>
    <t>700529</t>
  </si>
  <si>
    <t>700530</t>
  </si>
  <si>
    <t>700600</t>
  </si>
  <si>
    <t>700711</t>
  </si>
  <si>
    <t>700719</t>
  </si>
  <si>
    <t>700721</t>
  </si>
  <si>
    <t>700729</t>
  </si>
  <si>
    <t>700800</t>
  </si>
  <si>
    <t>700910</t>
  </si>
  <si>
    <t>700991</t>
  </si>
  <si>
    <t>700992</t>
  </si>
  <si>
    <t>701010</t>
  </si>
  <si>
    <t>701020</t>
  </si>
  <si>
    <t>701090</t>
  </si>
  <si>
    <t>701110</t>
  </si>
  <si>
    <t>701120</t>
  </si>
  <si>
    <t>701190</t>
  </si>
  <si>
    <t>701310</t>
  </si>
  <si>
    <t>701322</t>
  </si>
  <si>
    <t>701328</t>
  </si>
  <si>
    <t>701333</t>
  </si>
  <si>
    <t>701337</t>
  </si>
  <si>
    <t>701341</t>
  </si>
  <si>
    <t>701342</t>
  </si>
  <si>
    <t>701349</t>
  </si>
  <si>
    <t>701391</t>
  </si>
  <si>
    <t>701399</t>
  </si>
  <si>
    <t>701400</t>
  </si>
  <si>
    <t>701510</t>
  </si>
  <si>
    <t>701590</t>
  </si>
  <si>
    <t>701610</t>
  </si>
  <si>
    <t>701690</t>
  </si>
  <si>
    <t>701710</t>
  </si>
  <si>
    <t>701720</t>
  </si>
  <si>
    <t>701790</t>
  </si>
  <si>
    <t>701810</t>
  </si>
  <si>
    <t>701820</t>
  </si>
  <si>
    <t>701890</t>
  </si>
  <si>
    <t>701911</t>
  </si>
  <si>
    <t>701912</t>
  </si>
  <si>
    <t>701913</t>
  </si>
  <si>
    <t>701914</t>
  </si>
  <si>
    <t>701915</t>
  </si>
  <si>
    <t>701919</t>
  </si>
  <si>
    <t>701961</t>
  </si>
  <si>
    <t>701962</t>
  </si>
  <si>
    <t>701963</t>
  </si>
  <si>
    <t>701964</t>
  </si>
  <si>
    <t>701965</t>
  </si>
  <si>
    <t>701966</t>
  </si>
  <si>
    <t>701969</t>
  </si>
  <si>
    <t>701971</t>
  </si>
  <si>
    <t>701972</t>
  </si>
  <si>
    <t>701973</t>
  </si>
  <si>
    <t>701980</t>
  </si>
  <si>
    <t>701990</t>
  </si>
  <si>
    <t>702000</t>
  </si>
  <si>
    <t>710110</t>
  </si>
  <si>
    <t>710121</t>
  </si>
  <si>
    <t>710122</t>
  </si>
  <si>
    <t>710210</t>
  </si>
  <si>
    <t>710221</t>
  </si>
  <si>
    <t>710229</t>
  </si>
  <si>
    <t>710231</t>
  </si>
  <si>
    <t>710239</t>
  </si>
  <si>
    <t>710310</t>
  </si>
  <si>
    <t>710391</t>
  </si>
  <si>
    <t>710399</t>
  </si>
  <si>
    <t>710410</t>
  </si>
  <si>
    <t>710421</t>
  </si>
  <si>
    <t>710429</t>
  </si>
  <si>
    <t>710491</t>
  </si>
  <si>
    <t>710499</t>
  </si>
  <si>
    <t>710510</t>
  </si>
  <si>
    <t>710590</t>
  </si>
  <si>
    <t>710610</t>
  </si>
  <si>
    <t>710691</t>
  </si>
  <si>
    <t>710692</t>
  </si>
  <si>
    <t>710700</t>
  </si>
  <si>
    <t>710811</t>
  </si>
  <si>
    <t>710812</t>
  </si>
  <si>
    <t>710813</t>
  </si>
  <si>
    <t>710900</t>
  </si>
  <si>
    <t>711011</t>
  </si>
  <si>
    <t>711019</t>
  </si>
  <si>
    <t>711021</t>
  </si>
  <si>
    <t>711029</t>
  </si>
  <si>
    <t>711031</t>
  </si>
  <si>
    <t>711039</t>
  </si>
  <si>
    <t>711041</t>
  </si>
  <si>
    <t>711049</t>
  </si>
  <si>
    <t>711100</t>
  </si>
  <si>
    <t>711230</t>
  </si>
  <si>
    <t>711291</t>
  </si>
  <si>
    <t>711292</t>
  </si>
  <si>
    <t>711299</t>
  </si>
  <si>
    <t>711311</t>
  </si>
  <si>
    <t>711319</t>
  </si>
  <si>
    <t>711320</t>
  </si>
  <si>
    <t>711411</t>
  </si>
  <si>
    <t>711419</t>
  </si>
  <si>
    <t>711420</t>
  </si>
  <si>
    <t>711510</t>
  </si>
  <si>
    <t>711590</t>
  </si>
  <si>
    <t>711610</t>
  </si>
  <si>
    <t>711620</t>
  </si>
  <si>
    <t>711711</t>
  </si>
  <si>
    <t>711719</t>
  </si>
  <si>
    <t>711790</t>
  </si>
  <si>
    <t>711810</t>
  </si>
  <si>
    <t>711890</t>
  </si>
  <si>
    <t>720110</t>
  </si>
  <si>
    <t>720120</t>
  </si>
  <si>
    <t>720150</t>
  </si>
  <si>
    <t>720211</t>
  </si>
  <si>
    <t>720219</t>
  </si>
  <si>
    <t>720221</t>
  </si>
  <si>
    <t>720229</t>
  </si>
  <si>
    <t>720230</t>
  </si>
  <si>
    <t>720241</t>
  </si>
  <si>
    <t>720249</t>
  </si>
  <si>
    <t>720250</t>
  </si>
  <si>
    <t>720260</t>
  </si>
  <si>
    <t>720270</t>
  </si>
  <si>
    <t>720280</t>
  </si>
  <si>
    <t>720291</t>
  </si>
  <si>
    <t>720292</t>
  </si>
  <si>
    <t>720293</t>
  </si>
  <si>
    <t>720299</t>
  </si>
  <si>
    <t>720310</t>
  </si>
  <si>
    <t>720390</t>
  </si>
  <si>
    <t>720410</t>
  </si>
  <si>
    <t>720421</t>
  </si>
  <si>
    <t>720429</t>
  </si>
  <si>
    <t>720430</t>
  </si>
  <si>
    <t>720441</t>
  </si>
  <si>
    <t>720449</t>
  </si>
  <si>
    <t>720450</t>
  </si>
  <si>
    <t>720510</t>
  </si>
  <si>
    <t>720521</t>
  </si>
  <si>
    <t>720529</t>
  </si>
  <si>
    <t>720610</t>
  </si>
  <si>
    <t>720690</t>
  </si>
  <si>
    <t>720711</t>
  </si>
  <si>
    <t>720712</t>
  </si>
  <si>
    <t>720719</t>
  </si>
  <si>
    <t>720720</t>
  </si>
  <si>
    <t>720810</t>
  </si>
  <si>
    <t>720825</t>
  </si>
  <si>
    <t>720826</t>
  </si>
  <si>
    <t>720827</t>
  </si>
  <si>
    <t>720836</t>
  </si>
  <si>
    <t>720837</t>
  </si>
  <si>
    <t>720838</t>
  </si>
  <si>
    <t>720839</t>
  </si>
  <si>
    <t>720840</t>
  </si>
  <si>
    <t>720851</t>
  </si>
  <si>
    <t>720852</t>
  </si>
  <si>
    <t>720853</t>
  </si>
  <si>
    <t>720854</t>
  </si>
  <si>
    <t>720890</t>
  </si>
  <si>
    <t>720915</t>
  </si>
  <si>
    <t>720916</t>
  </si>
  <si>
    <t>720917</t>
  </si>
  <si>
    <t>720918</t>
  </si>
  <si>
    <t>720925</t>
  </si>
  <si>
    <t>720926</t>
  </si>
  <si>
    <t>720927</t>
  </si>
  <si>
    <t>720928</t>
  </si>
  <si>
    <t>720990</t>
  </si>
  <si>
    <t>721011</t>
  </si>
  <si>
    <t>721012</t>
  </si>
  <si>
    <t>721020</t>
  </si>
  <si>
    <t>721030</t>
  </si>
  <si>
    <t>721041</t>
  </si>
  <si>
    <t>721049</t>
  </si>
  <si>
    <t>721050</t>
  </si>
  <si>
    <t>721061</t>
  </si>
  <si>
    <t>721069</t>
  </si>
  <si>
    <t>721070</t>
  </si>
  <si>
    <t>721090</t>
  </si>
  <si>
    <t>721113</t>
  </si>
  <si>
    <t>721114</t>
  </si>
  <si>
    <t>721119</t>
  </si>
  <si>
    <t>721123</t>
  </si>
  <si>
    <t>721129</t>
  </si>
  <si>
    <t>721190</t>
  </si>
  <si>
    <t>721210</t>
  </si>
  <si>
    <t>721220</t>
  </si>
  <si>
    <t>721230</t>
  </si>
  <si>
    <t>721240</t>
  </si>
  <si>
    <t>721250</t>
  </si>
  <si>
    <t>721260</t>
  </si>
  <si>
    <t>721310</t>
  </si>
  <si>
    <t>721320</t>
  </si>
  <si>
    <t>721391</t>
  </si>
  <si>
    <t>721399</t>
  </si>
  <si>
    <t>721410</t>
  </si>
  <si>
    <t>721420</t>
  </si>
  <si>
    <t>721430</t>
  </si>
  <si>
    <t>721491</t>
  </si>
  <si>
    <t>721499</t>
  </si>
  <si>
    <t>721510</t>
  </si>
  <si>
    <t>721550</t>
  </si>
  <si>
    <t>721590</t>
  </si>
  <si>
    <t>721610</t>
  </si>
  <si>
    <t>721621</t>
  </si>
  <si>
    <t>721622</t>
  </si>
  <si>
    <t>721631</t>
  </si>
  <si>
    <t>721632</t>
  </si>
  <si>
    <t>721633</t>
  </si>
  <si>
    <t>721640</t>
  </si>
  <si>
    <t>721650</t>
  </si>
  <si>
    <t>721661</t>
  </si>
  <si>
    <t>721669</t>
  </si>
  <si>
    <t>721691</t>
  </si>
  <si>
    <t>721699</t>
  </si>
  <si>
    <t>721710</t>
  </si>
  <si>
    <t>721720</t>
  </si>
  <si>
    <t>721730</t>
  </si>
  <si>
    <t>721790</t>
  </si>
  <si>
    <t>721810</t>
  </si>
  <si>
    <t>721891</t>
  </si>
  <si>
    <t>721899</t>
  </si>
  <si>
    <t>721911</t>
  </si>
  <si>
    <t>721912</t>
  </si>
  <si>
    <t>721913</t>
  </si>
  <si>
    <t>721914</t>
  </si>
  <si>
    <t>721921</t>
  </si>
  <si>
    <t>721922</t>
  </si>
  <si>
    <t>721923</t>
  </si>
  <si>
    <t>721924</t>
  </si>
  <si>
    <t>721931</t>
  </si>
  <si>
    <t>721932</t>
  </si>
  <si>
    <t>721933</t>
  </si>
  <si>
    <t>721934</t>
  </si>
  <si>
    <t>721935</t>
  </si>
  <si>
    <t>721990</t>
  </si>
  <si>
    <t>722011</t>
  </si>
  <si>
    <t>722012</t>
  </si>
  <si>
    <t>722020</t>
  </si>
  <si>
    <t>722090</t>
  </si>
  <si>
    <t>722100</t>
  </si>
  <si>
    <t>722211</t>
  </si>
  <si>
    <t>722219</t>
  </si>
  <si>
    <t>722220</t>
  </si>
  <si>
    <t>722230</t>
  </si>
  <si>
    <t>722240</t>
  </si>
  <si>
    <t>722300</t>
  </si>
  <si>
    <t>722410</t>
  </si>
  <si>
    <t>722490</t>
  </si>
  <si>
    <t>722511</t>
  </si>
  <si>
    <t>722519</t>
  </si>
  <si>
    <t>722530</t>
  </si>
  <si>
    <t>722540</t>
  </si>
  <si>
    <t>722550</t>
  </si>
  <si>
    <t>722591</t>
  </si>
  <si>
    <t>722592</t>
  </si>
  <si>
    <t>722599</t>
  </si>
  <si>
    <t>722611</t>
  </si>
  <si>
    <t>722619</t>
  </si>
  <si>
    <t>722620</t>
  </si>
  <si>
    <t>722691</t>
  </si>
  <si>
    <t>722692</t>
  </si>
  <si>
    <t>722699</t>
  </si>
  <si>
    <t>722710</t>
  </si>
  <si>
    <t>722720</t>
  </si>
  <si>
    <t>722790</t>
  </si>
  <si>
    <t>722810</t>
  </si>
  <si>
    <t>722820</t>
  </si>
  <si>
    <t>722830</t>
  </si>
  <si>
    <t>722840</t>
  </si>
  <si>
    <t>722850</t>
  </si>
  <si>
    <t>722860</t>
  </si>
  <si>
    <t>722870</t>
  </si>
  <si>
    <t>722880</t>
  </si>
  <si>
    <t>722920</t>
  </si>
  <si>
    <t>722990</t>
  </si>
  <si>
    <t>730110</t>
  </si>
  <si>
    <t>730120</t>
  </si>
  <si>
    <t>730210</t>
  </si>
  <si>
    <t>730230</t>
  </si>
  <si>
    <t>730240</t>
  </si>
  <si>
    <t>730290</t>
  </si>
  <si>
    <t>730300</t>
  </si>
  <si>
    <t>730411</t>
  </si>
  <si>
    <t>730419</t>
  </si>
  <si>
    <t>730422</t>
  </si>
  <si>
    <t>730423</t>
  </si>
  <si>
    <t>730424</t>
  </si>
  <si>
    <t>730429</t>
  </si>
  <si>
    <t>730431</t>
  </si>
  <si>
    <t>730439</t>
  </si>
  <si>
    <t>730441</t>
  </si>
  <si>
    <t>730449</t>
  </si>
  <si>
    <t>730451</t>
  </si>
  <si>
    <t>730459</t>
  </si>
  <si>
    <t>730490</t>
  </si>
  <si>
    <t>730511</t>
  </si>
  <si>
    <t>730512</t>
  </si>
  <si>
    <t>730519</t>
  </si>
  <si>
    <t>730520</t>
  </si>
  <si>
    <t>730531</t>
  </si>
  <si>
    <t>730539</t>
  </si>
  <si>
    <t>730590</t>
  </si>
  <si>
    <t>730611</t>
  </si>
  <si>
    <t>730619</t>
  </si>
  <si>
    <t>730621</t>
  </si>
  <si>
    <t>730629</t>
  </si>
  <si>
    <t>730630</t>
  </si>
  <si>
    <t>730640</t>
  </si>
  <si>
    <t>730650</t>
  </si>
  <si>
    <t>730661</t>
  </si>
  <si>
    <t>730669</t>
  </si>
  <si>
    <t>730690</t>
  </si>
  <si>
    <t>730711</t>
  </si>
  <si>
    <t>730719</t>
  </si>
  <si>
    <t>730721</t>
  </si>
  <si>
    <t>730722</t>
  </si>
  <si>
    <t>730723</t>
  </si>
  <si>
    <t>730729</t>
  </si>
  <si>
    <t>730791</t>
  </si>
  <si>
    <t>730792</t>
  </si>
  <si>
    <t>730793</t>
  </si>
  <si>
    <t>730799</t>
  </si>
  <si>
    <t>730810</t>
  </si>
  <si>
    <t>730820</t>
  </si>
  <si>
    <t>730830</t>
  </si>
  <si>
    <t>730840</t>
  </si>
  <si>
    <t>730890</t>
  </si>
  <si>
    <t>730900</t>
  </si>
  <si>
    <t>731010</t>
  </si>
  <si>
    <t>731021</t>
  </si>
  <si>
    <t>731029</t>
  </si>
  <si>
    <t>731100</t>
  </si>
  <si>
    <t>731210</t>
  </si>
  <si>
    <t>731290</t>
  </si>
  <si>
    <t>731300</t>
  </si>
  <si>
    <t>731412</t>
  </si>
  <si>
    <t>731414</t>
  </si>
  <si>
    <t>731419</t>
  </si>
  <si>
    <t>731420</t>
  </si>
  <si>
    <t>731431</t>
  </si>
  <si>
    <t>731439</t>
  </si>
  <si>
    <t>731441</t>
  </si>
  <si>
    <t>731442</t>
  </si>
  <si>
    <t>731449</t>
  </si>
  <si>
    <t>731450</t>
  </si>
  <si>
    <t>731511</t>
  </si>
  <si>
    <t>731512</t>
  </si>
  <si>
    <t>731519</t>
  </si>
  <si>
    <t>731520</t>
  </si>
  <si>
    <t>731581</t>
  </si>
  <si>
    <t>731582</t>
  </si>
  <si>
    <t>731589</t>
  </si>
  <si>
    <t>731590</t>
  </si>
  <si>
    <t>731600</t>
  </si>
  <si>
    <t>731700</t>
  </si>
  <si>
    <t>731811</t>
  </si>
  <si>
    <t>731812</t>
  </si>
  <si>
    <t>731813</t>
  </si>
  <si>
    <t>731814</t>
  </si>
  <si>
    <t>731815</t>
  </si>
  <si>
    <t>731816</t>
  </si>
  <si>
    <t>731819</t>
  </si>
  <si>
    <t>731821</t>
  </si>
  <si>
    <t>731822</t>
  </si>
  <si>
    <t>731823</t>
  </si>
  <si>
    <t>731824</t>
  </si>
  <si>
    <t>731829</t>
  </si>
  <si>
    <t>731940</t>
  </si>
  <si>
    <t>731990</t>
  </si>
  <si>
    <t>732010</t>
  </si>
  <si>
    <t>732020</t>
  </si>
  <si>
    <t>732090</t>
  </si>
  <si>
    <t>732111</t>
  </si>
  <si>
    <t>732112</t>
  </si>
  <si>
    <t>732119</t>
  </si>
  <si>
    <t>732181</t>
  </si>
  <si>
    <t>732182</t>
  </si>
  <si>
    <t>732189</t>
  </si>
  <si>
    <t>732190</t>
  </si>
  <si>
    <t>732211</t>
  </si>
  <si>
    <t>732219</t>
  </si>
  <si>
    <t>732290</t>
  </si>
  <si>
    <t>732310</t>
  </si>
  <si>
    <t>732391</t>
  </si>
  <si>
    <t>732392</t>
  </si>
  <si>
    <t>732393</t>
  </si>
  <si>
    <t>732394</t>
  </si>
  <si>
    <t>732399</t>
  </si>
  <si>
    <t>732410</t>
  </si>
  <si>
    <t>732421</t>
  </si>
  <si>
    <t>732429</t>
  </si>
  <si>
    <t>732490</t>
  </si>
  <si>
    <t>732510</t>
  </si>
  <si>
    <t>732591</t>
  </si>
  <si>
    <t>732599</t>
  </si>
  <si>
    <t>732611</t>
  </si>
  <si>
    <t>732619</t>
  </si>
  <si>
    <t>732620</t>
  </si>
  <si>
    <t>732690</t>
  </si>
  <si>
    <t>740100</t>
  </si>
  <si>
    <t>740200</t>
  </si>
  <si>
    <t>740311</t>
  </si>
  <si>
    <t>740312</t>
  </si>
  <si>
    <t>740313</t>
  </si>
  <si>
    <t>740319</t>
  </si>
  <si>
    <t>740321</t>
  </si>
  <si>
    <t>740322</t>
  </si>
  <si>
    <t>740329</t>
  </si>
  <si>
    <t>740400</t>
  </si>
  <si>
    <t>740500</t>
  </si>
  <si>
    <t>740610</t>
  </si>
  <si>
    <t>740620</t>
  </si>
  <si>
    <t>740710</t>
  </si>
  <si>
    <t>740721</t>
  </si>
  <si>
    <t>740729</t>
  </si>
  <si>
    <t>740811</t>
  </si>
  <si>
    <t>740819</t>
  </si>
  <si>
    <t>740821</t>
  </si>
  <si>
    <t>740822</t>
  </si>
  <si>
    <t>740829</t>
  </si>
  <si>
    <t>740911</t>
  </si>
  <si>
    <t>740919</t>
  </si>
  <si>
    <t>740921</t>
  </si>
  <si>
    <t>740929</t>
  </si>
  <si>
    <t>740931</t>
  </si>
  <si>
    <t>740939</t>
  </si>
  <si>
    <t>740940</t>
  </si>
  <si>
    <t>740990</t>
  </si>
  <si>
    <t>741011</t>
  </si>
  <si>
    <t>741012</t>
  </si>
  <si>
    <t>741021</t>
  </si>
  <si>
    <t>741022</t>
  </si>
  <si>
    <t>741110</t>
  </si>
  <si>
    <t>741121</t>
  </si>
  <si>
    <t>741122</t>
  </si>
  <si>
    <t>741129</t>
  </si>
  <si>
    <t>741210</t>
  </si>
  <si>
    <t>741220</t>
  </si>
  <si>
    <t>741300</t>
  </si>
  <si>
    <t>741510</t>
  </si>
  <si>
    <t>741521</t>
  </si>
  <si>
    <t>741529</t>
  </si>
  <si>
    <t>741533</t>
  </si>
  <si>
    <t>741539</t>
  </si>
  <si>
    <t>741810</t>
  </si>
  <si>
    <t>741820</t>
  </si>
  <si>
    <t>741920</t>
  </si>
  <si>
    <t>741980</t>
  </si>
  <si>
    <t>750110</t>
  </si>
  <si>
    <t>750120</t>
  </si>
  <si>
    <t>750210</t>
  </si>
  <si>
    <t>750220</t>
  </si>
  <si>
    <t>750300</t>
  </si>
  <si>
    <t>750400</t>
  </si>
  <si>
    <t>750511</t>
  </si>
  <si>
    <t>750512</t>
  </si>
  <si>
    <t>750521</t>
  </si>
  <si>
    <t>750522</t>
  </si>
  <si>
    <t>750610</t>
  </si>
  <si>
    <t>750620</t>
  </si>
  <si>
    <t>750711</t>
  </si>
  <si>
    <t>750712</t>
  </si>
  <si>
    <t>750720</t>
  </si>
  <si>
    <t>750810</t>
  </si>
  <si>
    <t>750890</t>
  </si>
  <si>
    <t>760110</t>
  </si>
  <si>
    <t>760120</t>
  </si>
  <si>
    <t>760200</t>
  </si>
  <si>
    <t>760310</t>
  </si>
  <si>
    <t>760320</t>
  </si>
  <si>
    <t>760410</t>
  </si>
  <si>
    <t>760421</t>
  </si>
  <si>
    <t>760429</t>
  </si>
  <si>
    <t>760511</t>
  </si>
  <si>
    <t>760519</t>
  </si>
  <si>
    <t>760521</t>
  </si>
  <si>
    <t>760529</t>
  </si>
  <si>
    <t>760611</t>
  </si>
  <si>
    <t>760612</t>
  </si>
  <si>
    <t>760691</t>
  </si>
  <si>
    <t>760692</t>
  </si>
  <si>
    <t>760711</t>
  </si>
  <si>
    <t>760719</t>
  </si>
  <si>
    <t>760720</t>
  </si>
  <si>
    <t>760810</t>
  </si>
  <si>
    <t>760820</t>
  </si>
  <si>
    <t>760900</t>
  </si>
  <si>
    <t>761010</t>
  </si>
  <si>
    <t>761090</t>
  </si>
  <si>
    <t>761100</t>
  </si>
  <si>
    <t>761210</t>
  </si>
  <si>
    <t>761290</t>
  </si>
  <si>
    <t>761300</t>
  </si>
  <si>
    <t>761410</t>
  </si>
  <si>
    <t>761490</t>
  </si>
  <si>
    <t>761510</t>
  </si>
  <si>
    <t>761520</t>
  </si>
  <si>
    <t>761610</t>
  </si>
  <si>
    <t>761691</t>
  </si>
  <si>
    <t>761699</t>
  </si>
  <si>
    <t>780110</t>
  </si>
  <si>
    <t>780191</t>
  </si>
  <si>
    <t>780199</t>
  </si>
  <si>
    <t>780200</t>
  </si>
  <si>
    <t>780411</t>
  </si>
  <si>
    <t>780419</t>
  </si>
  <si>
    <t>780420</t>
  </si>
  <si>
    <t>780600</t>
  </si>
  <si>
    <t>790111</t>
  </si>
  <si>
    <t>790112</t>
  </si>
  <si>
    <t>790120</t>
  </si>
  <si>
    <t>790200</t>
  </si>
  <si>
    <t>790310</t>
  </si>
  <si>
    <t>790390</t>
  </si>
  <si>
    <t>790400</t>
  </si>
  <si>
    <t>790500</t>
  </si>
  <si>
    <t>790700</t>
  </si>
  <si>
    <t>800110</t>
  </si>
  <si>
    <t>800120</t>
  </si>
  <si>
    <t>800200</t>
  </si>
  <si>
    <t>800300</t>
  </si>
  <si>
    <t>800700</t>
  </si>
  <si>
    <t>810110</t>
  </si>
  <si>
    <t>810194</t>
  </si>
  <si>
    <t>810196</t>
  </si>
  <si>
    <t>810197</t>
  </si>
  <si>
    <t>810199</t>
  </si>
  <si>
    <t>810210</t>
  </si>
  <si>
    <t>810294</t>
  </si>
  <si>
    <t>810295</t>
  </si>
  <si>
    <t>810296</t>
  </si>
  <si>
    <t>810297</t>
  </si>
  <si>
    <t>810299</t>
  </si>
  <si>
    <t>810320</t>
  </si>
  <si>
    <t>810330</t>
  </si>
  <si>
    <t>810391</t>
  </si>
  <si>
    <t>810399</t>
  </si>
  <si>
    <t>810411</t>
  </si>
  <si>
    <t>810419</t>
  </si>
  <si>
    <t>810420</t>
  </si>
  <si>
    <t>810430</t>
  </si>
  <si>
    <t>810490</t>
  </si>
  <si>
    <t>810520</t>
  </si>
  <si>
    <t>810530</t>
  </si>
  <si>
    <t>810590</t>
  </si>
  <si>
    <t>810610</t>
  </si>
  <si>
    <t>810690</t>
  </si>
  <si>
    <t>810820</t>
  </si>
  <si>
    <t>810830</t>
  </si>
  <si>
    <t>810890</t>
  </si>
  <si>
    <t>810921</t>
  </si>
  <si>
    <t>810929</t>
  </si>
  <si>
    <t>810931</t>
  </si>
  <si>
    <t>810939</t>
  </si>
  <si>
    <t>810991</t>
  </si>
  <si>
    <t>810999</t>
  </si>
  <si>
    <t>811010</t>
  </si>
  <si>
    <t>811020</t>
  </si>
  <si>
    <t>811090</t>
  </si>
  <si>
    <t>811100</t>
  </si>
  <si>
    <t>811212</t>
  </si>
  <si>
    <t>811213</t>
  </si>
  <si>
    <t>811219</t>
  </si>
  <si>
    <t>811221</t>
  </si>
  <si>
    <t>811222</t>
  </si>
  <si>
    <t>811229</t>
  </si>
  <si>
    <t>811231</t>
  </si>
  <si>
    <t>811239</t>
  </si>
  <si>
    <t>811241</t>
  </si>
  <si>
    <t>811249</t>
  </si>
  <si>
    <t>811259</t>
  </si>
  <si>
    <t>811261</t>
  </si>
  <si>
    <t>811269</t>
  </si>
  <si>
    <t>811292</t>
  </si>
  <si>
    <t>811299</t>
  </si>
  <si>
    <t>811300</t>
  </si>
  <si>
    <t>820110</t>
  </si>
  <si>
    <t>820130</t>
  </si>
  <si>
    <t>820140</t>
  </si>
  <si>
    <t>820150</t>
  </si>
  <si>
    <t>820160</t>
  </si>
  <si>
    <t>820190</t>
  </si>
  <si>
    <t>820210</t>
  </si>
  <si>
    <t>820220</t>
  </si>
  <si>
    <t>820231</t>
  </si>
  <si>
    <t>820239</t>
  </si>
  <si>
    <t>820240</t>
  </si>
  <si>
    <t>820291</t>
  </si>
  <si>
    <t>820299</t>
  </si>
  <si>
    <t>820310</t>
  </si>
  <si>
    <t>820320</t>
  </si>
  <si>
    <t>820330</t>
  </si>
  <si>
    <t>820340</t>
  </si>
  <si>
    <t>820411</t>
  </si>
  <si>
    <t>820412</t>
  </si>
  <si>
    <t>820420</t>
  </si>
  <si>
    <t>820510</t>
  </si>
  <si>
    <t>820520</t>
  </si>
  <si>
    <t>820530</t>
  </si>
  <si>
    <t>820540</t>
  </si>
  <si>
    <t>820551</t>
  </si>
  <si>
    <t>820559</t>
  </si>
  <si>
    <t>820560</t>
  </si>
  <si>
    <t>820570</t>
  </si>
  <si>
    <t>820590</t>
  </si>
  <si>
    <t>820600</t>
  </si>
  <si>
    <t>820713</t>
  </si>
  <si>
    <t>820719</t>
  </si>
  <si>
    <t>820720</t>
  </si>
  <si>
    <t>820730</t>
  </si>
  <si>
    <t>820740</t>
  </si>
  <si>
    <t>820750</t>
  </si>
  <si>
    <t>820760</t>
  </si>
  <si>
    <t>820770</t>
  </si>
  <si>
    <t>820780</t>
  </si>
  <si>
    <t>820790</t>
  </si>
  <si>
    <t>820810</t>
  </si>
  <si>
    <t>820820</t>
  </si>
  <si>
    <t>820830</t>
  </si>
  <si>
    <t>820840</t>
  </si>
  <si>
    <t>820890</t>
  </si>
  <si>
    <t>820900</t>
  </si>
  <si>
    <t>821000</t>
  </si>
  <si>
    <t>821110</t>
  </si>
  <si>
    <t>821191</t>
  </si>
  <si>
    <t>821192</t>
  </si>
  <si>
    <t>821193</t>
  </si>
  <si>
    <t>821194</t>
  </si>
  <si>
    <t>821195</t>
  </si>
  <si>
    <t>821210</t>
  </si>
  <si>
    <t>821220</t>
  </si>
  <si>
    <t>821290</t>
  </si>
  <si>
    <t>821300</t>
  </si>
  <si>
    <t>821410</t>
  </si>
  <si>
    <t>821420</t>
  </si>
  <si>
    <t>821490</t>
  </si>
  <si>
    <t>821510</t>
  </si>
  <si>
    <t>821520</t>
  </si>
  <si>
    <t>821591</t>
  </si>
  <si>
    <t>821599</t>
  </si>
  <si>
    <t>830110</t>
  </si>
  <si>
    <t>830120</t>
  </si>
  <si>
    <t>830130</t>
  </si>
  <si>
    <t>830140</t>
  </si>
  <si>
    <t>830150</t>
  </si>
  <si>
    <t>830160</t>
  </si>
  <si>
    <t>830170</t>
  </si>
  <si>
    <t>830210</t>
  </si>
  <si>
    <t>830220</t>
  </si>
  <si>
    <t>830230</t>
  </si>
  <si>
    <t>830241</t>
  </si>
  <si>
    <t>830242</t>
  </si>
  <si>
    <t>830249</t>
  </si>
  <si>
    <t>830250</t>
  </si>
  <si>
    <t>830260</t>
  </si>
  <si>
    <t>830300</t>
  </si>
  <si>
    <t>830400</t>
  </si>
  <si>
    <t>830510</t>
  </si>
  <si>
    <t>830520</t>
  </si>
  <si>
    <t>830590</t>
  </si>
  <si>
    <t>830610</t>
  </si>
  <si>
    <t>830621</t>
  </si>
  <si>
    <t>830629</t>
  </si>
  <si>
    <t>830630</t>
  </si>
  <si>
    <t>830710</t>
  </si>
  <si>
    <t>830790</t>
  </si>
  <si>
    <t>830810</t>
  </si>
  <si>
    <t>830820</t>
  </si>
  <si>
    <t>830890</t>
  </si>
  <si>
    <t>830910</t>
  </si>
  <si>
    <t>830990</t>
  </si>
  <si>
    <t>831000</t>
  </si>
  <si>
    <t>831110</t>
  </si>
  <si>
    <t>831120</t>
  </si>
  <si>
    <t>831130</t>
  </si>
  <si>
    <t>831190</t>
  </si>
  <si>
    <t>840110</t>
  </si>
  <si>
    <t>840120</t>
  </si>
  <si>
    <t>840130</t>
  </si>
  <si>
    <t>840140</t>
  </si>
  <si>
    <t>840211</t>
  </si>
  <si>
    <t>840212</t>
  </si>
  <si>
    <t>840219</t>
  </si>
  <si>
    <t>840220</t>
  </si>
  <si>
    <t>840290</t>
  </si>
  <si>
    <t>840310</t>
  </si>
  <si>
    <t>840390</t>
  </si>
  <si>
    <t>840410</t>
  </si>
  <si>
    <t>840420</t>
  </si>
  <si>
    <t>840490</t>
  </si>
  <si>
    <t>840510</t>
  </si>
  <si>
    <t>840590</t>
  </si>
  <si>
    <t>840610</t>
  </si>
  <si>
    <t>840681</t>
  </si>
  <si>
    <t>840682</t>
  </si>
  <si>
    <t>840690</t>
  </si>
  <si>
    <t>840710</t>
  </si>
  <si>
    <t>840721</t>
  </si>
  <si>
    <t>840729</t>
  </si>
  <si>
    <t>840731</t>
  </si>
  <si>
    <t>840732</t>
  </si>
  <si>
    <t>840733</t>
  </si>
  <si>
    <t>840734</t>
  </si>
  <si>
    <t>840790</t>
  </si>
  <si>
    <t>840810</t>
  </si>
  <si>
    <t>840820</t>
  </si>
  <si>
    <t>840890</t>
  </si>
  <si>
    <t>840910</t>
  </si>
  <si>
    <t>840991</t>
  </si>
  <si>
    <t>840999</t>
  </si>
  <si>
    <t>841011</t>
  </si>
  <si>
    <t>841012</t>
  </si>
  <si>
    <t>841013</t>
  </si>
  <si>
    <t>841090</t>
  </si>
  <si>
    <t>841111</t>
  </si>
  <si>
    <t>841112</t>
  </si>
  <si>
    <t>841121</t>
  </si>
  <si>
    <t>841122</t>
  </si>
  <si>
    <t>841181</t>
  </si>
  <si>
    <t>841182</t>
  </si>
  <si>
    <t>841191</t>
  </si>
  <si>
    <t>841199</t>
  </si>
  <si>
    <t>841210</t>
  </si>
  <si>
    <t>841221</t>
  </si>
  <si>
    <t>841229</t>
  </si>
  <si>
    <t>841231</t>
  </si>
  <si>
    <t>841239</t>
  </si>
  <si>
    <t>841280</t>
  </si>
  <si>
    <t>841290</t>
  </si>
  <si>
    <t>841311</t>
  </si>
  <si>
    <t>841319</t>
  </si>
  <si>
    <t>841320</t>
  </si>
  <si>
    <t>841330</t>
  </si>
  <si>
    <t>841340</t>
  </si>
  <si>
    <t>841350</t>
  </si>
  <si>
    <t>841360</t>
  </si>
  <si>
    <t>841370</t>
  </si>
  <si>
    <t>841381</t>
  </si>
  <si>
    <t>841382</t>
  </si>
  <si>
    <t>841391</t>
  </si>
  <si>
    <t>841392</t>
  </si>
  <si>
    <t>841410</t>
  </si>
  <si>
    <t>841420</t>
  </si>
  <si>
    <t>841430</t>
  </si>
  <si>
    <t>841440</t>
  </si>
  <si>
    <t>841451</t>
  </si>
  <si>
    <t>841459</t>
  </si>
  <si>
    <t>841460</t>
  </si>
  <si>
    <t>841470</t>
  </si>
  <si>
    <t>841480</t>
  </si>
  <si>
    <t>841490</t>
  </si>
  <si>
    <t>841510</t>
  </si>
  <si>
    <t>841520</t>
  </si>
  <si>
    <t>841581</t>
  </si>
  <si>
    <t>841582</t>
  </si>
  <si>
    <t>841583</t>
  </si>
  <si>
    <t>841590</t>
  </si>
  <si>
    <t>841610</t>
  </si>
  <si>
    <t>841620</t>
  </si>
  <si>
    <t>841630</t>
  </si>
  <si>
    <t>841690</t>
  </si>
  <si>
    <t>841710</t>
  </si>
  <si>
    <t>841720</t>
  </si>
  <si>
    <t>841780</t>
  </si>
  <si>
    <t>841790</t>
  </si>
  <si>
    <t>841810</t>
  </si>
  <si>
    <t>841821</t>
  </si>
  <si>
    <t>841829</t>
  </si>
  <si>
    <t>841830</t>
  </si>
  <si>
    <t>841840</t>
  </si>
  <si>
    <t>841850</t>
  </si>
  <si>
    <t>841861</t>
  </si>
  <si>
    <t>841869</t>
  </si>
  <si>
    <t>841891</t>
  </si>
  <si>
    <t>841899</t>
  </si>
  <si>
    <t>841911</t>
  </si>
  <si>
    <t>841912</t>
  </si>
  <si>
    <t>841919</t>
  </si>
  <si>
    <t>841920</t>
  </si>
  <si>
    <t>841933</t>
  </si>
  <si>
    <t>841934</t>
  </si>
  <si>
    <t>841935</t>
  </si>
  <si>
    <t>841939</t>
  </si>
  <si>
    <t>841940</t>
  </si>
  <si>
    <t>841950</t>
  </si>
  <si>
    <t>841960</t>
  </si>
  <si>
    <t>841981</t>
  </si>
  <si>
    <t>841989</t>
  </si>
  <si>
    <t>841990</t>
  </si>
  <si>
    <t>842010</t>
  </si>
  <si>
    <t>842091</t>
  </si>
  <si>
    <t>842099</t>
  </si>
  <si>
    <t>842111</t>
  </si>
  <si>
    <t>842112</t>
  </si>
  <si>
    <t>842119</t>
  </si>
  <si>
    <t>842121</t>
  </si>
  <si>
    <t>842122</t>
  </si>
  <si>
    <t>842123</t>
  </si>
  <si>
    <t>842129</t>
  </si>
  <si>
    <t>842131</t>
  </si>
  <si>
    <t>842132</t>
  </si>
  <si>
    <t>842139</t>
  </si>
  <si>
    <t>842191</t>
  </si>
  <si>
    <t>842199</t>
  </si>
  <si>
    <t>842211</t>
  </si>
  <si>
    <t>842219</t>
  </si>
  <si>
    <t>842220</t>
  </si>
  <si>
    <t>842230</t>
  </si>
  <si>
    <t>842240</t>
  </si>
  <si>
    <t>842290</t>
  </si>
  <si>
    <t>842310</t>
  </si>
  <si>
    <t>842320</t>
  </si>
  <si>
    <t>842330</t>
  </si>
  <si>
    <t>842381</t>
  </si>
  <si>
    <t>842382</t>
  </si>
  <si>
    <t>842389</t>
  </si>
  <si>
    <t>842390</t>
  </si>
  <si>
    <t>842410</t>
  </si>
  <si>
    <t>842420</t>
  </si>
  <si>
    <t>842430</t>
  </si>
  <si>
    <t>842441</t>
  </si>
  <si>
    <t>842449</t>
  </si>
  <si>
    <t>842482</t>
  </si>
  <si>
    <t>842489</t>
  </si>
  <si>
    <t>842490</t>
  </si>
  <si>
    <t>842511</t>
  </si>
  <si>
    <t>842519</t>
  </si>
  <si>
    <t>842531</t>
  </si>
  <si>
    <t>842539</t>
  </si>
  <si>
    <t>842541</t>
  </si>
  <si>
    <t>842542</t>
  </si>
  <si>
    <t>842549</t>
  </si>
  <si>
    <t>842611</t>
  </si>
  <si>
    <t>842612</t>
  </si>
  <si>
    <t>842619</t>
  </si>
  <si>
    <t>842620</t>
  </si>
  <si>
    <t>842630</t>
  </si>
  <si>
    <t>842641</t>
  </si>
  <si>
    <t>842649</t>
  </si>
  <si>
    <t>842691</t>
  </si>
  <si>
    <t>842699</t>
  </si>
  <si>
    <t>842710</t>
  </si>
  <si>
    <t>842720</t>
  </si>
  <si>
    <t>842790</t>
  </si>
  <si>
    <t>842810</t>
  </si>
  <si>
    <t>842820</t>
  </si>
  <si>
    <t>842831</t>
  </si>
  <si>
    <t>842832</t>
  </si>
  <si>
    <t>842833</t>
  </si>
  <si>
    <t>842839</t>
  </si>
  <si>
    <t>842840</t>
  </si>
  <si>
    <t>842860</t>
  </si>
  <si>
    <t>842870</t>
  </si>
  <si>
    <t>842890</t>
  </si>
  <si>
    <t>842911</t>
  </si>
  <si>
    <t>842919</t>
  </si>
  <si>
    <t>842920</t>
  </si>
  <si>
    <t>842930</t>
  </si>
  <si>
    <t>842940</t>
  </si>
  <si>
    <t>842951</t>
  </si>
  <si>
    <t>842952</t>
  </si>
  <si>
    <t>842959</t>
  </si>
  <si>
    <t>843010</t>
  </si>
  <si>
    <t>843020</t>
  </si>
  <si>
    <t>843031</t>
  </si>
  <si>
    <t>843039</t>
  </si>
  <si>
    <t>843041</t>
  </si>
  <si>
    <t>843049</t>
  </si>
  <si>
    <t>843050</t>
  </si>
  <si>
    <t>843061</t>
  </si>
  <si>
    <t>843069</t>
  </si>
  <si>
    <t>843110</t>
  </si>
  <si>
    <t>843120</t>
  </si>
  <si>
    <t>843131</t>
  </si>
  <si>
    <t>843139</t>
  </si>
  <si>
    <t>843141</t>
  </si>
  <si>
    <t>843142</t>
  </si>
  <si>
    <t>843143</t>
  </si>
  <si>
    <t>843149</t>
  </si>
  <si>
    <t>843210</t>
  </si>
  <si>
    <t>843221</t>
  </si>
  <si>
    <t>843229</t>
  </si>
  <si>
    <t>843231</t>
  </si>
  <si>
    <t>843239</t>
  </si>
  <si>
    <t>843241</t>
  </si>
  <si>
    <t>843242</t>
  </si>
  <si>
    <t>843280</t>
  </si>
  <si>
    <t>843290</t>
  </si>
  <si>
    <t>843311</t>
  </si>
  <si>
    <t>843319</t>
  </si>
  <si>
    <t>843320</t>
  </si>
  <si>
    <t>843330</t>
  </si>
  <si>
    <t>843340</t>
  </si>
  <si>
    <t>843351</t>
  </si>
  <si>
    <t>843352</t>
  </si>
  <si>
    <t>843353</t>
  </si>
  <si>
    <t>843359</t>
  </si>
  <si>
    <t>843360</t>
  </si>
  <si>
    <t>843390</t>
  </si>
  <si>
    <t>843410</t>
  </si>
  <si>
    <t>843420</t>
  </si>
  <si>
    <t>843490</t>
  </si>
  <si>
    <t>843510</t>
  </si>
  <si>
    <t>843590</t>
  </si>
  <si>
    <t>843610</t>
  </si>
  <si>
    <t>843621</t>
  </si>
  <si>
    <t>843629</t>
  </si>
  <si>
    <t>843680</t>
  </si>
  <si>
    <t>843691</t>
  </si>
  <si>
    <t>843699</t>
  </si>
  <si>
    <t>843710</t>
  </si>
  <si>
    <t>843780</t>
  </si>
  <si>
    <t>843790</t>
  </si>
  <si>
    <t>843810</t>
  </si>
  <si>
    <t>843820</t>
  </si>
  <si>
    <t>843830</t>
  </si>
  <si>
    <t>843840</t>
  </si>
  <si>
    <t>843850</t>
  </si>
  <si>
    <t>843860</t>
  </si>
  <si>
    <t>843880</t>
  </si>
  <si>
    <t>843890</t>
  </si>
  <si>
    <t>843910</t>
  </si>
  <si>
    <t>843920</t>
  </si>
  <si>
    <t>843930</t>
  </si>
  <si>
    <t>843991</t>
  </si>
  <si>
    <t>843999</t>
  </si>
  <si>
    <t>844010</t>
  </si>
  <si>
    <t>844090</t>
  </si>
  <si>
    <t>844110</t>
  </si>
  <si>
    <t>844120</t>
  </si>
  <si>
    <t>844130</t>
  </si>
  <si>
    <t>844140</t>
  </si>
  <si>
    <t>844180</t>
  </si>
  <si>
    <t>844190</t>
  </si>
  <si>
    <t>844230</t>
  </si>
  <si>
    <t>844240</t>
  </si>
  <si>
    <t>844250</t>
  </si>
  <si>
    <t>844311</t>
  </si>
  <si>
    <t>844312</t>
  </si>
  <si>
    <t>844313</t>
  </si>
  <si>
    <t>844314</t>
  </si>
  <si>
    <t>844315</t>
  </si>
  <si>
    <t>844316</t>
  </si>
  <si>
    <t>844317</t>
  </si>
  <si>
    <t>844319</t>
  </si>
  <si>
    <t>844331</t>
  </si>
  <si>
    <t>844332</t>
  </si>
  <si>
    <t>844339</t>
  </si>
  <si>
    <t>844391</t>
  </si>
  <si>
    <t>844399</t>
  </si>
  <si>
    <t>844400</t>
  </si>
  <si>
    <t>844511</t>
  </si>
  <si>
    <t>844512</t>
  </si>
  <si>
    <t>844513</t>
  </si>
  <si>
    <t>844519</t>
  </si>
  <si>
    <t>844520</t>
  </si>
  <si>
    <t>844530</t>
  </si>
  <si>
    <t>844540</t>
  </si>
  <si>
    <t>844590</t>
  </si>
  <si>
    <t>844610</t>
  </si>
  <si>
    <t>844621</t>
  </si>
  <si>
    <t>844629</t>
  </si>
  <si>
    <t>844630</t>
  </si>
  <si>
    <t>844711</t>
  </si>
  <si>
    <t>844712</t>
  </si>
  <si>
    <t>844720</t>
  </si>
  <si>
    <t>844790</t>
  </si>
  <si>
    <t>844811</t>
  </si>
  <si>
    <t>844819</t>
  </si>
  <si>
    <t>844820</t>
  </si>
  <si>
    <t>844831</t>
  </si>
  <si>
    <t>844832</t>
  </si>
  <si>
    <t>844833</t>
  </si>
  <si>
    <t>844839</t>
  </si>
  <si>
    <t>844842</t>
  </si>
  <si>
    <t>844849</t>
  </si>
  <si>
    <t>844851</t>
  </si>
  <si>
    <t>844859</t>
  </si>
  <si>
    <t>844900</t>
  </si>
  <si>
    <t>845011</t>
  </si>
  <si>
    <t>845012</t>
  </si>
  <si>
    <t>845019</t>
  </si>
  <si>
    <t>845020</t>
  </si>
  <si>
    <t>845090</t>
  </si>
  <si>
    <t>845110</t>
  </si>
  <si>
    <t>845121</t>
  </si>
  <si>
    <t>845129</t>
  </si>
  <si>
    <t>845130</t>
  </si>
  <si>
    <t>845140</t>
  </si>
  <si>
    <t>845150</t>
  </si>
  <si>
    <t>845180</t>
  </si>
  <si>
    <t>845190</t>
  </si>
  <si>
    <t>845210</t>
  </si>
  <si>
    <t>845221</t>
  </si>
  <si>
    <t>845229</t>
  </si>
  <si>
    <t>845230</t>
  </si>
  <si>
    <t>845290</t>
  </si>
  <si>
    <t>845310</t>
  </si>
  <si>
    <t>845320</t>
  </si>
  <si>
    <t>845380</t>
  </si>
  <si>
    <t>845390</t>
  </si>
  <si>
    <t>845410</t>
  </si>
  <si>
    <t>845420</t>
  </si>
  <si>
    <t>845430</t>
  </si>
  <si>
    <t>845490</t>
  </si>
  <si>
    <t>845510</t>
  </si>
  <si>
    <t>845521</t>
  </si>
  <si>
    <t>845522</t>
  </si>
  <si>
    <t>845530</t>
  </si>
  <si>
    <t>845590</t>
  </si>
  <si>
    <t>845611</t>
  </si>
  <si>
    <t>845612</t>
  </si>
  <si>
    <t>845620</t>
  </si>
  <si>
    <t>845630</t>
  </si>
  <si>
    <t>845640</t>
  </si>
  <si>
    <t>845650</t>
  </si>
  <si>
    <t>845690</t>
  </si>
  <si>
    <t>845710</t>
  </si>
  <si>
    <t>845720</t>
  </si>
  <si>
    <t>845730</t>
  </si>
  <si>
    <t>845811</t>
  </si>
  <si>
    <t>845819</t>
  </si>
  <si>
    <t>845891</t>
  </si>
  <si>
    <t>845899</t>
  </si>
  <si>
    <t>845910</t>
  </si>
  <si>
    <t>845921</t>
  </si>
  <si>
    <t>845929</t>
  </si>
  <si>
    <t>845931</t>
  </si>
  <si>
    <t>845939</t>
  </si>
  <si>
    <t>845941</t>
  </si>
  <si>
    <t>845949</t>
  </si>
  <si>
    <t>845951</t>
  </si>
  <si>
    <t>845959</t>
  </si>
  <si>
    <t>845961</t>
  </si>
  <si>
    <t>845969</t>
  </si>
  <si>
    <t>845970</t>
  </si>
  <si>
    <t>846012</t>
  </si>
  <si>
    <t>846019</t>
  </si>
  <si>
    <t>846022</t>
  </si>
  <si>
    <t>846023</t>
  </si>
  <si>
    <t>846024</t>
  </si>
  <si>
    <t>846029</t>
  </si>
  <si>
    <t>846031</t>
  </si>
  <si>
    <t>846039</t>
  </si>
  <si>
    <t>846040</t>
  </si>
  <si>
    <t>846090</t>
  </si>
  <si>
    <t>846120</t>
  </si>
  <si>
    <t>846130</t>
  </si>
  <si>
    <t>846140</t>
  </si>
  <si>
    <t>846150</t>
  </si>
  <si>
    <t>846190</t>
  </si>
  <si>
    <t>846211</t>
  </si>
  <si>
    <t>846219</t>
  </si>
  <si>
    <t>846222</t>
  </si>
  <si>
    <t>846223</t>
  </si>
  <si>
    <t>846224</t>
  </si>
  <si>
    <t>846225</t>
  </si>
  <si>
    <t>846226</t>
  </si>
  <si>
    <t>846229</t>
  </si>
  <si>
    <t>846232</t>
  </si>
  <si>
    <t>846233</t>
  </si>
  <si>
    <t>846239</t>
  </si>
  <si>
    <t>846242</t>
  </si>
  <si>
    <t>846249</t>
  </si>
  <si>
    <t>846251</t>
  </si>
  <si>
    <t>846259</t>
  </si>
  <si>
    <t>846261</t>
  </si>
  <si>
    <t>846262</t>
  </si>
  <si>
    <t>846263</t>
  </si>
  <si>
    <t>846269</t>
  </si>
  <si>
    <t>846290</t>
  </si>
  <si>
    <t>846310</t>
  </si>
  <si>
    <t>846320</t>
  </si>
  <si>
    <t>846330</t>
  </si>
  <si>
    <t>846390</t>
  </si>
  <si>
    <t>846410</t>
  </si>
  <si>
    <t>846420</t>
  </si>
  <si>
    <t>846490</t>
  </si>
  <si>
    <t>846510</t>
  </si>
  <si>
    <t>846520</t>
  </si>
  <si>
    <t>846591</t>
  </si>
  <si>
    <t>846592</t>
  </si>
  <si>
    <t>846593</t>
  </si>
  <si>
    <t>846594</t>
  </si>
  <si>
    <t>846595</t>
  </si>
  <si>
    <t>846596</t>
  </si>
  <si>
    <t>846599</t>
  </si>
  <si>
    <t>846610</t>
  </si>
  <si>
    <t>846620</t>
  </si>
  <si>
    <t>846630</t>
  </si>
  <si>
    <t>846691</t>
  </si>
  <si>
    <t>846692</t>
  </si>
  <si>
    <t>846693</t>
  </si>
  <si>
    <t>846694</t>
  </si>
  <si>
    <t>846711</t>
  </si>
  <si>
    <t>846719</t>
  </si>
  <si>
    <t>846721</t>
  </si>
  <si>
    <t>846722</t>
  </si>
  <si>
    <t>846729</t>
  </si>
  <si>
    <t>846781</t>
  </si>
  <si>
    <t>846789</t>
  </si>
  <si>
    <t>846791</t>
  </si>
  <si>
    <t>846792</t>
  </si>
  <si>
    <t>846799</t>
  </si>
  <si>
    <t>846810</t>
  </si>
  <si>
    <t>846820</t>
  </si>
  <si>
    <t>846880</t>
  </si>
  <si>
    <t>846890</t>
  </si>
  <si>
    <t>847010</t>
  </si>
  <si>
    <t>847021</t>
  </si>
  <si>
    <t>847029</t>
  </si>
  <si>
    <t>847030</t>
  </si>
  <si>
    <t>847050</t>
  </si>
  <si>
    <t>847090</t>
  </si>
  <si>
    <t>847130</t>
  </si>
  <si>
    <t>847141</t>
  </si>
  <si>
    <t>847149</t>
  </si>
  <si>
    <t>847150</t>
  </si>
  <si>
    <t>847160</t>
  </si>
  <si>
    <t>847170</t>
  </si>
  <si>
    <t>847180</t>
  </si>
  <si>
    <t>847190</t>
  </si>
  <si>
    <t>847210</t>
  </si>
  <si>
    <t>847230</t>
  </si>
  <si>
    <t>847290</t>
  </si>
  <si>
    <t>847321</t>
  </si>
  <si>
    <t>847329</t>
  </si>
  <si>
    <t>847330</t>
  </si>
  <si>
    <t>847340</t>
  </si>
  <si>
    <t>847350</t>
  </si>
  <si>
    <t>847410</t>
  </si>
  <si>
    <t>847420</t>
  </si>
  <si>
    <t>847431</t>
  </si>
  <si>
    <t>847432</t>
  </si>
  <si>
    <t>847439</t>
  </si>
  <si>
    <t>847480</t>
  </si>
  <si>
    <t>847490</t>
  </si>
  <si>
    <t>847510</t>
  </si>
  <si>
    <t>847521</t>
  </si>
  <si>
    <t>847529</t>
  </si>
  <si>
    <t>847590</t>
  </si>
  <si>
    <t>847621</t>
  </si>
  <si>
    <t>847629</t>
  </si>
  <si>
    <t>847681</t>
  </si>
  <si>
    <t>847689</t>
  </si>
  <si>
    <t>847690</t>
  </si>
  <si>
    <t>847710</t>
  </si>
  <si>
    <t>847720</t>
  </si>
  <si>
    <t>847730</t>
  </si>
  <si>
    <t>847740</t>
  </si>
  <si>
    <t>847751</t>
  </si>
  <si>
    <t>847759</t>
  </si>
  <si>
    <t>847780</t>
  </si>
  <si>
    <t>847790</t>
  </si>
  <si>
    <t>847810</t>
  </si>
  <si>
    <t>847890</t>
  </si>
  <si>
    <t>847910</t>
  </si>
  <si>
    <t>847920</t>
  </si>
  <si>
    <t>847930</t>
  </si>
  <si>
    <t>847940</t>
  </si>
  <si>
    <t>847950</t>
  </si>
  <si>
    <t>847960</t>
  </si>
  <si>
    <t>847971</t>
  </si>
  <si>
    <t>847979</t>
  </si>
  <si>
    <t>847981</t>
  </si>
  <si>
    <t>847982</t>
  </si>
  <si>
    <t>847983</t>
  </si>
  <si>
    <t>847989</t>
  </si>
  <si>
    <t>847990</t>
  </si>
  <si>
    <t>848010</t>
  </si>
  <si>
    <t>848020</t>
  </si>
  <si>
    <t>848030</t>
  </si>
  <si>
    <t>848041</t>
  </si>
  <si>
    <t>848049</t>
  </si>
  <si>
    <t>848050</t>
  </si>
  <si>
    <t>848060</t>
  </si>
  <si>
    <t>848071</t>
  </si>
  <si>
    <t>848079</t>
  </si>
  <si>
    <t>848110</t>
  </si>
  <si>
    <t>848120</t>
  </si>
  <si>
    <t>848130</t>
  </si>
  <si>
    <t>848140</t>
  </si>
  <si>
    <t>848180</t>
  </si>
  <si>
    <t>848190</t>
  </si>
  <si>
    <t>848210</t>
  </si>
  <si>
    <t>848220</t>
  </si>
  <si>
    <t>848230</t>
  </si>
  <si>
    <t>848240</t>
  </si>
  <si>
    <t>848250</t>
  </si>
  <si>
    <t>848280</t>
  </si>
  <si>
    <t>848291</t>
  </si>
  <si>
    <t>848299</t>
  </si>
  <si>
    <t>848310</t>
  </si>
  <si>
    <t>848320</t>
  </si>
  <si>
    <t>848330</t>
  </si>
  <si>
    <t>848340</t>
  </si>
  <si>
    <t>848350</t>
  </si>
  <si>
    <t>848360</t>
  </si>
  <si>
    <t>848390</t>
  </si>
  <si>
    <t>848410</t>
  </si>
  <si>
    <t>848420</t>
  </si>
  <si>
    <t>848490</t>
  </si>
  <si>
    <t>848510</t>
  </si>
  <si>
    <t>848520</t>
  </si>
  <si>
    <t>848530</t>
  </si>
  <si>
    <t>848580</t>
  </si>
  <si>
    <t>848590</t>
  </si>
  <si>
    <t>848610</t>
  </si>
  <si>
    <t>848620</t>
  </si>
  <si>
    <t>848630</t>
  </si>
  <si>
    <t>848640</t>
  </si>
  <si>
    <t>848690</t>
  </si>
  <si>
    <t>848710</t>
  </si>
  <si>
    <t>848790</t>
  </si>
  <si>
    <t>850110</t>
  </si>
  <si>
    <t>850120</t>
  </si>
  <si>
    <t>850131</t>
  </si>
  <si>
    <t>850132</t>
  </si>
  <si>
    <t>850133</t>
  </si>
  <si>
    <t>850134</t>
  </si>
  <si>
    <t>850140</t>
  </si>
  <si>
    <t>850151</t>
  </si>
  <si>
    <t>850152</t>
  </si>
  <si>
    <t>850153</t>
  </si>
  <si>
    <t>850161</t>
  </si>
  <si>
    <t>850162</t>
  </si>
  <si>
    <t>850163</t>
  </si>
  <si>
    <t>850164</t>
  </si>
  <si>
    <t>850171</t>
  </si>
  <si>
    <t>850172</t>
  </si>
  <si>
    <t>850180</t>
  </si>
  <si>
    <t>850211</t>
  </si>
  <si>
    <t>850212</t>
  </si>
  <si>
    <t>850213</t>
  </si>
  <si>
    <t>850220</t>
  </si>
  <si>
    <t>850231</t>
  </si>
  <si>
    <t>850239</t>
  </si>
  <si>
    <t>850240</t>
  </si>
  <si>
    <t>850300</t>
  </si>
  <si>
    <t>850410</t>
  </si>
  <si>
    <t>850421</t>
  </si>
  <si>
    <t>850422</t>
  </si>
  <si>
    <t>850423</t>
  </si>
  <si>
    <t>850431</t>
  </si>
  <si>
    <t>850432</t>
  </si>
  <si>
    <t>850433</t>
  </si>
  <si>
    <t>850434</t>
  </si>
  <si>
    <t>850440</t>
  </si>
  <si>
    <t>850450</t>
  </si>
  <si>
    <t>850490</t>
  </si>
  <si>
    <t>850511</t>
  </si>
  <si>
    <t>850519</t>
  </si>
  <si>
    <t>850520</t>
  </si>
  <si>
    <t>850590</t>
  </si>
  <si>
    <t>850610</t>
  </si>
  <si>
    <t>850630</t>
  </si>
  <si>
    <t>850640</t>
  </si>
  <si>
    <t>850650</t>
  </si>
  <si>
    <t>850660</t>
  </si>
  <si>
    <t>850680</t>
  </si>
  <si>
    <t>850690</t>
  </si>
  <si>
    <t>850710</t>
  </si>
  <si>
    <t>850720</t>
  </si>
  <si>
    <t>850730</t>
  </si>
  <si>
    <t>850750</t>
  </si>
  <si>
    <t>850760</t>
  </si>
  <si>
    <t>850780</t>
  </si>
  <si>
    <t>850790</t>
  </si>
  <si>
    <t>850811</t>
  </si>
  <si>
    <t>850819</t>
  </si>
  <si>
    <t>850860</t>
  </si>
  <si>
    <t>850870</t>
  </si>
  <si>
    <t>850940</t>
  </si>
  <si>
    <t>850980</t>
  </si>
  <si>
    <t>850990</t>
  </si>
  <si>
    <t>851010</t>
  </si>
  <si>
    <t>851020</t>
  </si>
  <si>
    <t>851030</t>
  </si>
  <si>
    <t>851090</t>
  </si>
  <si>
    <t>851110</t>
  </si>
  <si>
    <t>851120</t>
  </si>
  <si>
    <t>851130</t>
  </si>
  <si>
    <t>851140</t>
  </si>
  <si>
    <t>851150</t>
  </si>
  <si>
    <t>851180</t>
  </si>
  <si>
    <t>851190</t>
  </si>
  <si>
    <t>851210</t>
  </si>
  <si>
    <t>851220</t>
  </si>
  <si>
    <t>851230</t>
  </si>
  <si>
    <t>851240</t>
  </si>
  <si>
    <t>851290</t>
  </si>
  <si>
    <t>851310</t>
  </si>
  <si>
    <t>851390</t>
  </si>
  <si>
    <t>851411</t>
  </si>
  <si>
    <t>851419</t>
  </si>
  <si>
    <t>851420</t>
  </si>
  <si>
    <t>851431</t>
  </si>
  <si>
    <t>851432</t>
  </si>
  <si>
    <t>851439</t>
  </si>
  <si>
    <t>851440</t>
  </si>
  <si>
    <t>851490</t>
  </si>
  <si>
    <t>851511</t>
  </si>
  <si>
    <t>851519</t>
  </si>
  <si>
    <t>851521</t>
  </si>
  <si>
    <t>851529</t>
  </si>
  <si>
    <t>851531</t>
  </si>
  <si>
    <t>851539</t>
  </si>
  <si>
    <t>851580</t>
  </si>
  <si>
    <t>851590</t>
  </si>
  <si>
    <t>851610</t>
  </si>
  <si>
    <t>851621</t>
  </si>
  <si>
    <t>851629</t>
  </si>
  <si>
    <t>851631</t>
  </si>
  <si>
    <t>851632</t>
  </si>
  <si>
    <t>851633</t>
  </si>
  <si>
    <t>851640</t>
  </si>
  <si>
    <t>851650</t>
  </si>
  <si>
    <t>851660</t>
  </si>
  <si>
    <t>851671</t>
  </si>
  <si>
    <t>851672</t>
  </si>
  <si>
    <t>851679</t>
  </si>
  <si>
    <t>851680</t>
  </si>
  <si>
    <t>851690</t>
  </si>
  <si>
    <t>851711</t>
  </si>
  <si>
    <t>851713</t>
  </si>
  <si>
    <t>851714</t>
  </si>
  <si>
    <t>851718</t>
  </si>
  <si>
    <t>851761</t>
  </si>
  <si>
    <t>851762</t>
  </si>
  <si>
    <t>851769</t>
  </si>
  <si>
    <t>851771</t>
  </si>
  <si>
    <t>851779</t>
  </si>
  <si>
    <t>851810</t>
  </si>
  <si>
    <t>851821</t>
  </si>
  <si>
    <t>851822</t>
  </si>
  <si>
    <t>851829</t>
  </si>
  <si>
    <t>851830</t>
  </si>
  <si>
    <t>851840</t>
  </si>
  <si>
    <t>851850</t>
  </si>
  <si>
    <t>851890</t>
  </si>
  <si>
    <t>851920</t>
  </si>
  <si>
    <t>851930</t>
  </si>
  <si>
    <t>851981</t>
  </si>
  <si>
    <t>851989</t>
  </si>
  <si>
    <t>852110</t>
  </si>
  <si>
    <t>852190</t>
  </si>
  <si>
    <t>852210</t>
  </si>
  <si>
    <t>852290</t>
  </si>
  <si>
    <t>852321</t>
  </si>
  <si>
    <t>852329</t>
  </si>
  <si>
    <t>852341</t>
  </si>
  <si>
    <t>852349</t>
  </si>
  <si>
    <t>852351</t>
  </si>
  <si>
    <t>852352</t>
  </si>
  <si>
    <t>852359</t>
  </si>
  <si>
    <t>852380</t>
  </si>
  <si>
    <t>852411</t>
  </si>
  <si>
    <t>852412</t>
  </si>
  <si>
    <t>852419</t>
  </si>
  <si>
    <t>852491</t>
  </si>
  <si>
    <t>852492</t>
  </si>
  <si>
    <t>852499</t>
  </si>
  <si>
    <t>852550</t>
  </si>
  <si>
    <t>852560</t>
  </si>
  <si>
    <t>852581</t>
  </si>
  <si>
    <t>852582</t>
  </si>
  <si>
    <t>852583</t>
  </si>
  <si>
    <t>852589</t>
  </si>
  <si>
    <t>852610</t>
  </si>
  <si>
    <t>852691</t>
  </si>
  <si>
    <t>852692</t>
  </si>
  <si>
    <t>852712</t>
  </si>
  <si>
    <t>852713</t>
  </si>
  <si>
    <t>852719</t>
  </si>
  <si>
    <t>852721</t>
  </si>
  <si>
    <t>852729</t>
  </si>
  <si>
    <t>852791</t>
  </si>
  <si>
    <t>852792</t>
  </si>
  <si>
    <t>852799</t>
  </si>
  <si>
    <t>852842</t>
  </si>
  <si>
    <t>852849</t>
  </si>
  <si>
    <t>852852</t>
  </si>
  <si>
    <t>852859</t>
  </si>
  <si>
    <t>852862</t>
  </si>
  <si>
    <t>852869</t>
  </si>
  <si>
    <t>852871</t>
  </si>
  <si>
    <t>852872</t>
  </si>
  <si>
    <t>852873</t>
  </si>
  <si>
    <t>852910</t>
  </si>
  <si>
    <t>852990</t>
  </si>
  <si>
    <t>853010</t>
  </si>
  <si>
    <t>853080</t>
  </si>
  <si>
    <t>853090</t>
  </si>
  <si>
    <t>853110</t>
  </si>
  <si>
    <t>853120</t>
  </si>
  <si>
    <t>853180</t>
  </si>
  <si>
    <t>853190</t>
  </si>
  <si>
    <t>853210</t>
  </si>
  <si>
    <t>853221</t>
  </si>
  <si>
    <t>853222</t>
  </si>
  <si>
    <t>853223</t>
  </si>
  <si>
    <t>853224</t>
  </si>
  <si>
    <t>853225</t>
  </si>
  <si>
    <t>853229</t>
  </si>
  <si>
    <t>853230</t>
  </si>
  <si>
    <t>853290</t>
  </si>
  <si>
    <t>853310</t>
  </si>
  <si>
    <t>853321</t>
  </si>
  <si>
    <t>853329</t>
  </si>
  <si>
    <t>853331</t>
  </si>
  <si>
    <t>853339</t>
  </si>
  <si>
    <t>853340</t>
  </si>
  <si>
    <t>853390</t>
  </si>
  <si>
    <t>853400</t>
  </si>
  <si>
    <t>853510</t>
  </si>
  <si>
    <t>853521</t>
  </si>
  <si>
    <t>853529</t>
  </si>
  <si>
    <t>853530</t>
  </si>
  <si>
    <t>853540</t>
  </si>
  <si>
    <t>853590</t>
  </si>
  <si>
    <t>853610</t>
  </si>
  <si>
    <t>853620</t>
  </si>
  <si>
    <t>853630</t>
  </si>
  <si>
    <t>853641</t>
  </si>
  <si>
    <t>853649</t>
  </si>
  <si>
    <t>853650</t>
  </si>
  <si>
    <t>853661</t>
  </si>
  <si>
    <t>853669</t>
  </si>
  <si>
    <t>853670</t>
  </si>
  <si>
    <t>853690</t>
  </si>
  <si>
    <t>853710</t>
  </si>
  <si>
    <t>853720</t>
  </si>
  <si>
    <t>853810</t>
  </si>
  <si>
    <t>853890</t>
  </si>
  <si>
    <t>853910</t>
  </si>
  <si>
    <t>853921</t>
  </si>
  <si>
    <t>853922</t>
  </si>
  <si>
    <t>853929</t>
  </si>
  <si>
    <t>853931</t>
  </si>
  <si>
    <t>853932</t>
  </si>
  <si>
    <t>853939</t>
  </si>
  <si>
    <t>853941</t>
  </si>
  <si>
    <t>853949</t>
  </si>
  <si>
    <t>853951</t>
  </si>
  <si>
    <t>853952</t>
  </si>
  <si>
    <t>853990</t>
  </si>
  <si>
    <t>854011</t>
  </si>
  <si>
    <t>854012</t>
  </si>
  <si>
    <t>854020</t>
  </si>
  <si>
    <t>854040</t>
  </si>
  <si>
    <t>854060</t>
  </si>
  <si>
    <t>854071</t>
  </si>
  <si>
    <t>854079</t>
  </si>
  <si>
    <t>854081</t>
  </si>
  <si>
    <t>854089</t>
  </si>
  <si>
    <t>854091</t>
  </si>
  <si>
    <t>854099</t>
  </si>
  <si>
    <t>854110</t>
  </si>
  <si>
    <t>854121</t>
  </si>
  <si>
    <t>854129</t>
  </si>
  <si>
    <t>854130</t>
  </si>
  <si>
    <t>854141</t>
  </si>
  <si>
    <t>854142</t>
  </si>
  <si>
    <t>854143</t>
  </si>
  <si>
    <t>854149</t>
  </si>
  <si>
    <t>854151</t>
  </si>
  <si>
    <t>854159</t>
  </si>
  <si>
    <t>854160</t>
  </si>
  <si>
    <t>854190</t>
  </si>
  <si>
    <t>854231</t>
  </si>
  <si>
    <t>854232</t>
  </si>
  <si>
    <t>854233</t>
  </si>
  <si>
    <t>854239</t>
  </si>
  <si>
    <t>854290</t>
  </si>
  <si>
    <t>854310</t>
  </si>
  <si>
    <t>854320</t>
  </si>
  <si>
    <t>854330</t>
  </si>
  <si>
    <t>854340</t>
  </si>
  <si>
    <t>854370</t>
  </si>
  <si>
    <t>854390</t>
  </si>
  <si>
    <t>854411</t>
  </si>
  <si>
    <t>854419</t>
  </si>
  <si>
    <t>854420</t>
  </si>
  <si>
    <t>854430</t>
  </si>
  <si>
    <t>854442</t>
  </si>
  <si>
    <t>854449</t>
  </si>
  <si>
    <t>854460</t>
  </si>
  <si>
    <t>854470</t>
  </si>
  <si>
    <t>854511</t>
  </si>
  <si>
    <t>854519</t>
  </si>
  <si>
    <t>854520</t>
  </si>
  <si>
    <t>854590</t>
  </si>
  <si>
    <t>854610</t>
  </si>
  <si>
    <t>854620</t>
  </si>
  <si>
    <t>854690</t>
  </si>
  <si>
    <t>854710</t>
  </si>
  <si>
    <t>854720</t>
  </si>
  <si>
    <t>854790</t>
  </si>
  <si>
    <t>854800</t>
  </si>
  <si>
    <t>854911</t>
  </si>
  <si>
    <t>854912</t>
  </si>
  <si>
    <t>854913</t>
  </si>
  <si>
    <t>854914</t>
  </si>
  <si>
    <t>854919</t>
  </si>
  <si>
    <t>854921</t>
  </si>
  <si>
    <t>854929</t>
  </si>
  <si>
    <t>854931</t>
  </si>
  <si>
    <t>854939</t>
  </si>
  <si>
    <t>854991</t>
  </si>
  <si>
    <t>854999</t>
  </si>
  <si>
    <t>860120</t>
  </si>
  <si>
    <t>860210</t>
  </si>
  <si>
    <t>860290</t>
  </si>
  <si>
    <t>860310</t>
  </si>
  <si>
    <t>860390</t>
  </si>
  <si>
    <t>860400</t>
  </si>
  <si>
    <t>860630</t>
  </si>
  <si>
    <t>860692</t>
  </si>
  <si>
    <t>860699</t>
  </si>
  <si>
    <t>860711</t>
  </si>
  <si>
    <t>860712</t>
  </si>
  <si>
    <t>860719</t>
  </si>
  <si>
    <t>860721</t>
  </si>
  <si>
    <t>860729</t>
  </si>
  <si>
    <t>860730</t>
  </si>
  <si>
    <t>860791</t>
  </si>
  <si>
    <t>860799</t>
  </si>
  <si>
    <t>860800</t>
  </si>
  <si>
    <t>860900</t>
  </si>
  <si>
    <t>870110</t>
  </si>
  <si>
    <t>870121</t>
  </si>
  <si>
    <t>870122</t>
  </si>
  <si>
    <t>870124</t>
  </si>
  <si>
    <t>870129</t>
  </si>
  <si>
    <t>870130</t>
  </si>
  <si>
    <t>870191</t>
  </si>
  <si>
    <t>870192</t>
  </si>
  <si>
    <t>870193</t>
  </si>
  <si>
    <t>870194</t>
  </si>
  <si>
    <t>870195</t>
  </si>
  <si>
    <t>870210</t>
  </si>
  <si>
    <t>870220</t>
  </si>
  <si>
    <t>870230</t>
  </si>
  <si>
    <t>870240</t>
  </si>
  <si>
    <t>870290</t>
  </si>
  <si>
    <t>870310</t>
  </si>
  <si>
    <t>870321</t>
  </si>
  <si>
    <t>870322</t>
  </si>
  <si>
    <t>870323</t>
  </si>
  <si>
    <t>870324</t>
  </si>
  <si>
    <t>870331</t>
  </si>
  <si>
    <t>870332</t>
  </si>
  <si>
    <t>870333</t>
  </si>
  <si>
    <t>870340</t>
  </si>
  <si>
    <t>870350</t>
  </si>
  <si>
    <t>870360</t>
  </si>
  <si>
    <t>870370</t>
  </si>
  <si>
    <t>870380</t>
  </si>
  <si>
    <t>870390</t>
  </si>
  <si>
    <t>870410</t>
  </si>
  <si>
    <t>870421</t>
  </si>
  <si>
    <t>870422</t>
  </si>
  <si>
    <t>870423</t>
  </si>
  <si>
    <t>870431</t>
  </si>
  <si>
    <t>870432</t>
  </si>
  <si>
    <t>870441</t>
  </si>
  <si>
    <t>870442</t>
  </si>
  <si>
    <t>870443</t>
  </si>
  <si>
    <t>870451</t>
  </si>
  <si>
    <t>870452</t>
  </si>
  <si>
    <t>870460</t>
  </si>
  <si>
    <t>870490</t>
  </si>
  <si>
    <t>870510</t>
  </si>
  <si>
    <t>870520</t>
  </si>
  <si>
    <t>870530</t>
  </si>
  <si>
    <t>870540</t>
  </si>
  <si>
    <t>870590</t>
  </si>
  <si>
    <t>870600</t>
  </si>
  <si>
    <t>870710</t>
  </si>
  <si>
    <t>870790</t>
  </si>
  <si>
    <t>870810</t>
  </si>
  <si>
    <t>870821</t>
  </si>
  <si>
    <t>870822</t>
  </si>
  <si>
    <t>870829</t>
  </si>
  <si>
    <t>870830</t>
  </si>
  <si>
    <t>870840</t>
  </si>
  <si>
    <t>870850</t>
  </si>
  <si>
    <t>870870</t>
  </si>
  <si>
    <t>870880</t>
  </si>
  <si>
    <t>870891</t>
  </si>
  <si>
    <t>870892</t>
  </si>
  <si>
    <t>870893</t>
  </si>
  <si>
    <t>870894</t>
  </si>
  <si>
    <t>870895</t>
  </si>
  <si>
    <t>870899</t>
  </si>
  <si>
    <t>870911</t>
  </si>
  <si>
    <t>870919</t>
  </si>
  <si>
    <t>870990</t>
  </si>
  <si>
    <t>871000</t>
  </si>
  <si>
    <t>871110</t>
  </si>
  <si>
    <t>871120</t>
  </si>
  <si>
    <t>871130</t>
  </si>
  <si>
    <t>871140</t>
  </si>
  <si>
    <t>871150</t>
  </si>
  <si>
    <t>871160</t>
  </si>
  <si>
    <t>871190</t>
  </si>
  <si>
    <t>871200</t>
  </si>
  <si>
    <t>871310</t>
  </si>
  <si>
    <t>871390</t>
  </si>
  <si>
    <t>871410</t>
  </si>
  <si>
    <t>871420</t>
  </si>
  <si>
    <t>871491</t>
  </si>
  <si>
    <t>871492</t>
  </si>
  <si>
    <t>871493</t>
  </si>
  <si>
    <t>871494</t>
  </si>
  <si>
    <t>871495</t>
  </si>
  <si>
    <t>871496</t>
  </si>
  <si>
    <t>871499</t>
  </si>
  <si>
    <t>871500</t>
  </si>
  <si>
    <t>871610</t>
  </si>
  <si>
    <t>871620</t>
  </si>
  <si>
    <t>871631</t>
  </si>
  <si>
    <t>871639</t>
  </si>
  <si>
    <t>871640</t>
  </si>
  <si>
    <t>871680</t>
  </si>
  <si>
    <t>871690</t>
  </si>
  <si>
    <t>880100</t>
  </si>
  <si>
    <t>880211</t>
  </si>
  <si>
    <t>880212</t>
  </si>
  <si>
    <t>880220</t>
  </si>
  <si>
    <t>880230</t>
  </si>
  <si>
    <t>880240</t>
  </si>
  <si>
    <t>880260</t>
  </si>
  <si>
    <t>880400</t>
  </si>
  <si>
    <t>880510</t>
  </si>
  <si>
    <t>880521</t>
  </si>
  <si>
    <t>880529</t>
  </si>
  <si>
    <t>880621</t>
  </si>
  <si>
    <t>880622</t>
  </si>
  <si>
    <t>880623</t>
  </si>
  <si>
    <t>880624</t>
  </si>
  <si>
    <t>880629</t>
  </si>
  <si>
    <t>880691</t>
  </si>
  <si>
    <t>880692</t>
  </si>
  <si>
    <t>880693</t>
  </si>
  <si>
    <t>880694</t>
  </si>
  <si>
    <t>880699</t>
  </si>
  <si>
    <t>880710</t>
  </si>
  <si>
    <t>880720</t>
  </si>
  <si>
    <t>880730</t>
  </si>
  <si>
    <t>880790</t>
  </si>
  <si>
    <t>890110</t>
  </si>
  <si>
    <t>890190</t>
  </si>
  <si>
    <t>890200</t>
  </si>
  <si>
    <t>890311</t>
  </si>
  <si>
    <t>890312</t>
  </si>
  <si>
    <t>890319</t>
  </si>
  <si>
    <t>890321</t>
  </si>
  <si>
    <t>890322</t>
  </si>
  <si>
    <t>890323</t>
  </si>
  <si>
    <t>890331</t>
  </si>
  <si>
    <t>890332</t>
  </si>
  <si>
    <t>890333</t>
  </si>
  <si>
    <t>890393</t>
  </si>
  <si>
    <t>890399</t>
  </si>
  <si>
    <t>890400</t>
  </si>
  <si>
    <t>890510</t>
  </si>
  <si>
    <t>890520</t>
  </si>
  <si>
    <t>890590</t>
  </si>
  <si>
    <t>890610</t>
  </si>
  <si>
    <t>890690</t>
  </si>
  <si>
    <t>890710</t>
  </si>
  <si>
    <t>890790</t>
  </si>
  <si>
    <t>890800</t>
  </si>
  <si>
    <t>900110</t>
  </si>
  <si>
    <t>900120</t>
  </si>
  <si>
    <t>900130</t>
  </si>
  <si>
    <t>900140</t>
  </si>
  <si>
    <t>900150</t>
  </si>
  <si>
    <t>900190</t>
  </si>
  <si>
    <t>900211</t>
  </si>
  <si>
    <t>900219</t>
  </si>
  <si>
    <t>900220</t>
  </si>
  <si>
    <t>900290</t>
  </si>
  <si>
    <t>900311</t>
  </si>
  <si>
    <t>900319</t>
  </si>
  <si>
    <t>900390</t>
  </si>
  <si>
    <t>900410</t>
  </si>
  <si>
    <t>900490</t>
  </si>
  <si>
    <t>900510</t>
  </si>
  <si>
    <t>900580</t>
  </si>
  <si>
    <t>900590</t>
  </si>
  <si>
    <t>900630</t>
  </si>
  <si>
    <t>900640</t>
  </si>
  <si>
    <t>900653</t>
  </si>
  <si>
    <t>900659</t>
  </si>
  <si>
    <t>900661</t>
  </si>
  <si>
    <t>900669</t>
  </si>
  <si>
    <t>900691</t>
  </si>
  <si>
    <t>900699</t>
  </si>
  <si>
    <t>900710</t>
  </si>
  <si>
    <t>900720</t>
  </si>
  <si>
    <t>900791</t>
  </si>
  <si>
    <t>900792</t>
  </si>
  <si>
    <t>900850</t>
  </si>
  <si>
    <t>900890</t>
  </si>
  <si>
    <t>901010</t>
  </si>
  <si>
    <t>901050</t>
  </si>
  <si>
    <t>901060</t>
  </si>
  <si>
    <t>901090</t>
  </si>
  <si>
    <t>901110</t>
  </si>
  <si>
    <t>901120</t>
  </si>
  <si>
    <t>901180</t>
  </si>
  <si>
    <t>901190</t>
  </si>
  <si>
    <t>901210</t>
  </si>
  <si>
    <t>901290</t>
  </si>
  <si>
    <t>901310</t>
  </si>
  <si>
    <t>901320</t>
  </si>
  <si>
    <t>901380</t>
  </si>
  <si>
    <t>901390</t>
  </si>
  <si>
    <t>901410</t>
  </si>
  <si>
    <t>901420</t>
  </si>
  <si>
    <t>901480</t>
  </si>
  <si>
    <t>901490</t>
  </si>
  <si>
    <t>901510</t>
  </si>
  <si>
    <t>901520</t>
  </si>
  <si>
    <t>901530</t>
  </si>
  <si>
    <t>901540</t>
  </si>
  <si>
    <t>901580</t>
  </si>
  <si>
    <t>901590</t>
  </si>
  <si>
    <t>901600</t>
  </si>
  <si>
    <t>901710</t>
  </si>
  <si>
    <t>901720</t>
  </si>
  <si>
    <t>901730</t>
  </si>
  <si>
    <t>901780</t>
  </si>
  <si>
    <t>901790</t>
  </si>
  <si>
    <t>901811</t>
  </si>
  <si>
    <t>901812</t>
  </si>
  <si>
    <t>901813</t>
  </si>
  <si>
    <t>901814</t>
  </si>
  <si>
    <t>901819</t>
  </si>
  <si>
    <t>901820</t>
  </si>
  <si>
    <t>901831</t>
  </si>
  <si>
    <t>901832</t>
  </si>
  <si>
    <t>901839</t>
  </si>
  <si>
    <t>901841</t>
  </si>
  <si>
    <t>901849</t>
  </si>
  <si>
    <t>901850</t>
  </si>
  <si>
    <t>901890</t>
  </si>
  <si>
    <t>901910</t>
  </si>
  <si>
    <t>901920</t>
  </si>
  <si>
    <t>902000</t>
  </si>
  <si>
    <t>902110</t>
  </si>
  <si>
    <t>902121</t>
  </si>
  <si>
    <t>902129</t>
  </si>
  <si>
    <t>902131</t>
  </si>
  <si>
    <t>902139</t>
  </si>
  <si>
    <t>902140</t>
  </si>
  <si>
    <t>902150</t>
  </si>
  <si>
    <t>902190</t>
  </si>
  <si>
    <t>902212</t>
  </si>
  <si>
    <t>902213</t>
  </si>
  <si>
    <t>902214</t>
  </si>
  <si>
    <t>902219</t>
  </si>
  <si>
    <t>902221</t>
  </si>
  <si>
    <t>902229</t>
  </si>
  <si>
    <t>902230</t>
  </si>
  <si>
    <t>902290</t>
  </si>
  <si>
    <t>902300</t>
  </si>
  <si>
    <t>902410</t>
  </si>
  <si>
    <t>902480</t>
  </si>
  <si>
    <t>902490</t>
  </si>
  <si>
    <t>902511</t>
  </si>
  <si>
    <t>902519</t>
  </si>
  <si>
    <t>902580</t>
  </si>
  <si>
    <t>902590</t>
  </si>
  <si>
    <t>902610</t>
  </si>
  <si>
    <t>902620</t>
  </si>
  <si>
    <t>902680</t>
  </si>
  <si>
    <t>902690</t>
  </si>
  <si>
    <t>902710</t>
  </si>
  <si>
    <t>902720</t>
  </si>
  <si>
    <t>902730</t>
  </si>
  <si>
    <t>902750</t>
  </si>
  <si>
    <t>902781</t>
  </si>
  <si>
    <t>902789</t>
  </si>
  <si>
    <t>902790</t>
  </si>
  <si>
    <t>902810</t>
  </si>
  <si>
    <t>902820</t>
  </si>
  <si>
    <t>902830</t>
  </si>
  <si>
    <t>902890</t>
  </si>
  <si>
    <t>902910</t>
  </si>
  <si>
    <t>902920</t>
  </si>
  <si>
    <t>902990</t>
  </si>
  <si>
    <t>903010</t>
  </si>
  <si>
    <t>903020</t>
  </si>
  <si>
    <t>903031</t>
  </si>
  <si>
    <t>903032</t>
  </si>
  <si>
    <t>903033</t>
  </si>
  <si>
    <t>903039</t>
  </si>
  <si>
    <t>903040</t>
  </si>
  <si>
    <t>903082</t>
  </si>
  <si>
    <t>903084</t>
  </si>
  <si>
    <t>903089</t>
  </si>
  <si>
    <t>903090</t>
  </si>
  <si>
    <t>903110</t>
  </si>
  <si>
    <t>903120</t>
  </si>
  <si>
    <t>903141</t>
  </si>
  <si>
    <t>903149</t>
  </si>
  <si>
    <t>903180</t>
  </si>
  <si>
    <t>903190</t>
  </si>
  <si>
    <t>903210</t>
  </si>
  <si>
    <t>903220</t>
  </si>
  <si>
    <t>903281</t>
  </si>
  <si>
    <t>903289</t>
  </si>
  <si>
    <t>903290</t>
  </si>
  <si>
    <t>903300</t>
  </si>
  <si>
    <t>910111</t>
  </si>
  <si>
    <t>910119</t>
  </si>
  <si>
    <t>910121</t>
  </si>
  <si>
    <t>910129</t>
  </si>
  <si>
    <t>910191</t>
  </si>
  <si>
    <t>910199</t>
  </si>
  <si>
    <t>910211</t>
  </si>
  <si>
    <t>910212</t>
  </si>
  <si>
    <t>910219</t>
  </si>
  <si>
    <t>910221</t>
  </si>
  <si>
    <t>910229</t>
  </si>
  <si>
    <t>910291</t>
  </si>
  <si>
    <t>910299</t>
  </si>
  <si>
    <t>910310</t>
  </si>
  <si>
    <t>910390</t>
  </si>
  <si>
    <t>910400</t>
  </si>
  <si>
    <t>910511</t>
  </si>
  <si>
    <t>910519</t>
  </si>
  <si>
    <t>910521</t>
  </si>
  <si>
    <t>910529</t>
  </si>
  <si>
    <t>910591</t>
  </si>
  <si>
    <t>910599</t>
  </si>
  <si>
    <t>910610</t>
  </si>
  <si>
    <t>910690</t>
  </si>
  <si>
    <t>910700</t>
  </si>
  <si>
    <t>910811</t>
  </si>
  <si>
    <t>910819</t>
  </si>
  <si>
    <t>910820</t>
  </si>
  <si>
    <t>910890</t>
  </si>
  <si>
    <t>910910</t>
  </si>
  <si>
    <t>910990</t>
  </si>
  <si>
    <t>911012</t>
  </si>
  <si>
    <t>911019</t>
  </si>
  <si>
    <t>911090</t>
  </si>
  <si>
    <t>911110</t>
  </si>
  <si>
    <t>911120</t>
  </si>
  <si>
    <t>911180</t>
  </si>
  <si>
    <t>911190</t>
  </si>
  <si>
    <t>911220</t>
  </si>
  <si>
    <t>911290</t>
  </si>
  <si>
    <t>911310</t>
  </si>
  <si>
    <t>911320</t>
  </si>
  <si>
    <t>911390</t>
  </si>
  <si>
    <t>911430</t>
  </si>
  <si>
    <t>911440</t>
  </si>
  <si>
    <t>911490</t>
  </si>
  <si>
    <t>920110</t>
  </si>
  <si>
    <t>920120</t>
  </si>
  <si>
    <t>920190</t>
  </si>
  <si>
    <t>920210</t>
  </si>
  <si>
    <t>920290</t>
  </si>
  <si>
    <t>920510</t>
  </si>
  <si>
    <t>920590</t>
  </si>
  <si>
    <t>920600</t>
  </si>
  <si>
    <t>920710</t>
  </si>
  <si>
    <t>920790</t>
  </si>
  <si>
    <t>920810</t>
  </si>
  <si>
    <t>920890</t>
  </si>
  <si>
    <t>920930</t>
  </si>
  <si>
    <t>920991</t>
  </si>
  <si>
    <t>920992</t>
  </si>
  <si>
    <t>920994</t>
  </si>
  <si>
    <t>920999</t>
  </si>
  <si>
    <t>930110</t>
  </si>
  <si>
    <t>930120</t>
  </si>
  <si>
    <t>930190</t>
  </si>
  <si>
    <t>930200</t>
  </si>
  <si>
    <t>930310</t>
  </si>
  <si>
    <t>930320</t>
  </si>
  <si>
    <t>930330</t>
  </si>
  <si>
    <t>930390</t>
  </si>
  <si>
    <t>930400</t>
  </si>
  <si>
    <t>930510</t>
  </si>
  <si>
    <t>930520</t>
  </si>
  <si>
    <t>930591</t>
  </si>
  <si>
    <t>930599</t>
  </si>
  <si>
    <t>930621</t>
  </si>
  <si>
    <t>930629</t>
  </si>
  <si>
    <t>930630</t>
  </si>
  <si>
    <t>930690</t>
  </si>
  <si>
    <t>930700</t>
  </si>
  <si>
    <t>940110</t>
  </si>
  <si>
    <t>940120</t>
  </si>
  <si>
    <t>940131</t>
  </si>
  <si>
    <t>940139</t>
  </si>
  <si>
    <t>940141</t>
  </si>
  <si>
    <t>940149</t>
  </si>
  <si>
    <t>940152</t>
  </si>
  <si>
    <t>940153</t>
  </si>
  <si>
    <t>940159</t>
  </si>
  <si>
    <t>940161</t>
  </si>
  <si>
    <t>940169</t>
  </si>
  <si>
    <t>940171</t>
  </si>
  <si>
    <t>940179</t>
  </si>
  <si>
    <t>940180</t>
  </si>
  <si>
    <t>940191</t>
  </si>
  <si>
    <t>940199</t>
  </si>
  <si>
    <t>940210</t>
  </si>
  <si>
    <t>940290</t>
  </si>
  <si>
    <t>940310</t>
  </si>
  <si>
    <t>940320</t>
  </si>
  <si>
    <t>940330</t>
  </si>
  <si>
    <t>940340</t>
  </si>
  <si>
    <t>940350</t>
  </si>
  <si>
    <t>940360</t>
  </si>
  <si>
    <t>940370</t>
  </si>
  <si>
    <t>940382</t>
  </si>
  <si>
    <t>940383</t>
  </si>
  <si>
    <t>940389</t>
  </si>
  <si>
    <t>940391</t>
  </si>
  <si>
    <t>940399</t>
  </si>
  <si>
    <t>940410</t>
  </si>
  <si>
    <t>940421</t>
  </si>
  <si>
    <t>940429</t>
  </si>
  <si>
    <t>940430</t>
  </si>
  <si>
    <t>940440</t>
  </si>
  <si>
    <t>940490</t>
  </si>
  <si>
    <t>940511</t>
  </si>
  <si>
    <t>940519</t>
  </si>
  <si>
    <t>940521</t>
  </si>
  <si>
    <t>940529</t>
  </si>
  <si>
    <t>940531</t>
  </si>
  <si>
    <t>940539</t>
  </si>
  <si>
    <t>940541</t>
  </si>
  <si>
    <t>940542</t>
  </si>
  <si>
    <t>940549</t>
  </si>
  <si>
    <t>940550</t>
  </si>
  <si>
    <t>940561</t>
  </si>
  <si>
    <t>940569</t>
  </si>
  <si>
    <t>940591</t>
  </si>
  <si>
    <t>940592</t>
  </si>
  <si>
    <t>940599</t>
  </si>
  <si>
    <t>940610</t>
  </si>
  <si>
    <t>940620</t>
  </si>
  <si>
    <t>940690</t>
  </si>
  <si>
    <t>950300</t>
  </si>
  <si>
    <t>950420</t>
  </si>
  <si>
    <t>950430</t>
  </si>
  <si>
    <t>950440</t>
  </si>
  <si>
    <t>950450</t>
  </si>
  <si>
    <t>950490</t>
  </si>
  <si>
    <t>950510</t>
  </si>
  <si>
    <t>950590</t>
  </si>
  <si>
    <t>950611</t>
  </si>
  <si>
    <t>950612</t>
  </si>
  <si>
    <t>950619</t>
  </si>
  <si>
    <t>950621</t>
  </si>
  <si>
    <t>950629</t>
  </si>
  <si>
    <t>950631</t>
  </si>
  <si>
    <t>950632</t>
  </si>
  <si>
    <t>950639</t>
  </si>
  <si>
    <t>950640</t>
  </si>
  <si>
    <t>950651</t>
  </si>
  <si>
    <t>950659</t>
  </si>
  <si>
    <t>950661</t>
  </si>
  <si>
    <t>950662</t>
  </si>
  <si>
    <t>950669</t>
  </si>
  <si>
    <t>950670</t>
  </si>
  <si>
    <t>950691</t>
  </si>
  <si>
    <t>950699</t>
  </si>
  <si>
    <t>950710</t>
  </si>
  <si>
    <t>950720</t>
  </si>
  <si>
    <t>950730</t>
  </si>
  <si>
    <t>950790</t>
  </si>
  <si>
    <t>950810</t>
  </si>
  <si>
    <t>950821</t>
  </si>
  <si>
    <t>950822</t>
  </si>
  <si>
    <t>950823</t>
  </si>
  <si>
    <t>950824</t>
  </si>
  <si>
    <t>950825</t>
  </si>
  <si>
    <t>950826</t>
  </si>
  <si>
    <t>950829</t>
  </si>
  <si>
    <t>950830</t>
  </si>
  <si>
    <t>950840</t>
  </si>
  <si>
    <t>960110</t>
  </si>
  <si>
    <t>960190</t>
  </si>
  <si>
    <t>960200</t>
  </si>
  <si>
    <t>960310</t>
  </si>
  <si>
    <t>960321</t>
  </si>
  <si>
    <t>960329</t>
  </si>
  <si>
    <t>960330</t>
  </si>
  <si>
    <t>960340</t>
  </si>
  <si>
    <t>960350</t>
  </si>
  <si>
    <t>960390</t>
  </si>
  <si>
    <t>960400</t>
  </si>
  <si>
    <t>960500</t>
  </si>
  <si>
    <t>960610</t>
  </si>
  <si>
    <t>960621</t>
  </si>
  <si>
    <t>960622</t>
  </si>
  <si>
    <t>960629</t>
  </si>
  <si>
    <t>960630</t>
  </si>
  <si>
    <t>960711</t>
  </si>
  <si>
    <t>960719</t>
  </si>
  <si>
    <t>960720</t>
  </si>
  <si>
    <t>960810</t>
  </si>
  <si>
    <t>960820</t>
  </si>
  <si>
    <t>960830</t>
  </si>
  <si>
    <t>960840</t>
  </si>
  <si>
    <t>960850</t>
  </si>
  <si>
    <t>960860</t>
  </si>
  <si>
    <t>960891</t>
  </si>
  <si>
    <t>960899</t>
  </si>
  <si>
    <t>960910</t>
  </si>
  <si>
    <t>960920</t>
  </si>
  <si>
    <t>960990</t>
  </si>
  <si>
    <t>961000</t>
  </si>
  <si>
    <t>961100</t>
  </si>
  <si>
    <t>961210</t>
  </si>
  <si>
    <t>961220</t>
  </si>
  <si>
    <t>961310</t>
  </si>
  <si>
    <t>961320</t>
  </si>
  <si>
    <t>961380</t>
  </si>
  <si>
    <t>961390</t>
  </si>
  <si>
    <t>961400</t>
  </si>
  <si>
    <t>961511</t>
  </si>
  <si>
    <t>961519</t>
  </si>
  <si>
    <t>961590</t>
  </si>
  <si>
    <t>961610</t>
  </si>
  <si>
    <t>961620</t>
  </si>
  <si>
    <t>961700</t>
  </si>
  <si>
    <t>961800</t>
  </si>
  <si>
    <t>961900</t>
  </si>
  <si>
    <t>962000</t>
  </si>
  <si>
    <t>970121</t>
  </si>
  <si>
    <t>970122</t>
  </si>
  <si>
    <t>970129</t>
  </si>
  <si>
    <t>970191</t>
  </si>
  <si>
    <t>970192</t>
  </si>
  <si>
    <t>970199</t>
  </si>
  <si>
    <t>970210</t>
  </si>
  <si>
    <t>970290</t>
  </si>
  <si>
    <t>970310</t>
  </si>
  <si>
    <t>970390</t>
  </si>
  <si>
    <t>970400</t>
  </si>
  <si>
    <t>970510</t>
  </si>
  <si>
    <t>970521</t>
  </si>
  <si>
    <t>970522</t>
  </si>
  <si>
    <t>970529</t>
  </si>
  <si>
    <t>970531</t>
  </si>
  <si>
    <t>970539</t>
  </si>
  <si>
    <t>970610</t>
  </si>
  <si>
    <t>970690</t>
  </si>
  <si>
    <t>980100</t>
  </si>
  <si>
    <t>980200</t>
  </si>
  <si>
    <t>980800</t>
  </si>
  <si>
    <t>981000</t>
  </si>
  <si>
    <t>981200</t>
  </si>
  <si>
    <t>981700</t>
  </si>
  <si>
    <t>999995</t>
  </si>
  <si>
    <t>Description</t>
  </si>
  <si>
    <t>HORSES, LIVE, PUREBRED BREEDING</t>
  </si>
  <si>
    <t>HORSES, LIVE, OTHER THAN PUREBRED BREEDING</t>
  </si>
  <si>
    <t>ASSES, LIVE</t>
  </si>
  <si>
    <t>MULES AND HINNIES, LIVE</t>
  </si>
  <si>
    <t>CATTLE, LIVE, PUREBRED BREEDING</t>
  </si>
  <si>
    <t>CATTLE, LIVE, OTHER THAN PUREBRED BREEDING</t>
  </si>
  <si>
    <t>BUFFALO, LIVE, PUREBRED BREEDING</t>
  </si>
  <si>
    <t>BUFFALO, LIVE, OTHER THAN PUREBRED BREEDING</t>
  </si>
  <si>
    <t>BOVINE ANIMALS, LIVE, NESOI</t>
  </si>
  <si>
    <t>SWINE, LIVE, PUREBRED BREEDING ANIMALS</t>
  </si>
  <si>
    <t>SWINE, LIVE, NESOI, WEIGHING LESS THAN 50 KG (110.23 LB.) EACH</t>
  </si>
  <si>
    <t>SWINE, LIVE, NESOI, WEIGHING 50 KG (110.23 LB.) OR MORE EACH</t>
  </si>
  <si>
    <t>SHEEP, LIVE</t>
  </si>
  <si>
    <t>CHICKENS, LIVE, WEIGHING NOT MORE THAN 185 G (6.53 OZ.) EACH</t>
  </si>
  <si>
    <t>TURKEYS, LIVE, WEIGHING NOT MORE THAN 185 G (6.53 OZ.) EACH</t>
  </si>
  <si>
    <t>DUCKS, LIVE, WEIGHING NOT MORE THAN 185 G (6.53 OZ.) EACH</t>
  </si>
  <si>
    <t>GEESE, LIVE, WEIGHING NOT MORE THAN 185 G (6.53 OZ.) EACH</t>
  </si>
  <si>
    <t>CHICKENS, LIVE, WEIGHING MORE THAN 185 G (6.53 OZ.) EACH</t>
  </si>
  <si>
    <t>TURKEYS, DUCKS, GEESE AND GUINEA FOWLS, LIVE, WEIGHING MORE THAN 185 G (6.53 OZ.) EACH</t>
  </si>
  <si>
    <t>PRIMATES, LIVE</t>
  </si>
  <si>
    <t>WHALES, DOLPHINS, PORPOISES; MANATEES, DUNGONGS; SEALS, SEA LIONS ETC, LIVE</t>
  </si>
  <si>
    <t>CAMELS AND OTHER CAMELIDS (CAMELIDAE), LIVE</t>
  </si>
  <si>
    <t>RABBITS AND HARES, LIVE</t>
  </si>
  <si>
    <t>MAMMALS, LIVE, NESOI</t>
  </si>
  <si>
    <t>LIVE REPTILES (INCLUDING SNAKES AND TURTLES)</t>
  </si>
  <si>
    <t>PSITTACIFORMES (INCLUDING PARROTS, PARAKEETS, MACAWS AND COCKATOOS), LIVE</t>
  </si>
  <si>
    <t>BIRDS, LIVE, NESOI</t>
  </si>
  <si>
    <t>BEES, LIVE</t>
  </si>
  <si>
    <t>INSECTS OTHER THAN BEES, LIVE</t>
  </si>
  <si>
    <t>ANIMALS, LIVE, NESOI</t>
  </si>
  <si>
    <t>CARCASSES AND HALF-CARCASSES OF BOVINE ANIMALS, FRESH OR CHILLED</t>
  </si>
  <si>
    <t>MEAT OF BOVINE ANIMALS, CUTS WITH BONE IN (OTHER THAN HALF OR WHOLE CARCASSES), FRESH OR CHILLED</t>
  </si>
  <si>
    <t>MEAT OF BOVINE ANIMALS, BONELESS, FRESH OR CHILLED</t>
  </si>
  <si>
    <t>CARCASSES AND HALF-CARCASSES OF BOVINE ANIMALS, FROZEN</t>
  </si>
  <si>
    <t>MEAT OF BOVINE ANIMALS, CUTS WITH BONE IN (OTHER THAN HALF OR WHOLE CARCASSES), FROZEN</t>
  </si>
  <si>
    <t>MEAT OF BOVINE ANIMALS, BONELESS, FROZEN</t>
  </si>
  <si>
    <t>CARCASSES AND HALF-CARCASSES OF SWINE, FRESH OR CHILLED</t>
  </si>
  <si>
    <t>MEAT OF SWINE, HAMS, SHOULDERS AND CUTS THEREOF, WITH BONE IN, FRESH OR CHILLED</t>
  </si>
  <si>
    <t>MEAT OF SWINE, NESOI, FRESH OR CHILLED</t>
  </si>
  <si>
    <t>CARCASSES AND HALF-CARCASSES OF SWINE, FROZEN</t>
  </si>
  <si>
    <t>MEAT OF SWINE, HAMS, SHOULDERS AND CUTS THEREOF WITH BONE IN, FROZEN</t>
  </si>
  <si>
    <t>MEAT OF SWINE, NESOI, FROZEN</t>
  </si>
  <si>
    <t>CARCASSES AND HALF-CARCASSES OF LAMB, FRESH OR CHILLED</t>
  </si>
  <si>
    <t>CARCASSES AND HALF-CARCASSES OF SHEEP, FRESH OR CHILLED</t>
  </si>
  <si>
    <t>MEAT OF SHEEP, CUTS WITH BONE IN, NESOI, FRESH OR CHILLED</t>
  </si>
  <si>
    <t>MEAT OF SHEEP, BONELESS, FRESH OR CHILLED</t>
  </si>
  <si>
    <t>CARCASSES AND HALF-CARCASSES OF LAMB, FROZEN</t>
  </si>
  <si>
    <t>CARCASSES AND HALF-CARCASSES OF SHEEP, FROZEN</t>
  </si>
  <si>
    <t>MEAT OF SHEEP, CUTS WITH BONE IN, NESOI, FROZEN</t>
  </si>
  <si>
    <t>MEAT OF SHEEP, BONELESS, FROZEN</t>
  </si>
  <si>
    <t>MEAT OF GOATS, FRESH, CHILLED OR FROZEN</t>
  </si>
  <si>
    <t>MEAT OF HORSES, ASSES, MULES OR HINNIES, FRESH, CHILLED OR FROZEN</t>
  </si>
  <si>
    <t>OFFAL OF BOVINE ANIMALS, EDIBLE, FRESH OR CHILLED</t>
  </si>
  <si>
    <t>TONGUES OF BOVINE ANIMALS, EDIBLE, FROZEN</t>
  </si>
  <si>
    <t>LIVERS OF BOVINE ANIMALS, EDIBLE, FROZEN</t>
  </si>
  <si>
    <t>OFFAL OF BOVINE ANIMALS, EDIBLE, NESOI, FROZEN</t>
  </si>
  <si>
    <t>OFFAL OF SWINE, EDIBLE, FRESH OR CHILLED</t>
  </si>
  <si>
    <t>LIVERS OF SWINE, EDIBLE, FROZEN</t>
  </si>
  <si>
    <t>OFFAL OF SWINE EXCEPT LIVERS, EDIBLE, FROZEN</t>
  </si>
  <si>
    <t>OFFAL OF SHEEP, GOATS, HORSES, ASSES, MULES OR HINNIES, EDIBLE, FRESH OR CHILLED</t>
  </si>
  <si>
    <t>OFFAL OF SHEEP, GOATS, HORSES, ASSES, MULES OR HINNIES, EDIBLE, FROZEN</t>
  </si>
  <si>
    <t>MEAT AND EDIBLE OFFAL OF CHICKENS, NOT CUT IN     PIECES, FRESH OR CHILLED</t>
  </si>
  <si>
    <t>MEAT AND EDIBLE OFFAL OF CHICKENS, NOT CUT IN     PIECES, FROZEN</t>
  </si>
  <si>
    <t>CHICKEN CUTS AND EDIBLE OFFAL (INCLUDING LIVERS) FRESH OR CHILLED</t>
  </si>
  <si>
    <t>CHICKEN CUTS AND EDIBLE OFFAL (INCLUDING LIVERS) FROZEN</t>
  </si>
  <si>
    <t>TURKEYS, NOT CUT IN PIECES, FRESH OR CHILLED</t>
  </si>
  <si>
    <t>TURKEYS, NOT CUT IN PIECES, FROZEN</t>
  </si>
  <si>
    <t>TURKEY CUTS AND EDIBLE OFFAL (INCLUDING LIVERS), FRESH OR CHILLED</t>
  </si>
  <si>
    <t>TURKEY CUTS AND EDIBLE OFFAL (INCLUDING LIVER) FROZEN</t>
  </si>
  <si>
    <t>MEAT OF DUCKS, FROZEN, NOT CUT IN PIECES</t>
  </si>
  <si>
    <t>CUTS AND OFFAL OF DUCKS, EXCEPT FATTY LIVERS, FRESH OR CHILLED</t>
  </si>
  <si>
    <t>CUTS AND OFFAL OF DUCKS, FROZEN</t>
  </si>
  <si>
    <t>RABBIT OR HARE MEAT AND EDIBLE OFFAL, FRESH, CHILLED OR FROZEN</t>
  </si>
  <si>
    <t>MEAT &amp; EDIBLE OFFAL OF REPTILES (INCLUDING SNAKES AND TURTLES), FRESH, CHILLED, OR FROZEN</t>
  </si>
  <si>
    <t>MEAT AND EDIBLE OFFAL OF CAMELS AND OTHER CAMELIDS (CAMELIDAE), FRESH, CHILLED OR FROZEN</t>
  </si>
  <si>
    <t>MEAT AND EDIBLE MEAT OFFAL, NESOI, FRESH, CHILLED OR FROZEN</t>
  </si>
  <si>
    <t>PIG FAT, FREE OF LEAN MEAT, NOT RENDERED OR OTHERWISE EXTRACTED, FRESH, CHILLED, FROZEN, SALTED, IN BRINE, DRIED OR SMOKED</t>
  </si>
  <si>
    <t>POULTRY FAT, NOT RENDERED OR OTHERWISE EXTRACTED, FRESH, CHILLED, FROZEN, SALTED, IN BRINE, DRIED OR SMOKED</t>
  </si>
  <si>
    <t>HAMS, SHOULDERS AND CUTS THEREOF, OF SWINE, BONE IN, SALTED, IN BRINE, DRIED OR SMOKED</t>
  </si>
  <si>
    <t>MEAT OF SWINE, BELLIES (BACON ETC.) AND CUTS THEREOF, SALTED, IN BRINE, DRIED OR SMOKED</t>
  </si>
  <si>
    <t>MEAT OF SWINE, NESOI, SALTED, IN BRINE, DRIED OR SMOKED</t>
  </si>
  <si>
    <t>MEAT OF BOVINE ANIMALS, SALTED, IN BRINE, DRIED OR SMOKED</t>
  </si>
  <si>
    <t>MEAT OF PRIMATES AND EDIBLE OFFAL, SALTED, IN BRINE, DRIED, OR SMOKED, INCLUDING EDIBLE FLOURS &amp; MEALS OF POULTRY MEAT OR OFFAL</t>
  </si>
  <si>
    <t>MEAT &amp; EDIBLE MEAT OFFAL, SALTED, IN BRINE, DRIED, SMOKED, INCLUDING EDIBLE FLOURS &amp; MEALS OF MEAT OR MEAT OFFAL, NESOI</t>
  </si>
  <si>
    <t>ORNAMENTAL FISH, LIVE, FRESHWATER</t>
  </si>
  <si>
    <t>ORNAMENTAL FISH, LIVE, OTHER THAN FRESHWATER</t>
  </si>
  <si>
    <t>TROUT (SALMO TRUTTA, SALMO GAIRDNERI, SALMO CLARKI, SALMO AGUABONITA, SALMO GILAE), LIVE</t>
  </si>
  <si>
    <t>EELS (ANGUILLA SPP.), LIVE</t>
  </si>
  <si>
    <t>CARP (CYPRINUS CARPIO, CARASSIUS CARASSIUS, CTENOPHARYNGODON IDELLUS, HYPOPHTHALMICHTHYS SPP., CIRRHINUS SPP., MYLOPHARYNGODON PICEUS), LIVE</t>
  </si>
  <si>
    <t>FISH, LIVE, NESOI</t>
  </si>
  <si>
    <t>TROUT (SALMO TRUTTA, ONCORHYNCHUS-MYKISS,-CLARKI,-AQUABONITA,-GILAE,-APACHE,-CHRYSOGASTER), FRESH OR CHILLED, EXC FILLETS, LIVER, ROE &amp; MEAT OF 0304</t>
  </si>
  <si>
    <t>PACIFIC SALMON (ONCORHYNCHUS NERKA, GORBUSCHA, KETA, TSCHAWYTSCHA, KISUTCH, MASOU AND RHODURUS), FRESH OR CHILLED</t>
  </si>
  <si>
    <t>ATLANTIC SALMON (SALMO SALAR) AND DANUBE SALMON (HUCHO HUCHO), FRESH OR CHILLED</t>
  </si>
  <si>
    <t>SALMONIDAE, EXCLUDING FILLETS, LIVERS AND ROES, NESOI, FRESH OR CHILLED</t>
  </si>
  <si>
    <t>HALIBUT AND GREENLAND TURBOT (REINHARDTIUS HIPPOGLOSSOIDES, HIPPOGLOSSUS HIPPOGLOSSUS, HIPPOGLOSSUS STENOLEPIS), NO FILLET, LIVER OR ROE, FRESH, CHILL</t>
  </si>
  <si>
    <t>SOLE (SOLEA SPP.), EXCLUDING FILLETS, LIVERS AND ROES, FRESH OR CHILLED</t>
  </si>
  <si>
    <t>TURBOTS (PSETTA MAXIMA, SCOPHTHALMIDAE), FRESH OR CHILLED</t>
  </si>
  <si>
    <t>FLATFISH, NESOI, EXCLUDING FILLETS, LIVERS AND ROES, FRESH OR CHILLED</t>
  </si>
  <si>
    <t>ALBACORE OR LONGFINNED TUNAS (THUNNUS ALALUNGA) EXCEPT FILLETS, LIVERS AND ROES, FRESH OR CHILLED</t>
  </si>
  <si>
    <t>YELLOWFIN TUNAS (THUNNUS ALBACARES), EXCLUDING FILLETS, LIVERS AND ROES, FRESH OR CHILLED</t>
  </si>
  <si>
    <t>SKIPJACK TUNA (STRIPE-BELLIED BONITO) (KATSUWONUS PELAMIS), FRESH OR CHILLED, EXCLUDING FISH FILLETS AND OTHER FISH MEAT OF HEADING 0304</t>
  </si>
  <si>
    <t>BIG EYE TUNAS (THUNNUS OBESUS), EXCLUDING FILLETS, LIVERS, &amp; ROES, FRESH OR CHILLED</t>
  </si>
  <si>
    <t>ATLANTIC AND PACIFIC BLUEFIN TUNAS (THUNNUS THYNNUS, THUNNUS ORIENTALIS), FRESH OR CHILLED</t>
  </si>
  <si>
    <t>SOUTHERN BLUEFIN TUNAS (THUNNUS MACCOYII), EXCLUDING FILLETS, LIVERS &amp; ROES; FRESH OR CHILLED</t>
  </si>
  <si>
    <t>TUNAS, NESOI, EXCLUDING FILLETS, LIVERS AND ROES, FRESH OR CHILLED</t>
  </si>
  <si>
    <t>HERRINGS (CLUPEA HARENGUS, CLUPEA PALLASII), FRESH OR CHILLED</t>
  </si>
  <si>
    <t>ANCHOVIES (ENGRAULIS SPP.), FRESH OR CHILLED</t>
  </si>
  <si>
    <t>SARDINES (SARDINA PICHARDUS, SARDINOPS SPP.), SARDINELLA (SARDINELLA SPP.), BRISLINGS OR SPRATS (SPRATTUS SPRATTUS), FRESH OR CHILLED</t>
  </si>
  <si>
    <t>MACKEREL (SCOMBER SCOMBRUS, SCOMBER AUSTRALASICUS, SCOMBER JAPONICUS), FRESH OR CHILLED</t>
  </si>
  <si>
    <t>JACK AND HORSE MACKEREL (TRACHURUS SPP.), FRESH OR CHILLED</t>
  </si>
  <si>
    <t>COBIA (RACHYCENTRON CANADUM), FRESH OR CHILLED</t>
  </si>
  <si>
    <t>SWORDFISH (XIPHIAS GLADIUS), FRESH OR CHILLED</t>
  </si>
  <si>
    <t>INDIAN MACKRLS, SEERFISH,JACKS, CREVALLES, SILVER POMFRETS, PACIFIC SURY, SCARD, CAPELIN, KAWAKAWA, CONITOS,MARLIN,SAILFISHED, FRESH/CHILLED</t>
  </si>
  <si>
    <t>COD (GADUS MORHUA, GADUS OGAC, GADUS MACROCEPHALUS), FRESH OR CHILLED</t>
  </si>
  <si>
    <t>HADDOCK (MELANOGRAMMUS AEGLEFINUS), FRESH OR CHILLED</t>
  </si>
  <si>
    <t>COALFISH (POLLACHIUS VIRENS), FRESH OR CHILLED</t>
  </si>
  <si>
    <t>HAKE (MERLUCCIUS SPP., UROPHYCIS SPP.), FRESH OR CHILLED</t>
  </si>
  <si>
    <t>ALASKA POLLOCK (THERAGA CHALCOGRAMMA), FRESH OR CHILLED</t>
  </si>
  <si>
    <t>BLUE WHITINGS (MICROMESISTIUS POUTASSOU, MICROMESISTIUS AUSTRALIS), FRESH OR CHILLED</t>
  </si>
  <si>
    <t>FISH OF THE FAMILIES BREGMACEROTIDAE, EUCLICHTHYIDAE, GADIDAE, MACROURIDAE, MELANONIDAE, MERLUCCIIDAE, MORIDAE &amp; MURAENOLEPIDIDAE FRESH/CHILLED, NESOI</t>
  </si>
  <si>
    <t>TILAPIAS (OREOCHROMIS SPP.), FRESH OR CHILLED</t>
  </si>
  <si>
    <t>CARP (CYPRINUS CARPIO, CARASSIUS CARASSIUS, CTENOPHARYNGODON IDELLUS, HYPOPHTHALMICHTHYS SPP., CIRRHINUS SPP., MYLOPHARYNGODON PICEUS), FRESH/CHILLED</t>
  </si>
  <si>
    <t>EELS (ANGUILLA SPP.), FRESH OR CHILLED</t>
  </si>
  <si>
    <t>NILE PERCH (LATES NILOTICUS) AND SNAKEHEADS (CHANNA SPP.), FRESH OR CHILLED</t>
  </si>
  <si>
    <t>RAYS AND SKATES (RAJIDAE), FRESH OR CHILLED</t>
  </si>
  <si>
    <t>TOOTHFISH (DISSOSTICHUS SPP.), FRESH OR CHILLED</t>
  </si>
  <si>
    <t>SEABASS (DICENTRARCHUS SPP.), FRESH OR CHILLED</t>
  </si>
  <si>
    <t>SEABREAM (SPARIDAE), FRESH OR CHILLED</t>
  </si>
  <si>
    <t>FISH, FRESH OR CHILLED, NESOI</t>
  </si>
  <si>
    <t>LIVERS, ROES AND MILT, FRESH OR CHILLED</t>
  </si>
  <si>
    <t>OTHER FISH, FRESH OR SHILLED, NOT ELSEWHERE SPECIFICED OR INDICATED</t>
  </si>
  <si>
    <t>SOCKEYE SALMON (RED SALMON) (ONCORHYNCHUS NERKA), FROZEN</t>
  </si>
  <si>
    <t>PACIFIC SALMON (ONCORHYNCHUS GORBUSCHA, KETA, TSCHAWYTSCHA, KISUTCH, MASOU AND RHODURUS), FROZEN, NESOI</t>
  </si>
  <si>
    <t>ATLANTIC SALMON (SALMO SALAR) AND DANUBE SALMON (HUCHO HUCHO), FROZEN</t>
  </si>
  <si>
    <t>TROUT (SALMO TRUTTA, ONCORHYNCHUS MYKISS, CLARKI, AGUABONITA, GILAE, APACHE AND CHRYSOGASTER), FROZEN</t>
  </si>
  <si>
    <t>SALMONIDAE, FROZEN, NESOI</t>
  </si>
  <si>
    <t>TILAPIAS (OREOCHROMIS SPP.), FROZEN</t>
  </si>
  <si>
    <t>CATFISH (PANGASIUS SPP., SILURUS SPP., CLARIAS SPP., ICTALURUS SPP.), FROZEN</t>
  </si>
  <si>
    <t>CARP (CYPRINUS CARPIO, CARASSIUS CARASSIUS, CTENOPHARYNGODON IDELLUS, HYPOPHTHALMICHTHYS SPP., CIRRHINUS SPP., MYLOPHARYNGODON PICEUS), FROZEN</t>
  </si>
  <si>
    <t>EELS (ANGUILLA SPP.), FROZEN</t>
  </si>
  <si>
    <t>NILE PERCH (LATES NILOTICUS) AND SNAKEHEADS (CHANNA SPP.), FROZEN</t>
  </si>
  <si>
    <t>HALIBUT AND GREENLAND TURBOT (REINHARDTIUS HIPPOGLOSSOIDES, HIPPOGLOSSUS HIPPOGLOSSUS, HIPPOGLOSSUS STENOLEPIS) EXCEPT FILLETS, LIVERS OR ROES, FROZEN</t>
  </si>
  <si>
    <t>PLAICE (PLEURONECTES PLATESSA), EXCLUDING FILLETS, LIVERS AND ROES, FROZEN</t>
  </si>
  <si>
    <t>SOLE (SOLEA SPP.), EXCLUDING FILLETS, LIVERS AND ROES, FROZEN</t>
  </si>
  <si>
    <t>TURBOTS (PSETTA MAXIMA, SCOPHTHALMIDAE), FROZEN</t>
  </si>
  <si>
    <t>FLAT FISH, NESOI, EXCLUDING FILLETS, LIVERS AND ROES, FROZEN</t>
  </si>
  <si>
    <t>ALBACORE OR LONGFINNED TUNAS (THUNNUS ALALUNGA), EXCLUDING FILLETS, LIVERS AND ROES, FROZEN</t>
  </si>
  <si>
    <t>YELLOWFIN TUNAS, (THUNNUS ALBACARES), EXCLUDING FILLETS, LIVERS AND ROES, FROZEN</t>
  </si>
  <si>
    <t>SKIPJACK TUNA (STRIPE-BELLIED BONITO) (KATSUWONUS PELAMIS), FROZEN</t>
  </si>
  <si>
    <t>BIGEYE TUNAS (THUNNUS OBESUS) EXCLUDING FILLETS, LIVERS &amp; ROES, FROZEN</t>
  </si>
  <si>
    <t>ATLANTIC AND PACIFIC BLUEFIN TUNAS (THUNNUS THYNNUS, THUNNUS ORIENTALIS), FROZEN</t>
  </si>
  <si>
    <t>SOUTHERN BLUEFIN TUNAS (THUNNUS MACCOYII), OTHER THAN FILLETS, LIVERS &amp; ROES AND FISH OF HEADING 0304, FROZEN</t>
  </si>
  <si>
    <t>TUNAS NESOI, EXCLUDING FILLETS, LIVERS AND ROES, FROZEN</t>
  </si>
  <si>
    <t>HERRINGS (CLUPEA HARENGUS, CLUPEA PALLASII), FROZEN</t>
  </si>
  <si>
    <t>SARDINES (SARDINA PILCHARDUS, SARDINOPS SPP.), SARDINELLA (SARDINELLA SPP.), BRISLING OR SPRATS (SPRATTUS SPRATTUS), FROZEN</t>
  </si>
  <si>
    <t>MACKEREL (SCOMBER SCOMBRUS, SCOMBER AUSTRALASICUS, SCOMBER JAPONICUS), FROZEN</t>
  </si>
  <si>
    <t>JACK AND HORSE MACKEREL (TRACHURUS SPP.), FROZEN</t>
  </si>
  <si>
    <t>COBIA (RACHYCENTRON CANADUM), FROZEN</t>
  </si>
  <si>
    <t>SWORDFISH (XIPHIAS GLADIUS), FROZEN</t>
  </si>
  <si>
    <t>ANCHOVIES (ENGRAULIS SPP.), EXCLUDING LIVERS AND ROES</t>
  </si>
  <si>
    <t>COD (GADUS MORHUA, GADUS OGAC, GADUS MACROCEPHALUS), FROZEN</t>
  </si>
  <si>
    <t>HADDOCK (MELANOGRAMMUS AEGLEFINUS), FROZEN</t>
  </si>
  <si>
    <t>COALFISH (POLLACHIUS VIRENS), FROZEN</t>
  </si>
  <si>
    <t>HAKE (MERLUCCIUS SPP., UROPHYCIS SPP.), FROZEN</t>
  </si>
  <si>
    <t>ALASKA POLLOCK (THERAGA CHALCOGRAMMA), FROZEN</t>
  </si>
  <si>
    <t>BLUE WHITINGS (MICROMESISTIUS POUTASSOU, MICROMESISTIUS AUSTRALIS), FROZEN</t>
  </si>
  <si>
    <t>FISH OF THE FAMILIES BREGMACEROTIDAE, EUCLICHTHYIDAE, GADIDAE, MACROURIDAE, MELANONIDAE, MERLUCCIIDAE, MORIDAE AND MURAENOLEPIDIDAE, FROZEN, NESOI</t>
  </si>
  <si>
    <t>DOGFISH AND OTHER SHARKS, FROZEN</t>
  </si>
  <si>
    <t>RAYS AND SKATES (RAJIDAE), FROZEN</t>
  </si>
  <si>
    <t>TOOTHFISH (DISSOSTICHUS SPP.), FROZEN</t>
  </si>
  <si>
    <t>SEABASS (DICENTRARCHUS SPP.), FROZEN</t>
  </si>
  <si>
    <t>FISH, FROZEN, NESOI</t>
  </si>
  <si>
    <t>LIVERS, ROES AND MILT, FROZEN</t>
  </si>
  <si>
    <t>FISH FINS (OTHER THAN SHARK), HEADS, TAILS, MAWS AND OTHER EDIBLE FISH OFFALS, NESOI, FROZEN</t>
  </si>
  <si>
    <t>TILAPIA (OREOCHROMIS SPP.) FILLETS, FRESH OR CHILLED</t>
  </si>
  <si>
    <t>CATFISH (PANGASIUS SPP., SILURUS SPP., CLARIAS SPP., ICTALURUS SPP.) FILLETS, FRESH OR CHILLED</t>
  </si>
  <si>
    <t>NILE PERCH (LATES NILOTICUS) FILLETS, FRESH OR CHILLED</t>
  </si>
  <si>
    <t>CARP (CYPRINUS CARPIO, CARASSIUS CARASSIUS, CTENOPHARYNGODON IDELLUS, HYPOPHTHALMICHTHYS SPP., ETC.) AND EEL (ANGUILLA SPP.) FILLETS, FRESH OR CHILLED</t>
  </si>
  <si>
    <t>PACIFIC SALMON (ONCORHYNCHUS NERKA, GORBUSCHA, KETA, ETC.), ATLANTIC SALMON (SALMO SALAR) AND DANUBE SALMON (HUCHO HUCHO) FILLETS, FRESH OR CHILLED</t>
  </si>
  <si>
    <t>TROUT (SALMO TRUTTA, ONCORHYNCHUS MYKISS, CLARKI, AGUABONITA, GILAE, APACHE AND CHRYSOGASTER) FILLETS, FRESH OR CHILLED</t>
  </si>
  <si>
    <t>FLAT FISH (PLEURONECTIDAE, BOTHIDAE, CYNOGLOSSIDAE, SOLEIDAE, SCOPHTHALMIDAE AND CITHARIDAE) FILLETS, FRESH OR CHILLED</t>
  </si>
  <si>
    <t>FISH FILLETS OF THE FAMILIES BREGMACEROTIDAE, EUCLICHTHYIDAE, GADIDAE, MACROURIDAE, MELANONIDAE, MERLUCCIIDAE, MORIDAE &amp; MURAENOLEPIDIDAE, FRESH/CHILL</t>
  </si>
  <si>
    <t>SWORDFISH (XIPHIAS GLADIUS) FILLETS, FRESH OR CHILLED</t>
  </si>
  <si>
    <t>TOOTHFISH (DISSOSTICHUS SPP.) FILLETS, FRESH OR CHILLED</t>
  </si>
  <si>
    <t>RAYS AND SKATES (RAJIDAE) FILLETS, FRESH OR CHILLED</t>
  </si>
  <si>
    <t>FISH FILLETS, FRESH OR CHILLED, NESOI</t>
  </si>
  <si>
    <t>TILAPIA, CATFISH, CARP, EEL, NILE PERCH AND SNAKEHEAD MEAT, FRESH OR CHILLED, EXCLUDING FILLETS AND STEAKS</t>
  </si>
  <si>
    <t>SALMONIDAE MEAT, FRESH OR CHILLED, EXCLUDING FILLETS AND STEAKS</t>
  </si>
  <si>
    <t>FISH MEAT OF THE FAMILIES BREGMACEROTIDAE, EUCLICHTHYIDAE, GADIDAE, MACROURIDAE, MELANONIDAE, ETC., FRESH OR CHILLED, EXCLUDING FILLETS AND STEAKS</t>
  </si>
  <si>
    <t>SWORDFISH (XIPHIAS GLADIUS) MEAT, FRESH OR CHILLED, EXCLUDING FILLETS AND STEAKS</t>
  </si>
  <si>
    <t>RAYS AND SKATES (RAJIDAE) MEAT, OTHER THAN FILLETS, FRESH OR CHILLED</t>
  </si>
  <si>
    <t>FISH MEAT, FRESH OR CHILLED, EXCLUDING FILLETS AND STEAKS, NESOI</t>
  </si>
  <si>
    <t>TILAPIA (OREOCHROMIS SPP.) FILLETS, FROZEN</t>
  </si>
  <si>
    <t>CATFISH (PANGASIUS SPP., SILURUS SPP., CLARIAS SPP., ICTALURUS SPP.) FILLETS, FROZEN</t>
  </si>
  <si>
    <t>NILE PERCH (LATES NILOTICUS) FILLETS, FROZEN</t>
  </si>
  <si>
    <t>CARP (CYPRINUS CARPIO, CARASSIUS CARASSIUS, CTENOPHARYNGODON IDELLUS, ETC), EEL (ANGUILLA SPP.) AND SNAKEHEAD (CHANNA SPP.) FILLETS, FROZEN</t>
  </si>
  <si>
    <t>COD (GADUS MORHUA, GADUS OGAC, GADUS MACROCEPHALUS) FILLETS, FROZEN</t>
  </si>
  <si>
    <t>HADDOCK (MELANOGRAMMUS AEGLEFINUS) FILLETS, FROZEN</t>
  </si>
  <si>
    <t>COALFISH (POLLACHIUS VIRENS) FILLETS, FROZEN</t>
  </si>
  <si>
    <t>HAKE (MERLUCCIUS SPP., UROPHYCIS SPP.) FILLETS, FROZEN</t>
  </si>
  <si>
    <t>ALASKA POLLOCK (THERAGA CHALCOGRAMMA) FILLETS, FROZEN</t>
  </si>
  <si>
    <t>FISH FILLETS OF THE FAMILIES BREGMACERODITAE, EUCLICHTHYIDAE, GADIDAE, MACROURIDAE, MELANONIDAE, MERLUCCIIDAE, MORIDAE &amp; MURAENOLEPIDIDAE FROZEN NESOI</t>
  </si>
  <si>
    <t>PACIFIC SALMON (ONCORHYNCHUS NERKA, GORBUSCHA, KETA, ETC.), ATLANTIC SALMON (SALMO SALAR) AND DANUBE SALMON (HUCHO HUCHO) FILLETS, FROZEN</t>
  </si>
  <si>
    <t>TROUT (SALMO TRUTTA, ONCORHYNCHUS MYKISS, CLARKI, AGUABONITA, GILAE, APACHE AND CHRYSOGASTER) FILLETS, FROZEN</t>
  </si>
  <si>
    <t>FLAT FISH (PLEURONECTIDAE, BOTHIDAE, CYNOGLOSSIDAE, SOLEIDAE, SCOPHTHALMIDAE AND CITHARIDAE) FILLETS, FROZEN</t>
  </si>
  <si>
    <t>SWORDFISH (XIPHIAS GLADIUS) FILLETS, FROZEN</t>
  </si>
  <si>
    <t>TOOTHFISH (DISSOSTICHUS SPP.) FILLETS, FROZEN</t>
  </si>
  <si>
    <t>HERRING (CLUPEA HARENGUS, CLUPEA PALLASII) FILLETS, FROZEN</t>
  </si>
  <si>
    <t>TUNA (OF THE GENUS THUNNUS), SKIPJACK TUNA (STRIPE-BELLIED BONITO) (KATSUWONUS PELAMIS), FROZEN</t>
  </si>
  <si>
    <t>DOGFISH, OTHER SHARKS, RAYS AND SKATES (RAJIDAE), FROZEN FILLETS</t>
  </si>
  <si>
    <t>FISH FILLETS, FROZEN, NESOI</t>
  </si>
  <si>
    <t>SWORDFISH (XIPHIAS GLADIUS), FROZEN, NESOI</t>
  </si>
  <si>
    <t>TOOTHFISH (DISSOSTICHUS SPP.), FROZEN, NESOI</t>
  </si>
  <si>
    <t>TILAPIAS (OREOCHROMIS SPP.), CATFISH, CARP, EELS (ANGUILLA SPP.), NILE PERCH (LATES NILOTICUS) AND SNAKEHEADS (CHANNA SPP.), FROZEN, EXCEPT FILLETS</t>
  </si>
  <si>
    <t>ALASKA POLLOCK (THERAGA CHALCOGRAMMA), FROZEN, EXCEPT FILLETS</t>
  </si>
  <si>
    <t>FISH OF THE FAMILIES BREGMACEROTIDAE, EUCLICHTHYIDAE, GADIDAE, MACROURIDAE, MELANONIDAE, MORIDAE AND MURAENOLEPIDIDAE, FROZEN, EXCEPT FILLETS, NESOI</t>
  </si>
  <si>
    <t>DOGFISH AND OTHER SHARKS, NEOIS, FROZEN</t>
  </si>
  <si>
    <t>RAYS AND SKATES (RAJIDAE), NESOI, FROZEN</t>
  </si>
  <si>
    <t>FISH MEAT, FROZEN, NESOI</t>
  </si>
  <si>
    <t>FISH LIVERS AND ROES, DRIED, SMOKED, SALTED OR IN BRINE</t>
  </si>
  <si>
    <t>TILAPIA, CATFISH, CARP, EEL, NILE PERCH AND SNAKEHEAD FILLETS, DRIED, SALTED OR IN BRINE, BUT NOT SMOKED</t>
  </si>
  <si>
    <t>FISH OF THE FAMILIES BREGMACEROTIDAE, EUCLICHTHYIDAE, GADIDAE, MACROURIDAE, MELANONIDAE, MERLUCCIIDAE ETC FILLETS, DRIED, SALTED, IN BRINE, NOT SMOKED</t>
  </si>
  <si>
    <t>FISH FILLETS, DRIED, SALTED OR IN BRINE, BUT NOT SMOKED, NESOI</t>
  </si>
  <si>
    <t>PACIFIC SALMON (ONCORHYNCHUS SPP.), ATLANTIC SALMON (SALMO SALAR), AND DANUBE SALMON (HUCHO HUCHO), INCLUDING FILLETS, SMOKED</t>
  </si>
  <si>
    <t>HERRINGS (CLUPEA HARENGUS, CLUPEA PALLASII), INCLUDING FILLETS, SMOKED</t>
  </si>
  <si>
    <t>TROUT (SALMO TRUTTA, ONCORHYNCHUS MYKISS, CLARKI, AGUABONITA, GILAE, APACHE, CHRYSOGASTER), SMOKED, INCLUDING FILLETS</t>
  </si>
  <si>
    <t>TILAPIAS (OREOCHROMIS SPP.), CATFISH, CARP, EELS (ANGUILLA SPP.), NILE PERCH (LATES NILOTICUS) AND SNAKEHEADS (CHANNA SPP.), SMOKED, INCLUDING FILLETS</t>
  </si>
  <si>
    <t>FISH, INCLUDING FILLETS, SMOKED, NESOI</t>
  </si>
  <si>
    <t>COD (GADUS MORHUA, GADUS OGAC, GADUS MACROCEPHALUS), DRIED, WHETHER OR NOT SALTED BUT NOT SMOKED</t>
  </si>
  <si>
    <t>TILAPIA, CATFISH,EELS,NILE PERCH AND SNAKEHEADS, FISH DRIED, WHETHER OR NOT SALTED BUT NOT SMOKED</t>
  </si>
  <si>
    <t>FISH OF SPECIFIED FAMILIES, DRIED, OTHER THAN OFFAL, WHETHER OR NOT SALTED BUT NOT SMOKEYD</t>
  </si>
  <si>
    <t>HERRINGS, ANCHOVIES, SARDINES, SARDINELLA, BRISLING OR SPRATS, MACKEREL,DRIED, WHETHER OR NOT SALTED BUT NOT SMOKED</t>
  </si>
  <si>
    <t>FISH, DRIED, WHETHER OR NOT SALTED BUT NOT SMOKED, NESOI</t>
  </si>
  <si>
    <t>HERRINGS (CLUPEA HARENGUS, CLUPEA PALLASII), SALTED OR IN BRINE, BUT NOT DRIED OR SMOKED</t>
  </si>
  <si>
    <t>COD (GADUS MORHUA, GADUS OGAC, GADUS MACROCEPHALUS), SALTED OR IN BRINE, BUT NOT DRIED OR SMOKED</t>
  </si>
  <si>
    <t>ANCHOVIES (ENGRAULIS SUPP.), SALTED OR IN BRINE, BUT NOT DRIED OR SMOKED</t>
  </si>
  <si>
    <t>TILAPIAS, CATFISH, CARP, EELS, NILE PERCH AND SNAKEHEADS, IN BRINE, AND SALTED BUT NOT DRIED OR SMOKED</t>
  </si>
  <si>
    <t>FISH NESOI, SALTED OR IN BRINE, BUT NOT DRIED OR SMOKED</t>
  </si>
  <si>
    <t>FISH HEADS, TAILS AND MAWS, SMOKED, DRIED, SALTED OR IN BRINE</t>
  </si>
  <si>
    <t>FISH FINS AND OTHER EDIBLE OFFAL, SMOKED, DRIED, SALTED OR IN BRINE, NESOI</t>
  </si>
  <si>
    <t>ROCK LOBSTER AND OTHER SEA CRAWFISH (PALINURUS SPP., PANULIRUS SPP., JASUS SPP.) INCLUDING IN SHELL, COOKED BY STEAMING OR BY BOILING IN WATER, FROZEN</t>
  </si>
  <si>
    <t>LOBSTERS (HOMARUS SPP.), INCLUDING IN SHELL, COOKED BY STEAMING OR BY BOILING IN WATER, FROZEN</t>
  </si>
  <si>
    <t>CRABS, INCLUDING IN SHELL, COOKED BY STEAMING OR BY BOILING IN WATER, FROZEN</t>
  </si>
  <si>
    <t>NORWAY LOBSTERS (NEPHROPS NORVEGICUS), FROZEN</t>
  </si>
  <si>
    <t>COLD-WATER SHRIMPS AND PRAWNS (PANDALUS SPP., CRANGON CRANGON), FROZEN</t>
  </si>
  <si>
    <t>SHRIMPS AND PRAWNS, FROZEN, OTHER THAN COLD-WATER</t>
  </si>
  <si>
    <t>CRUSTACEANS, NESOI, INC  IN SHELL, FROZEN, EXCLUDING FLOURS,MEALS &amp; PELLETS FIT FOR HMAN CONSUMPTION</t>
  </si>
  <si>
    <t>ROCK LOBSTER AND OTHER SEA CRAWFISH, LIVE, FRESH, CHILLED</t>
  </si>
  <si>
    <t>LOBSTERS (HOMARUS SPP.), LIVE, FRESH, OR CHILLED</t>
  </si>
  <si>
    <t>CRABS, LIVE, FRESH OR CHILLED</t>
  </si>
  <si>
    <t>NORWAY LOBSTERS (NEPHROPS NORVEGICUS), LIVE, FRESH OR CHILLED</t>
  </si>
  <si>
    <t>COLD-WATER SHRIMP AND PRAWS (PANDALUS SPP., CRANGON CRANGON), LIVE, FRESH OR CHILLED</t>
  </si>
  <si>
    <t>SHRIMP AND PRAWNS (OTHER THAN COLD-WATER), LIVE, FRESH OR CHILLED</t>
  </si>
  <si>
    <t>CRUSTACEANS WHETHER IN SHELL OR NOT, LIVE, FRESH OR CHILLED, NESOI</t>
  </si>
  <si>
    <t>ROCK LOBSTER AND SEA CRAWFISH, DRIED, SALTED OR IN BRINE; SMOKED</t>
  </si>
  <si>
    <t>LOBSTERS, OTHER, DRIED, SALTED OR IN BRINE, SMOKED</t>
  </si>
  <si>
    <t>CRABS, DRIED SALTED OR IN BRINE, SMOKED</t>
  </si>
  <si>
    <t>SHRIMPS AND PRAWS DRIED, SALTED OR IN BRINE, SMOKED</t>
  </si>
  <si>
    <t>CRUSTACEANS, DRIED, SALTED, IN BRINE OR SMOKED; CRUSTACEANS STEAMED OR BOILED IN SHELL WHETHER OR NOT CHILLED, FROZEN, DRIED, SALTED OR IN BRINE NESOI</t>
  </si>
  <si>
    <t>OYSTERS, LIVE, FRESH OR CHILLED</t>
  </si>
  <si>
    <t>OYSTERS, FROZEN</t>
  </si>
  <si>
    <t>OYSTERS, OTHER THAN  LIVE, FRESH OR CHILLED</t>
  </si>
  <si>
    <t>SCALLOPS AND OTHER MOLLUSCS OF THE FAMILY PECTINIDAE, LIVE, FRESH OR CHILLED</t>
  </si>
  <si>
    <t>SCALLOPS AND OTHER MOLLUSCS OF THE FAMILY PECTINIDAE, FROZEN</t>
  </si>
  <si>
    <t>SCALLOPS AND OTHER MOLLUSCS OF THE FAMILY PECTINIDAE, NESOI</t>
  </si>
  <si>
    <t>MUSSELS (MYTILUS SPP., PERNA SPP.), LIVE, FRESH OR CHILLED</t>
  </si>
  <si>
    <t>MUSSELS (MYTILUS SPP., PERNA SPP.), FROZEN</t>
  </si>
  <si>
    <t>MUSSELS (MYTILUS SPP., PERNA SPP.), FROZEN, DRIED, SALTED OR IN BRINE</t>
  </si>
  <si>
    <t>CUTTLE FISH AND SQUID, LIVE, FRESH OR CHILLED</t>
  </si>
  <si>
    <t>SQUID, FROZEN</t>
  </si>
  <si>
    <t>CUTTLE FISH AND SQUID, DRIED, SALTED OR IN BRINE</t>
  </si>
  <si>
    <t>OCTOPUS, LIVE, FRESH OR CHILLED</t>
  </si>
  <si>
    <t>OCTOPUS, FROZEN</t>
  </si>
  <si>
    <t>OCTOPUS, FROZEN, DRIED, SALTED OR IN BRINE</t>
  </si>
  <si>
    <t>SNAILS, OTHER THAN SEA SNAILS, LIVE, FRESH, CHILLED, FROZEN, DRIED, SALTED OR IN BRINE</t>
  </si>
  <si>
    <t>CLAMS, COCKLES AND ARK SHELLS (FAMILIES ARCIDAE, ARCTICIDAE, CARDIIDAE, DONACIDAE, HIATELLIDAE, MACTRIDAE, MESODESMATIDAE, ETC) LIVE, FRESH OR CHILLED</t>
  </si>
  <si>
    <t>CLAMS, FROZEN</t>
  </si>
  <si>
    <t>CLAMS, COCKLES &amp; ARK SHELLS (FAMILIES ARCIDAE, ARCTICIDAE, CARDIIDAE, DONACIDAE, HIATELLIDAE, MACTRIDAE, MESODESMATIDAE, MYIDAE, SEMELIDAE, ETC) NESOI</t>
  </si>
  <si>
    <t>ABALONE (HALIOTIS SPP.), LIVE, FRESH OR CHILLED</t>
  </si>
  <si>
    <t>ABALONE (HALIOTIS SPP.), FROZEN</t>
  </si>
  <si>
    <t>STROMBOID CONCHS, FROZEN</t>
  </si>
  <si>
    <t>ABALONE, NESOI</t>
  </si>
  <si>
    <t>STROMBOID CONCHS, NESOI</t>
  </si>
  <si>
    <t>MOLLUSCS, LIVE, FRESH OR CHILLED, NESOI</t>
  </si>
  <si>
    <t>OTHER MOLLUSCS, INCLUDING FLOURS, MEALS AND PELLETS, FIT FOR HUMAN CONSUMPTION, FROZEN</t>
  </si>
  <si>
    <t>MOLLUSCS, EXCLUDING FLOURS, MEALS AND PELLETS OF MOLLUSCS, FIT FOR HUMAN CONSUMPTION, NESOI</t>
  </si>
  <si>
    <t>SEA CUCUMBERS (STICHOPUS JAPONICUS, HOLOTHURIOIDEA), LIVE, FRESH OR CHILLED</t>
  </si>
  <si>
    <t>SEA CUCUMBERS, EXCLUDING FLOURS, MEALS &amp; PELLETS FIT FOR HUMAN CONSUMPTION, FROZEN</t>
  </si>
  <si>
    <t>SEA CUCUMBERS, EXCLUDING FLOURS, MEALS AND PELLETS FIT FOR HUMAN CONSUMPTION, NESOI</t>
  </si>
  <si>
    <t>SEA URCHINS (STRONGYLOCENTROTUS SPP., PARACENTROTUS LIVIDUS, LOXECHINUS ALBUS, ECHICHINUS ESCULENTUS), LIVE, FRESH OR CHILLED</t>
  </si>
  <si>
    <t>SEA URCHINS, EXCLUDING FLOURS, MEALS, PELLETS FIT FOR HUMAN CONSUMPTION, FROZEN</t>
  </si>
  <si>
    <t>JELLYFISH (RHOPILEMA SPP.), LIVE, FRESH, CHILLED, FROZEN, DRIED, SALTED OR IN BRINE</t>
  </si>
  <si>
    <t>AQUATIC INVERTEBRATES, LIVE, FRESH, CHILLED, FROZEN, DRIED, SALTED OR IN BRINE, NESOI; SMOKED; FLOURS, MEALS AND PELLETS FIT FOR HUMAN CONSUMPTION</t>
  </si>
  <si>
    <t>FLOURS, MEALS AND PELLETS OF FISH, FIT FOR HUMAN CONSUMPTION</t>
  </si>
  <si>
    <t>FLOURS, MEALS AND PELLETS OF CRUSTACEANS, MOLLUSCS AND OTHER AQUATIC INVERTEBRATES, FIT FOR HUMAN CONSUMPTION</t>
  </si>
  <si>
    <t>MILK AND CREAM, NOT CONCENTRATED NOR SWEETENED, OF A FAT CONTENT, BY WEIGHT, NOT EXCEEDING 1%</t>
  </si>
  <si>
    <t>MILK AND CREAM, NOT CONCENTRATED NOR SWEETENED, OF A FAT CONTENT, BY WEIGHT, EXCEEDING 1% BUT NOT EXCEEDING 6%</t>
  </si>
  <si>
    <t>MILK AND CREAM OF A FAT CONTENT, BY WEIGHT, EXCEEDING 6% BUT NOT EXCEEDING 10%, NOT CONCENTRATED NOR CONTAINING ADDED SUGAR OR OTHER SWEETENING MATTER</t>
  </si>
  <si>
    <t>MILK AND CREAM OF A FAT CONTENT, BY WEIGHT, EXCEEDING 10%, NOT CONCENTRATED NOR CONTAINING ADDED SUGAR OR OTHER SWEETENING MATTER</t>
  </si>
  <si>
    <t>MILK AND CREAM, CONCENTRATED, WHETHER OR NOT SWEETENED, IN POWDER, GRANULES OR OTHER SOLID FORMS, OF A FAT CONTENT, BY WEIGHT, NOT EXCEEDING 1.5%</t>
  </si>
  <si>
    <t>MILK AND CREAM, CONCENTRATED, NOT SWEETENED, IN POWDER, GRANULES OR OTHER SOLID FORMS, OF A FAT CONTENT, BY WEIGHT, EXCEEDING 1.5%</t>
  </si>
  <si>
    <t>MILK AND CREAM, CONCENTRATED, SWEETENED, IN POWDER, GRANULES OR OTHER SOLID FORMS, OF A FAT CONTENT, BY WEIGHT, EXCEEDING 1.5%</t>
  </si>
  <si>
    <t>MILK AND CREAM, CONCENTRATED, NOT SWEETENED, NESOI</t>
  </si>
  <si>
    <t>MILK AND CREAM, SWEETENED, WHETHER OR NOT CONCENTRATED, NESOI</t>
  </si>
  <si>
    <t>YOGURT</t>
  </si>
  <si>
    <t>BUTTERMILK, AND CURDLED, FERMENTED OR ACIDIFIED MILK OR CREAM, NESOI, WHETHER OR NOT CONCENTRATED, SWEETENED OR CONTAINING ADDED FRUIT, NUTS OR COCOA</t>
  </si>
  <si>
    <t>WHEY AND MODIFIED WHEY, WHETHER OR NOT CONCENTRATED OR CONTAINING ADDED SWEETENERS</t>
  </si>
  <si>
    <t>PRODUCTS CONSISTING OF NATURAL MILK CONSTITUENTS, WHETHER OR NOT SWEETENED, NESOI</t>
  </si>
  <si>
    <t>BUTTER</t>
  </si>
  <si>
    <t>DAIRY SPREADS</t>
  </si>
  <si>
    <t>FATS AND OILS DERIVED FROM MILK, N.E.S.O.I.</t>
  </si>
  <si>
    <t>CHEESE, (UNRIPENED OR UNCURED) FRESH (INCLUDING WHEY CHEESE), AND CURD</t>
  </si>
  <si>
    <t>CHEESE OF ALL KINDS, GRATED OR POWDERED</t>
  </si>
  <si>
    <t>CHEESE, PROCESSED, NOT GRATED OR POWDERED</t>
  </si>
  <si>
    <t>CHEESE, BLUE-VEINED, NESOI</t>
  </si>
  <si>
    <t>CHEESE, NESOI, INCLUDING CHEDDAR AND COLBY</t>
  </si>
  <si>
    <t>EGGS OF CHICKENS (FOWLS OF THE SPECIES GALLUS DOMESTICUS), FERTILIZED FOR INCUBATION</t>
  </si>
  <si>
    <t>EGGS OF BIRDS, FERTILIZED FOR INCUBATION, OTHER THAN CHICKENS' EGGS</t>
  </si>
  <si>
    <t>EGGS OF CHICKENS (FOWLS OF THE SPECIES GALLUS DOMESTICUS), FRESH, NOT FERTILIZED FOR INCUBATION</t>
  </si>
  <si>
    <t>EGGS OF BIRDS, FRESH, OTHER THAN CHICKENS' EGGS, NOT FERTILIZED FOR INCUBATION</t>
  </si>
  <si>
    <t>BIRDS' EGGS, IN SHELL, PRESERVED OR COOKED</t>
  </si>
  <si>
    <t>EGG YOLKS, DRIED, WHETHER OR NOT SWEETENED</t>
  </si>
  <si>
    <t>EGG YOLKS, FRESH, COOKED BY STEAMING OR BY BOILING IN WATER, MOLDED, FROZEN OR OTHERWISE PRESERVED EXCEPT DRIED, WHETHER OR NOT SWEETENED</t>
  </si>
  <si>
    <t>BIRDS' EGGS, NOT IN SHELL, DRIED, WHETHER OR NOT SWEETENED</t>
  </si>
  <si>
    <t>BIRDS' EGGS, NOT IN SHELL, FRESH, COOKED BY BOILING OR STEAMING IN WATER, MOLDED, FROZEN OR OTHERWISE PRESERVED EXCEPT DRIED, WHETHER OR NOT SWEETENED</t>
  </si>
  <si>
    <t>HONEY, NATURAL</t>
  </si>
  <si>
    <t>EDIBLE INSECTS, NONLIVING, WHOLE OR IN PARTS, FRESH, CHILLED, FROZEN, DRIED, SMOKED, SALTED OR IN BRINE, FLOURS AND MEALS FIT FOR HUMAN CONSUMPTION</t>
  </si>
  <si>
    <t>EDIBLE PRODUCTS OF ANIMAL ORIGIN, NOT ELSEWHERE SPECIFIED OR INCLUDED</t>
  </si>
  <si>
    <t>HUMAN HAIR, UNWORKED, WHETHER OR NOT WASHED OR SCOURED; WASTE OF HUMAN HAIR</t>
  </si>
  <si>
    <t>PIGS', HOGS' OR BOARS' BRISTLES AND HAIR AND WASTE THEREOF</t>
  </si>
  <si>
    <t>BADGER HAIR AND OTHER BRUSHMAKING HAIR AND WASTE THEREOF</t>
  </si>
  <si>
    <t>ANIMAL GUTS, BLADDERS AND STOMACHS (OTHER THAN FISH), WHOLE AND PIECES THEREOF, FRESH, CHILLED, FROZEN, SALTED, IN BRINE, DRIED OR SMOKED</t>
  </si>
  <si>
    <t>FEATHERS OF A KIND USED FOR STUFFING, AND DOWN, NOT FURTHER WORKED THAN CLEANED, DISINFECTED OR TREATED FOR PRESERVATION</t>
  </si>
  <si>
    <t>SKINS AND OTHER PARTS OF BIRDS, WITH THEIR FEATHERS OR DOWN; POWDER AND WASTE OF FEATHERS OR PARTS OF FEATHERS</t>
  </si>
  <si>
    <t>OSSEIN AND BONES TREATED WITH ACID</t>
  </si>
  <si>
    <t>POWDER AND WASTE OF BONES AND HORN-CORES, NESOI</t>
  </si>
  <si>
    <t>IVORY, UNWORKED OR SIMPLY PREPARED BUT NOT CUT TO SHAPE; IVORY POWDER AND WASTE</t>
  </si>
  <si>
    <t>TORTOISE-SHELL, WHALEBONE (AND ITS HAIR), HORNS, HOOVES, CLAWS, BEAKS ETC., UNWORKED OR SIMPLY PREPARED BUT NOT CUT TO SHAPE, POWDER AND WASTE THEREOF</t>
  </si>
  <si>
    <t>CORAL AND SIMILAR MATERIALS, MOLLUSCS, CRUSTACEANS, ECHINODERMS AND CUTTLEBONE SHELLS, UNWORKED OR SIMPLY PREPARED, NOT CUT TO SHAPE, POWDER AND WASTE</t>
  </si>
  <si>
    <t>AMBERGRIS, CASTOREUM, CIVET AND MUSK; CANTHARIDES; BILE; GLANDS AND OTHER ANIMAL PRODUCTS FOR USE IN PHARMACEUTICAL PRODUCTS, FRESH, FROZEN, ETC.</t>
  </si>
  <si>
    <t>BOVINE SEMEN</t>
  </si>
  <si>
    <t>PRODUCTS, INCLUDING DEAD ANIMALS, OF FISH OR CRUSTACEANS, MOLLUSCS OR OTHER AQUATIC INVERTEBRATES, UNFIT FOR HUMAN CONSUMPTION, NESOI</t>
  </si>
  <si>
    <t>ANIMAL PRODUCTS, NESOI; DEAD HORSES AND OTHER EQUINE ANIMALS, BOVINE ANIMALS, SHEEP, GOATS AND POULTRY, UNFIT FOR HUMAN CONSUMPTION, NESOI</t>
  </si>
  <si>
    <t>BULBS, TUBERS, TUBEROUS ROOTS, CORMS, CROWNS AND RHIZOMES, DORMANT</t>
  </si>
  <si>
    <t>BULBS, TUBERS, TUBEROUS ROOTS, CORMS, CROWNS AND RHIZOMES, IN GROWTH OR IN FLOWERS; CHICORY PLANTS AND ROOTS</t>
  </si>
  <si>
    <t>LIVE PLANT CUTTINGS AND SLIPS, UNROOTED</t>
  </si>
  <si>
    <t>EDIBLE FRUIT OR NUT TREES, SHRUBS AND BUSHES, GRAFTED OR NOT</t>
  </si>
  <si>
    <t>RHODODENDRONS AND AZALEAS, GRAFTED OR NOT</t>
  </si>
  <si>
    <t>ROSES, GRAFTED OR NOT</t>
  </si>
  <si>
    <t>LIVE PLANTS (INCLUDING THEIR ROOTS), CUTTING AND  SLIPS, N.E.S.O.I.; MUSHROOM SPAWN</t>
  </si>
  <si>
    <t>FRESH CUT ROSES AND BUDS</t>
  </si>
  <si>
    <t>FRESH CUT CARNATIONS AND BUDS</t>
  </si>
  <si>
    <t>FRESH CUT ORCHIDS AND BUDS</t>
  </si>
  <si>
    <t>FRESH CUT CHRYSANTHEMUMS AND BUDS</t>
  </si>
  <si>
    <t>LILIES (LILIUM SPP.), FRESH CUT AND FRESH BUDS OF A KIND SUITABLE FOR BOUQUETS OR FOR ORNAMENTAL PURPOSES</t>
  </si>
  <si>
    <t>FRESH CUT FLOWERS AND FLOWER BUDS OF A KIND SUITABLE FOR BOUQUETS OR FOR ORNAMENTAL PURPOSES, NES</t>
  </si>
  <si>
    <t>CUT FLOWERS AND FLOWER BUDS OF A KIND SUITABLE FOR BOUQUETS OR FOR ORNAMENTAL PURPOSES, DRIED, DYED, BLEACHED, IMPREGNATED OR OTHERWISE PREPARED</t>
  </si>
  <si>
    <t>FOLIAGE, BRANCHES ETC WITHOUT FLOWERS OR FLOWER BUDS, AND GRASSES, MOSSES AND LICHENS, FRESH, SUITABLE FOR BOUQUETS OR FOR ORNAMENTAL PURPOSES</t>
  </si>
  <si>
    <t>FOLIAGE, BRANCHES ETC W/O FLOWERS OR BUDS, AND GRASSES, MOSSES ETC, DRIED, DYED, BLEACHED, IMPREGNATED OR OTHERWISE PREPARED, FOR BOUQUETS/ORNAMENTAL</t>
  </si>
  <si>
    <t>POTATOES, SEED, FRESH OR CHILLED</t>
  </si>
  <si>
    <t>POTATOES, EXCEPT SEED, FRESH OR CHILLED, NESOI</t>
  </si>
  <si>
    <t>TOMATOES, FRESH OR CHILLED</t>
  </si>
  <si>
    <t>ONIONS AND SHALLOTS, FRESH OR CHILLED</t>
  </si>
  <si>
    <t>GARLIC, FRESH OR CHILLED</t>
  </si>
  <si>
    <t>LEEKS AND OTHER ALLIACEOUS VEGETABLES, FRESH OR CHILLED</t>
  </si>
  <si>
    <t>CAULIFLOWERS AND BROCCOLI (BRASSICA OLERACEA VAR BOTRYTIS), FRESH OR CHILLED</t>
  </si>
  <si>
    <t>BRUSSELS SPROUTS, FRESH OR CHILLED</t>
  </si>
  <si>
    <t>EDIBLE BRASSICAS (CABBAGES, KOHLRABI, KALE, ETC.), NESOI, FRESH OR CHILLED</t>
  </si>
  <si>
    <t>HEAD LETTUCE (CABBAGE LETTUCE), FRESH OR CHILLED</t>
  </si>
  <si>
    <t>LETTUCE (LACTUCA SATIVA), EXCEPT HEAD LETTUCE, FRESH OR CHILLED</t>
  </si>
  <si>
    <t>WITLOOF CHICORY (CICHORIUM INTYBUS VAR. FOLIOSUM), FRESH OR CHILLED</t>
  </si>
  <si>
    <t>CHICORY, EXCEPT WITLOOF, FRESH OR CHILLED</t>
  </si>
  <si>
    <t>CARROTS AND TURNIPS, FRESH OR CHILLED</t>
  </si>
  <si>
    <t>SALAD BEETS (SALAD BEETROOT), SALSIFY, CELERIAC, RADISHES AND EDIBLE ROOTS, NESOI, FRESH OR CHILLED</t>
  </si>
  <si>
    <t>CUCUMBERS AND GHERKINS, FRESH OR CHILLED</t>
  </si>
  <si>
    <t>PEAS (PISUM SATIVUM), FRESH OR CHILLED</t>
  </si>
  <si>
    <t>BEANS (VIGNA SPP., PHASEOLUS SPP.), FRESH OR CHILLED</t>
  </si>
  <si>
    <t>LEGUMINOUS VEGETABLES, NESOI, FRESH OR CHILLED</t>
  </si>
  <si>
    <t>ASPARAGUS, FRESH OR CHILLED</t>
  </si>
  <si>
    <t>EGGPLANTS (AUBERGINES), FRESH OR CHILLED</t>
  </si>
  <si>
    <t>CELERY OTHER THAN CELERIAC, FRESH OR CHILLED</t>
  </si>
  <si>
    <t>MUSHROOMS OF THE GENUS AGARICUS, FRESH OR CHILLED</t>
  </si>
  <si>
    <t>MUSHROOMS OF THE GENUS BOLETUS, FRESH OR CHILLED</t>
  </si>
  <si>
    <t>MUSHROOMS OF THE GENUS CANTHARELLUS, FRESH OR CHILLED</t>
  </si>
  <si>
    <t>SHIITAKE (LENTINUS EDODES), FRESH OR CHILLED</t>
  </si>
  <si>
    <t>MATSUTAKE (TRICHOLOMA MATSUTAKE, TRICHOLOMA MAGNIVELARE, TRICHOLOMA ANATOLICUM, TRICHOLOMA DULCIOLENS, TRICHOLOMA CALIGATUM), FRESH OR CHILLED</t>
  </si>
  <si>
    <t>TRUFFLES (TUBER SPP), FRESH OR CHILLED</t>
  </si>
  <si>
    <t>MUSHROOM, FRESH OR CHILLED, NESOI</t>
  </si>
  <si>
    <t>FRUITS OF THE GENUS CAPSICUM (PEPPERS) OR OF THE GENUS PIMENTA (E.G., ALLSPICE), FRESH OR CHILLED</t>
  </si>
  <si>
    <t>SPINACH, NEW ZEALAND SPINACH AND ORACHE SPINACH (GARDEN SPINACH), FRESH OR CHILLED</t>
  </si>
  <si>
    <t>GLOBE ARTICHOKES, FRESH OR CHILLED</t>
  </si>
  <si>
    <t>OLIVES, FRESH OR CHILLED</t>
  </si>
  <si>
    <t>PUMPKINS, SQUASH AND GOURDS (CUCURBITA SPP.), FRESH OR CHILLED</t>
  </si>
  <si>
    <t>VEGETABLES, FRESH OR CHILLED, NESOI</t>
  </si>
  <si>
    <t>POTATOES, UNCOOKED OR COOKED BY STEAMING OR BOILING IN WATER, FROZEN</t>
  </si>
  <si>
    <t>PEAS (PISUM SATIVUM), UNCOOKED OR COOKED BY STEAMING OR BOILING IN WATER, FROZEN</t>
  </si>
  <si>
    <t>BEANS (VIGNA SPP., PHASEOLUS SPP.), UNCOOKED OR COOKED BY STEAMING OR BOILING IN WATER, FROZEN</t>
  </si>
  <si>
    <t>LEGUMINOUS VEGETABLES, NESOI, UNCOOKED OR COOKED BY STEAMING OR BOILING IN WATER, FROZEN</t>
  </si>
  <si>
    <t>SPINACH, NEW ZEALAND SPINACH AND ORACHE SPINACH (GARDEN SPINACH), UNCOOKED OR COOKED BY STEAMING OR BOILING IN WATER, FROZEN</t>
  </si>
  <si>
    <t>SWEET CORN, UNCOOKED OR COOKED BY STEAMING OR BOILING IN WATER, FROZEN</t>
  </si>
  <si>
    <t>VEGETABLES, NESOI, UNCOOKED OR COOKED BY STEAMING OR BOILING IN WATER, FROZEN</t>
  </si>
  <si>
    <t>MIXTURES OF VEGETABLES, UNCOOKED OR COOKED BY STEAMING OR BOILING IN WATER, FROZEN</t>
  </si>
  <si>
    <t>OLIVES, PROVISIONALLY PRESERVED, BUT UNSUITABLE IN THAT STATE FOR IMMEDIATE CONSUMPTION</t>
  </si>
  <si>
    <t>CUCUMBERS INCLUDING GHERKINS, PROVISIONALLY PRESERVED, BUT UNSUITABLE IN THAT STATE FOR IMMEDIATE CONSUMPTION</t>
  </si>
  <si>
    <t>MUSHROOMS &amp; TRUFFLES, PROVISIONALY PRESERVED, BUT UNSUITABLE IN THAT STATE FOR IMMEDIATE CONSUMPTION, NESOI</t>
  </si>
  <si>
    <t>VEGETABLES, NESOI, AND MIXTURES OF VEGETABLES, PROVISIONALLY PRESERVED, BUT UNSUITABLE IN THAT STATE FOR IMMEDIATE CONSUMPTION</t>
  </si>
  <si>
    <t>ONIONS, DRIED (POWDER, ETC.), BUT NOT FURTHER PREPARED</t>
  </si>
  <si>
    <t>DRIED MUSHROOMS OF THE GENUS AGARICUS, WHOLE, CUT, SLICED, BROKEN OR IN POWDER, BUT NOT FURTHER PREPARED</t>
  </si>
  <si>
    <t>WOOD EARS (AURICULARIA SPP.), DRIED, WHOLE, CUT, SLICED, BROKEN OR IN POWDER, BUT NOT FURTHER PREPARED</t>
  </si>
  <si>
    <t>JELLY FUNGI (TREMELLA SPP.), DRIED, WHOLE, CUT, SLICED, BROKEN OR IN POWDER, BUT NOT FURTHER PREPARED</t>
  </si>
  <si>
    <t>DRIED SHIITAKE (LENTINUS EDODES), WHOLE, CUT, SLICED, BROKEN OR IN POWDER, BUT NOT FURTHER PREPARED</t>
  </si>
  <si>
    <t>MUSHROOMS &amp; TRUFFLES, DRIED, WHOLE, CUT, SLICED, BROKEN OR IN POWDER, BUT NOT FURTHER PREPARED, NESOI</t>
  </si>
  <si>
    <t>VEGETABLES, NESOI, DRIED AND VEGETABLE MIXTURES, DRIED (WHOLE, CUT, SLICED, ETC.), BUT NOT FURTHER PREPARED</t>
  </si>
  <si>
    <t>PEAS (PISUM SATIVUM), DRIED SHELLED, INCLUDING SEED</t>
  </si>
  <si>
    <t>CHICKPEAS (GARBANZOS), DRIED SHELLED, INCLUDING SEED</t>
  </si>
  <si>
    <t>BEANS OF THE SPECIES VIGNA MUNGO (L.) HEPPER OR VIGNA RADIATA (L.) WILCZEK, DRIED SHELLED, INCLUDING SEED</t>
  </si>
  <si>
    <t>SMALL RED (ADZUKI) BEANS (PHASEOLUS OR VIGNA ANGULARIS), DRIED SHELLED, INCLUDING SEED</t>
  </si>
  <si>
    <t>KIDNEY BEANS, INCLUDING WHITE PEA BEANS (PHASEOLUS VULGARIS), DRIED SHELLED, INCLUDING SEED</t>
  </si>
  <si>
    <t>BAMBARA BEANS (VIGNA SUBTERRANEA OR VOANDZEIA SUBTERRANEA), DRIED, SHELLED</t>
  </si>
  <si>
    <t>COWPEAS (VIGNA UNGUICULATA), DRIED, SHELLED</t>
  </si>
  <si>
    <t>BEANS NESOI (BLACK, LIMA, PINTO, COWPEAS, ETC.), DRIED SHELLED, INCLUDING SEED</t>
  </si>
  <si>
    <t>LENTILS, DRIED SHELLED, INCLUDING SEED</t>
  </si>
  <si>
    <t>BROAD BEANS (VICIA FABA VAR. MAJOR) AND HORSE BEANS (VICIA FABA VAR. EQUINA AND VICIA FABA VAR. MINOR), DRIED SHELLED, INCLUDING SEED</t>
  </si>
  <si>
    <t>PIGEON PEAS (CAJANUS CAJAN), DRIED, SHELLED</t>
  </si>
  <si>
    <t>LEGUMINOUS VEGETABLES, NESOI, DRIED SHELLED, INCLUDING SEED</t>
  </si>
  <si>
    <t>CASSAVA (MANIOC) FRESH OR DRIED, WHETHER OR NOT SLICED OR IN THE FORM OF PELLETS</t>
  </si>
  <si>
    <t>SWEET POTATOES, FRESH OR DRIED, WHETHER OR NOT SLICED OR IN THE FORM OF PELLETS</t>
  </si>
  <si>
    <t>YAMS (DIOSCOREA SPP.), FRESH, CHILLED, FROZEN OR DRIED</t>
  </si>
  <si>
    <t>TARO (COLOCASIA SPP.), FRESH, CHILLED, FROZEN OR DRIED</t>
  </si>
  <si>
    <t>YAUTIA (XANTHOSOMA SPP.), FRESH, CHILLED, FROZEN OR DRIED</t>
  </si>
  <si>
    <t>ROOTS AND TUBERS WITH HIGH STARCH OR INULIN CONTENT, NESOI, FRESH OR DRIED, WHETHER OR NOT SLICED OR IN THE FORM OF PELLETS; SAGO PITCH</t>
  </si>
  <si>
    <t>COCONUTS, DESSICATED</t>
  </si>
  <si>
    <t>COCONUTS, IN THE INNER SHELL (ENDOCARP), FRESH OR DRIED</t>
  </si>
  <si>
    <t>COCONUTS, OTHER THAN DESSICATED</t>
  </si>
  <si>
    <t>BRAZIL NUTS, FRESH OR DRIED, IN SHELL</t>
  </si>
  <si>
    <t>BRAZIL NUTS, FRESH OR DRIED, SHELLED</t>
  </si>
  <si>
    <t>CASHEW NUTS, FRESH OR DRIED, IN SHELL</t>
  </si>
  <si>
    <t>CASHEW NUTS, FRESH OR DRIED, SHELLED</t>
  </si>
  <si>
    <t>ALMONDS, FRESH OR DRIED, IN SHELL</t>
  </si>
  <si>
    <t>ALMONDS, FRESH OR DRIED, SHELLED</t>
  </si>
  <si>
    <t>HAZELNUTS OR FILBERTS (CORYLUS SPP.) FRESH OR DRIED, IN SHELL</t>
  </si>
  <si>
    <t>HAZELNUTS OR FILBERTS (CORYLUS SPP.) FRESH OR DRIED, SHELLED</t>
  </si>
  <si>
    <t>WALNUTS, FRESH OR DRIED, IN SHELL</t>
  </si>
  <si>
    <t>WALNUTS, FRESH OR DRIED, SHELLED</t>
  </si>
  <si>
    <t>CHESTNUTS (CASTANEA SPP.), IN SHELL, FRESH OR DRIED</t>
  </si>
  <si>
    <t>CHESTNUTS (CASTANEA SPP.), SHELLED, FRESH OR DRIED</t>
  </si>
  <si>
    <t>PISTACHIOS, IN SHELL, FRESH OR DRIED</t>
  </si>
  <si>
    <t>PISTACHIOS, SHELLED, FRESH OR DRIED</t>
  </si>
  <si>
    <t>MACADAMIA NUTS, IN SHELL, FRESH OR DRIED</t>
  </si>
  <si>
    <t>MACADAMIA NUTS, SHELLED, FRESH OR DRIED</t>
  </si>
  <si>
    <t>KOLA NUTS (COLA SPP.), FRESH OR DRIED</t>
  </si>
  <si>
    <t>ARECA NUTS, FRESH OR DRIED</t>
  </si>
  <si>
    <t>PINE NUTS, IN SHELL, FRESH OR DRIED</t>
  </si>
  <si>
    <t>PINE NUTS, SHELLED, FRESH OR DRIED</t>
  </si>
  <si>
    <t>NUTS, FRESH OR DRIED, WHETHER OR NOT SHELLED OR PEELED, NESOI</t>
  </si>
  <si>
    <t>PLANTAINS, FRESH OR DRIED</t>
  </si>
  <si>
    <t>BANANAS, FRESH OR DRIED, OTHER THAN PLANTAINS</t>
  </si>
  <si>
    <t>DATES, FRESH OR DRIED</t>
  </si>
  <si>
    <t>FIGS, FRESH OR DRIED</t>
  </si>
  <si>
    <t>PINEAPPLES, FRESH OR DRIED</t>
  </si>
  <si>
    <t>AVOCADOS, FRESH OR DRIED</t>
  </si>
  <si>
    <t>GUAVAS, MANGOES AND MANGOSTEENS, FRESH OR DRIED</t>
  </si>
  <si>
    <t>ORANGES, FRESH</t>
  </si>
  <si>
    <t>MANDARINS (INCLUDING TANGERINES AND SATSUMAS), FRESH OR DRIED</t>
  </si>
  <si>
    <t>CLEMENTINES, FRESH OR DRIED</t>
  </si>
  <si>
    <t>WILKINGS AND SIMILAR CITRUS HYBRIDS, FRESH OR DRIED</t>
  </si>
  <si>
    <t>GRAPEFRUIT AND POMELOS, FRESH OR DRIED</t>
  </si>
  <si>
    <t>LEMONS AND LIMES, FRESH OR DRIED</t>
  </si>
  <si>
    <t>CITRUS FRUIT, INCLUDING KUMQUATS, CITRONS AND BERGAMOTS, NESOI, FRESH OR DRIED</t>
  </si>
  <si>
    <t>GRAPES, FRESH</t>
  </si>
  <si>
    <t>GRAPES, DRIED (INCLUDING RAISINS)</t>
  </si>
  <si>
    <t>WATERMELONS, FRESH</t>
  </si>
  <si>
    <t>MELONS (EXCEPT WATERMELONS) AND PAPAYAS (PAPAWS), FRESH</t>
  </si>
  <si>
    <t>PAPAYAS (PAPAWS), FRESH</t>
  </si>
  <si>
    <t>APPLES, FRESH</t>
  </si>
  <si>
    <t>PEARS, FRESH</t>
  </si>
  <si>
    <t>QUINCES, FRESH</t>
  </si>
  <si>
    <t>APRICOTS, FRESH</t>
  </si>
  <si>
    <t>SOUR CHERRIES (PRUNUS CERASUS), FRESH</t>
  </si>
  <si>
    <t>CHERRIES, FRESH, OTHER THAN SOUR</t>
  </si>
  <si>
    <t>PEACHES, INCLUDING NECTARINES, FRESH</t>
  </si>
  <si>
    <t>PLUMS, PRUNE PLUMS AND SLOES, FRESH</t>
  </si>
  <si>
    <t>STRAWBERRIES, FRESH</t>
  </si>
  <si>
    <t>RASPBERRIES, BLACKBERRIES, MULBERRIES AND LOGANBERRIES, FRESH</t>
  </si>
  <si>
    <t>CURRANTS, BLACK, WHITE OR RED, AND GOOSEBERRIES (OTHER THAN KIWI FRUIT), FRESH</t>
  </si>
  <si>
    <t>CRANBERRIES, BLUEBERRIES AND OTHER FRUITS OF THE GENUS VACCINIUM, FRESH</t>
  </si>
  <si>
    <t>KIWI FRUIT (CHINESE GOOSEBERRIES (ACTINIDIA CHINENSIS PLANCH)), FRESH</t>
  </si>
  <si>
    <t>DURIANS, FRESH</t>
  </si>
  <si>
    <t>PERSIMMONS, FRESH</t>
  </si>
  <si>
    <t>FRUIT, NESOI, FRESH</t>
  </si>
  <si>
    <t>STRAWBERRIES, UNCOOKED OR COOKED BY STEAMING OR BOILING IN WATER, WHETHER OR NOT SWEETENED, FROZEN</t>
  </si>
  <si>
    <t>RASPBERRIES, BLACKBERRIES, MULBERRIES, LOGANBERRIES, CURRENTS AND GOOSEBERRIES (NO KIWI FRUIT), UNCOOKED OR COOKED BY STEAM OR BOILING WATER, FROZEN</t>
  </si>
  <si>
    <t>FRUIT, NESOI, AND NUTS, UNCOOKED OR COOKED BY STEAMING OR BOILING IN WATER, WHETHER OR NOT CONTAINING ADDED SWEETENING, FROZEN</t>
  </si>
  <si>
    <t>CHERRIES, PROVISIONALLY PRESERVED, BUT UNSUITABLE IN THAT STATE FOR IMMEDIATE CONSUMPTION</t>
  </si>
  <si>
    <t>FRUIT, NESOI AND NUTS, PROVISIONALLY PRESERVED, BUT UNSUITABLE IN THAT STATE FOR IMMEDIATE CONSUMPTION</t>
  </si>
  <si>
    <t>APRICOTS, DRIED</t>
  </si>
  <si>
    <t>PRUNES, DRIED</t>
  </si>
  <si>
    <t>APPLES, DRIED</t>
  </si>
  <si>
    <t>FRUIT, DRIED, NESOI, OTHER THAN THAT OF HEADINGS 0801 TO 0806</t>
  </si>
  <si>
    <t>MIXTURES OF NUTS OR DRIED FRUITS OF CHAPTER 8, INCLUDING MIXTURES OF DRIED FRUITS AND NUTS</t>
  </si>
  <si>
    <t>PEEL OF CITRUS FRUIT OR MELONS (INCLUDING WATERMELONS), FRESH, FROZEN, DRIED OR PROVISIONALLY PRESERVED</t>
  </si>
  <si>
    <t>COFFEE, NOT ROASTED, NOT DECAFFEINATED</t>
  </si>
  <si>
    <t>COFFEE, NOT ROASTED, DECAFFEINATED</t>
  </si>
  <si>
    <t>COFFEE, ROASTED, NOT DECAFFEINATED</t>
  </si>
  <si>
    <t>COFFEE, ROASTED, DECAFFEINATED</t>
  </si>
  <si>
    <t>COFFEE SUBSTITUTES CONTAINING COFFEE; COFFEE HUSKS AND SKINS</t>
  </si>
  <si>
    <t>GREEN TEA (NOT FERMENTED) IN IMMEDIATE PACKINGS OF A CONTENT NOT EXCEEDING 3 KG (6.61 LB.)</t>
  </si>
  <si>
    <t>GREEN TEA (NOT FERMENTED) NESOI</t>
  </si>
  <si>
    <t>BLACK TEA (FERMENTED) AND PARTLY FERMENTED TEA, IN IMMEDIATE PACKINGS OF A CONTENT NOT EXCEEDING 3 KG (6.61 LB.)</t>
  </si>
  <si>
    <t>BLACK TEA (FERMENTED) AND OTHER PARTLY FERMENTED TEA, NESOI</t>
  </si>
  <si>
    <t>MATE</t>
  </si>
  <si>
    <t>PEPPER OF THE GENUS PIPER (BLACK AND WHITE), NEITHER CRUSHED NOR GROUND</t>
  </si>
  <si>
    <t>PEPPER OF THE GENUS PIPER (BLACK AND WHITE), CRUSHED OR GROUND</t>
  </si>
  <si>
    <t>GENUS CAPSICUM (PEPPERS) OR GENUS PIMENTA (E.G., ALLSPICE), DRIED, NEITHER CRUSHED NOR GROUND</t>
  </si>
  <si>
    <t>GENUS CAPSICUM (PEPPERS) OR GENUS PIMENTA (E.G., ALLSPICE), CRUSHED OR GROUND</t>
  </si>
  <si>
    <t>VANILLA, NEITHER CRUSHED NOR GROUND</t>
  </si>
  <si>
    <t>VANILLA, CRUSHED OR GROUND</t>
  </si>
  <si>
    <t>CINNAMON (CINNAMOMUM ZEYLANICUM BLUME), NEITHER CRUSHED NOR GROUND</t>
  </si>
  <si>
    <t>CINNAMON-TREE FLOWERS, NEITHER CRUSHED NOR GROUND</t>
  </si>
  <si>
    <t>CINNAMON AND CINNAMON-TREE FLOWERS, CRUSHED OR GROUND</t>
  </si>
  <si>
    <t>CLOVES (WHOLE FRUIT, CLOVES AND STEMS), NEITHER CRUSHED NOR GROUND</t>
  </si>
  <si>
    <t>CLOVES (WHOLE FRUIT, CLOVES AND STEMS), CRUSHED OR GROUND</t>
  </si>
  <si>
    <t>NUTMEG, NEITHER CRUSHED NOR GROUND</t>
  </si>
  <si>
    <t>NUTMEG, CRUSHED OR GROUND</t>
  </si>
  <si>
    <t>MACE, NEITHER CRUSHED NOR GROUND</t>
  </si>
  <si>
    <t>MACE, CRUSHED OR GROUND</t>
  </si>
  <si>
    <t>CARDAMOMS, NEITHER CRUSHED NOR GROUND</t>
  </si>
  <si>
    <t>CARDAMOMS, CRUSHED OR GROUND</t>
  </si>
  <si>
    <t>CORIANDER SEEDS, NEITHER CRUSHED NOR GROUND</t>
  </si>
  <si>
    <t>CORIANDER SEEDS, CRUSHED OR GROUND</t>
  </si>
  <si>
    <t>CUMIN SEEDS, NEITHER CRUSHED NOR GROUND</t>
  </si>
  <si>
    <t>CUMIN SEEDS, CRUSHED OR GROUND</t>
  </si>
  <si>
    <t>ANISE, BADIAN, CARAWAY OR FENNEL SEEDS; JUNIPER BERRIES, NEITHER CRUSHED NOR GROUND</t>
  </si>
  <si>
    <t>ANISE, BADIAN, CARAWAY OR FENNEL SEEDS; JUNIPER BERRIES, CRUSHED OR GROUND</t>
  </si>
  <si>
    <t>GINGER, NEITHER CRUSHED NOR GROUND</t>
  </si>
  <si>
    <t>GINGER, CRUSHED OR GROUND</t>
  </si>
  <si>
    <t>SAFFRON</t>
  </si>
  <si>
    <t>TUMERIC (CURCUMA)</t>
  </si>
  <si>
    <t>MIXTURES OF TWO OR MORE SPICES PROVIDED FOR SEPARATELY IN DIFFERENT HEADINGS OF THIS CHAPTER</t>
  </si>
  <si>
    <t>SPICES, NESOI</t>
  </si>
  <si>
    <t>DURUM WHEAT SEED</t>
  </si>
  <si>
    <t>DURUM WHEAT, OTHER THAN SEED</t>
  </si>
  <si>
    <t>WHEAT AND MESLIN SEED, NOT DURUM WHEAT SEED</t>
  </si>
  <si>
    <t>WHEAT AND MESLIN, NOT DURUM WHEAT, OTHER THAN SEED</t>
  </si>
  <si>
    <t>RYE SEED</t>
  </si>
  <si>
    <t>RYE, OTHER THAN SEED</t>
  </si>
  <si>
    <t>BARLEY SEED</t>
  </si>
  <si>
    <t>BARLEY, OTHER THAN SEED</t>
  </si>
  <si>
    <t>OATS SEED</t>
  </si>
  <si>
    <t>OATS, OTHER THAN SEED</t>
  </si>
  <si>
    <t>CORN (MAIZE) SEED, CERTIFIED, EXCLUDING SWEET CORN</t>
  </si>
  <si>
    <t>CORN (MAIZE), OTHER THAN SEED CORN</t>
  </si>
  <si>
    <t>RICE IN THE HUSK (PADDY OR ROUGH)</t>
  </si>
  <si>
    <t>RICE, HUSKED (BROWN)</t>
  </si>
  <si>
    <t>RICE, SEMI-MILLED OR WHOLLY MILLED, WHETHER OR NOT POLISHED OR GLAZED</t>
  </si>
  <si>
    <t>RICE, BROKEN</t>
  </si>
  <si>
    <t>GRAIN SORGHUM SEED</t>
  </si>
  <si>
    <t>GRAIN SORGHUM, OTHER THAN SEED</t>
  </si>
  <si>
    <t>BUCKWHEAT</t>
  </si>
  <si>
    <t>MILLET SEED</t>
  </si>
  <si>
    <t>MILLET, OTHER THAN SEED</t>
  </si>
  <si>
    <t>CANARY SEEDS</t>
  </si>
  <si>
    <t>FONIO (DIGITARIA SPP.)</t>
  </si>
  <si>
    <t>QUINOA (CHENOPODIUM QUINOA)</t>
  </si>
  <si>
    <t>TRITICALE</t>
  </si>
  <si>
    <t>CEREALS NESOI, INCLUDING WILD RICE</t>
  </si>
  <si>
    <t>WHEAT OR MESLIN FLOUR</t>
  </si>
  <si>
    <t>CORN (MAIZE) FLOUR</t>
  </si>
  <si>
    <t>CEREAL FLOURS OTHER, NESOI</t>
  </si>
  <si>
    <t>GROATS AND MEAL OF WHEAT</t>
  </si>
  <si>
    <t>GROATS AND MEAL OF CORN (MAIZE)</t>
  </si>
  <si>
    <t>GROATS AND MEAL OF CEREAL, NESOI</t>
  </si>
  <si>
    <t>PELLETS OF WHEAT AND OF OTHER CEREALS</t>
  </si>
  <si>
    <t>GRAINS, ROLLED OR FLAKED, OF OATS</t>
  </si>
  <si>
    <t>GRAINS, ROLLED OR FLAKED, OF CEREALS, NESOI</t>
  </si>
  <si>
    <t>GRAINS, WORKED (FOR EXAMPLE, HULLED, PEARLED, SLICED OR KIBBLED), OF OATS</t>
  </si>
  <si>
    <t>GRAINS, WORKED (FOR EXAMPLE, HULLED, PEARLED, SLICED OR KIBBLED), OF CORN (MAIZE)</t>
  </si>
  <si>
    <t>GRAINS, WORKED (FOR EXAMPLE, HULLED, PEARLED, SLICED OR KIBBLED), OF CEREALS, NESOI</t>
  </si>
  <si>
    <t>GERM OF CEREALS, WHOLE, ROLLED, FLAKED OR GROUND</t>
  </si>
  <si>
    <t>FLOUR AND MEAL OF POTATOES</t>
  </si>
  <si>
    <t>FLAKES, GRANULES AND PELLETS OF POTATOES</t>
  </si>
  <si>
    <t>FLOUR AND MEAL OF THE DRIED LEGUMINOUS VEGETABLES OF HEADING 0713</t>
  </si>
  <si>
    <t>FLOUR AND MEAL OF SAGO, ROOTS OR TUBERS OF HEADING 0714</t>
  </si>
  <si>
    <t>FLOUR, MEAL AND POWDER OF THE PRODUCTS OF CHAPTER 8</t>
  </si>
  <si>
    <t>MALT, NOT ROASTED</t>
  </si>
  <si>
    <t>MALT, ROASTED</t>
  </si>
  <si>
    <t>STARCH, WHEAT</t>
  </si>
  <si>
    <t>STARCH, CORN (MAIZE)</t>
  </si>
  <si>
    <t>STARCH, POTATO</t>
  </si>
  <si>
    <t>STARCH, CASSAVA (MANIOC)</t>
  </si>
  <si>
    <t>STARCHES, NESOI</t>
  </si>
  <si>
    <t>INULIN</t>
  </si>
  <si>
    <t>WHEAT GLUTEN, WHETHER OR NOT DRIED</t>
  </si>
  <si>
    <t>SOYBEAN SEED</t>
  </si>
  <si>
    <t>SOYBEANS, OTHER THAN SEED</t>
  </si>
  <si>
    <t>PEANUT SEED</t>
  </si>
  <si>
    <t>PEANUTS, IN SHELL, OTHER THAN SEED</t>
  </si>
  <si>
    <t>PEANUTS, SHELLED, WHETHER OR NOT BROKEN OTHER THAN SEED</t>
  </si>
  <si>
    <t>COPRA</t>
  </si>
  <si>
    <t>FLAXSEED (LINSEED), WHETHER OR NOT BROKEN</t>
  </si>
  <si>
    <t>LOW ERUCIC ACID RAPE OR COLZA SEED, WHETHER OF NOT BROKEN</t>
  </si>
  <si>
    <t>RAPE OR COLZA SEED, WHETHER OR NOT BROKEN, NESOI</t>
  </si>
  <si>
    <t>SUNFLOWER SEEDS, WHETHER OR NOT BROKEN</t>
  </si>
  <si>
    <t>PALM NUTS AND KERNELS</t>
  </si>
  <si>
    <t>COTTON SEEDS, OF A KIND USED FOR SOWING</t>
  </si>
  <si>
    <t>COTTON SEEDS, OTHER THAN OF A KIND USED FOR SOWING</t>
  </si>
  <si>
    <t>CASTOR OIL SEEDS</t>
  </si>
  <si>
    <t>SESAME SEEDS</t>
  </si>
  <si>
    <t>MUSTARD SEEDS</t>
  </si>
  <si>
    <t>SAFFLOWER (CARTHAMUS TINCTORIUS) SEEDS</t>
  </si>
  <si>
    <t>MELON SEEDS</t>
  </si>
  <si>
    <t>POPPY SEEDS, WHETHER OR NOT BROKEN</t>
  </si>
  <si>
    <t>OIL SEEDS AND OLEAGINOUS FRUITS, WHETHER OR NOT BROKEN, NESOI</t>
  </si>
  <si>
    <t>FLOURS AND MEALS OF SOYBEANS</t>
  </si>
  <si>
    <t>FLOURS AND MEALS OF OIL SEEDS OR OLEAGINOUS FRUITS (OTHER THAN MUSTARD AND SOYBEAN), NESOI</t>
  </si>
  <si>
    <t>SUGAR BEET SEEDS OF A KIND USED FOR SOWING</t>
  </si>
  <si>
    <t>ALFALFA (LUCERNE) SEEDS OF A KIND USED FOR SOWING</t>
  </si>
  <si>
    <t>CLOVER (TRIFOLIUM SPP.) SEEDS OF A KIND USED FOR SOWING</t>
  </si>
  <si>
    <t>FESCUE SEEDS OF A KIND USED FOR SOWING</t>
  </si>
  <si>
    <t>KENTUCKY BLUE GRASS (POA PRATENSIS L.) SEEDS OF A KIND USED FOR SOWING</t>
  </si>
  <si>
    <t>RYE GRASS (LOLIUM MULTIFLORUM LAM., LOLIUM PERENNE L.) SEEDS OF A KIND USED FOR SOWING</t>
  </si>
  <si>
    <t>SEEDS OF FORAGE PLANTS FOR SOWING, NESOI</t>
  </si>
  <si>
    <t>SEEDS OF HERBACEOUS PLANTS CULTIVATED PRINCIPALLY FOR THEIR FLOWERS, FOR SOWING</t>
  </si>
  <si>
    <t>VEGETABLE SEEDS FOR SOWING</t>
  </si>
  <si>
    <t>SEEDS, FRUIT AND SPORES, OF A KIND USED FOR SOWING, NESOI</t>
  </si>
  <si>
    <t>HOP CONES, NEITHER GROUND NOR POWDERED NOR IN THE FORM OF PELLETS, FRESH OR DRIED</t>
  </si>
  <si>
    <t>HOP CONES, GROUND, POWDERED OR IN THE FORM OF PELLETS; LUPULIN</t>
  </si>
  <si>
    <t>GINSENG ROOTS, FRESH OR DRIED, WHETHER OR NOT CUT, CRUSHED OR POWDERED</t>
  </si>
  <si>
    <t>COCA LEAF, FRESH OR DRIED, WHETHER OR NOT CUT, CRUSHED OR POWDERED</t>
  </si>
  <si>
    <t>EPHEDRA, FRESH, DREID, CHILLED, FROZEN, WHETHER OR NOT CUT, CRUSHED OR POWDERED</t>
  </si>
  <si>
    <t>PLANTS AND PARTS OF PLANTS (INCLUDING SEEDS AND FRUITS), USED PRIMARILY IN PERFUMERY, PHARMACY OR FOR INSECTICIDES, ETC., FRESH OR DRIED, ETC., NESOI</t>
  </si>
  <si>
    <t>SEAWEEDS AND OTHER ALGAE, FIT FOR HUMAN CONSUMPTION</t>
  </si>
  <si>
    <t>SEAWEEDS AND OTHER ALGAE, NOT FIT FOR HUMAN CONSUMPTION</t>
  </si>
  <si>
    <t>SUGAR BEET, FRESH OR DRIED, WHETHER OR NOT GROUND</t>
  </si>
  <si>
    <t>CAROB (LOCUST BEANS)</t>
  </si>
  <si>
    <t>SUGAR CANE</t>
  </si>
  <si>
    <t>CHICORY ROOTS</t>
  </si>
  <si>
    <t>VEGETABLE PRODUCTS (INCLUDING UNROASTED CHICORY ROOTS OF THE VARIETY CICHORIUM INTYBUS SATIVUM) OF A KIND USED PRIMARILY FOR HUMAN CONSUMPTION, NESOI</t>
  </si>
  <si>
    <t>CEREAL STRAW AND HUSKS, UNPREPARED, WHETHER OR NOT CHOPPED, GROUND, PRESSED OR IN THE FORM OF PELLETS</t>
  </si>
  <si>
    <t>ALFALFA (LUCERNE) MEAL AND PELLETS</t>
  </si>
  <si>
    <t>FORAGE PRODUCTS, NESOI, INCLUDING RUTABAGAS (SWEDES), MANGOLDS, FODDER ROOTS, HAY, CLOVER, FORAGE KALE, VETCHES ETC., WHETHER OR NOT IN PELLET FORM</t>
  </si>
  <si>
    <t>GUM ARABIC</t>
  </si>
  <si>
    <t>NATURAL GUMS, GUM RESINS, RESINS AND BALSAMS, NESOI</t>
  </si>
  <si>
    <t>VEGETABLE SAPS AND EXTRACTS, OPIUM</t>
  </si>
  <si>
    <t>VEGETABLE SAPS AND EXTRACTS OF LICORICE</t>
  </si>
  <si>
    <t>VEGETABLE SAPS AND EXTRACTS OF HOPS</t>
  </si>
  <si>
    <t>VEGETABLE SAPS AND EXTRACTS, NESOI</t>
  </si>
  <si>
    <t>PECTIC SUBSTANCES, PECTINATES AND PECTATES</t>
  </si>
  <si>
    <t>AGAR-AGAR</t>
  </si>
  <si>
    <t>MUCILAGES AND THICKENERS, WHETHER OR NOT MODIFIED, DERIVED FROM LOCUST BEANS, LOCUST BEAN SEEDS OR GUAR SEEDS</t>
  </si>
  <si>
    <t>MUCILAGES AND THICKENERS, WHETHER OR NOT MODIFIED, DERIVED FROM VEGETABLE PRODUCTS, NESOI</t>
  </si>
  <si>
    <t>BAMBOOS USED PRIMARILY FOR PLAITING</t>
  </si>
  <si>
    <t>RATTANS USED PRIMARILY FOR PLAITING</t>
  </si>
  <si>
    <t>VEGETABLE MATERIALS USED PRIMARILY FOR PLAITING, EXCEPT BAMBOOS OR RATTANS</t>
  </si>
  <si>
    <t>COTTON LINTERS</t>
  </si>
  <si>
    <t>VEGETABLE PRODUCTS NESOI</t>
  </si>
  <si>
    <t>LARD, OTHER THAN THAT OF HEADING 1503</t>
  </si>
  <si>
    <t>PIG FAT, OTHER THAN LARD, NOT INCLUDING THAT OF HEADING 0209 OR 1503</t>
  </si>
  <si>
    <t>POULTRY FAT, OTHER THAN THAT OF HEADING 0209</t>
  </si>
  <si>
    <t>TALLOW OF BOVINE ANIMALS, SHEEP OR GOATS, OTHER THAN OF HEADING 1503</t>
  </si>
  <si>
    <t>FATS OF BOVINE ANIMALS, SHEEP OR GOATS, OTHER THAN TALLOW OR FATS OF HEADING 1503</t>
  </si>
  <si>
    <t>FISH-LIVER OILS AND THEIR FRACTIONS, WHETHER OR NOT REFINED, BUT NOT CHEMICALLY MODIFIED</t>
  </si>
  <si>
    <t>FISH FATS AND OILS AND THEIR FRACTIONS (OTHER THAN LIVER OILS), WHETHER OR NOT REFINED, BUT NOT CHEMICALLY MODIFIED</t>
  </si>
  <si>
    <t>FATS AND OILS AND THEIR FRACTIONS OF MARINE MAMMALS, WHETHER OR NOT REFINED BUT NOT CHEMICALLY MODIFIED</t>
  </si>
  <si>
    <t>WOOL GREASE AND FATTY SUBSTANCES DERIVED THEREFROM (INCLUDING LANOLIN)</t>
  </si>
  <si>
    <t>ANIMAL FATS AND OILS AND THEIR FRACTIONS, NESOI, WHETHER OR NOT REFINED, BUT NOT CHEMICALLY MODIFIED</t>
  </si>
  <si>
    <t>SOYBEAN OIL AND ITS FRACTIONS, CRUDE, WHETHER OR NOT DEGUMMED</t>
  </si>
  <si>
    <t>SOYBEAN OIL, AND ITS FRACTIONS, REFINED BUT NOT CHEMICALLY MODIFIED</t>
  </si>
  <si>
    <t>PEANUT (GROUND-NUT) OIL AND ITS FRACTIONS, CRUDE, NOT CHEMICALLY MODIFIED</t>
  </si>
  <si>
    <t>PEANUT (GROUND-NUT) OIL AND ITS FRACTIONS, REFINED BUT NOT CHEMICALLY MODIFIED</t>
  </si>
  <si>
    <t>EXTRA VIRGIN OLIVE OIL AND ITS FRACTIONS, WHETHER OR NOT REFINED, BUT NOT CHEMICALLY MODIFIED</t>
  </si>
  <si>
    <t>VIRGIN OLIVE OIL OF CHAPTER 15 NOTE 1 TO THIS CHAPTER AND ITS FRACTIONS, WHETHER OR NOT REFINED, BUT NOT CHEMICALLY MODIFIED</t>
  </si>
  <si>
    <t>VIRGIN OLIVE OILS AND THEIR FRACTIONS, AND ITS FRACTIONS, WHETHER OR NOT REFINED, BUT NOT CHEMICALLY MODIFIED, NESOI</t>
  </si>
  <si>
    <t>OLIVE OIL AND ITS FRACTIONS, REFINED BUT NOT CHEMICALLY MODIFIED</t>
  </si>
  <si>
    <t>CRUDE OLIVE POMACE OIL</t>
  </si>
  <si>
    <t>OILS AND THEIR FRACTIONS SOLELY FROM OLIVES, INCLUDING BLENDS WITH OILS OR FRACTIONS OF 1509, NOT CHEMICALLY MODIFIED, NESOI</t>
  </si>
  <si>
    <t>PALM OIL AND ITS FRACTIONS, CRUDE, NOT CHEMICALLY MODIFIED</t>
  </si>
  <si>
    <t>PALM OIL AND ITS FRACTIONS, REFINED BUT NOT CHEMICALLY MODIFIED</t>
  </si>
  <si>
    <t>SUNFLOWER-SEED OR SAFFLOWER OIL, AND THEIR FRACTIONS, CRUDE, NOT CHEMICALLY MODIFIED</t>
  </si>
  <si>
    <t>SUNFLOWER-SEED OR SAFFLOWER OIL, AND THEIR FRACTIONS, REFINED BUT NOT CHEMICALLY MODIFIED</t>
  </si>
  <si>
    <t>COTTONSEED OIL AND ITS FRACTIONS, REFINED BUT NOT CHEMICALLY MODIFIED</t>
  </si>
  <si>
    <t>COCONUT (COPRA) OIL AND ITS FRACTIONS, CRUDE, NOT CHEMICALLY MODIFIED</t>
  </si>
  <si>
    <t>COCONUT (COPRA) OIL AND ITS FRACTIONS, REFINED BUT NOT CHEMICALLY MODIFIED</t>
  </si>
  <si>
    <t>PALM KERNEL OR BABASSU OIL AND THEIR FRACTIONS, CRUDE, NOT CHEMICALLY MODIFIED</t>
  </si>
  <si>
    <t>PALM KERNEL OR BABASSU OIL AND THEIR FRACTIONS, REFINED BUT NOT CHEMICALLY MODIFIED</t>
  </si>
  <si>
    <t>RAPESEED OR COLZA OIL AND THEIR FRACTIONS, LOW ERUCIC ACID, CRUDE, NOT CHEMICALLY MODIFIED</t>
  </si>
  <si>
    <t>RAPESEED OR COLZA OIL AND THEIR FRACTIONS, LOW ERUCIC ACID,  NOT CHEMICALLY MODIFIED, NESOI</t>
  </si>
  <si>
    <t>RAPESEED, COLZA OR MUSTARD OIL, AND FRACTIONS THEREOF, CRUDE, NESOI</t>
  </si>
  <si>
    <t>RAPESEED, COLZA OR MUSTARD OIL, AND FRACTIONS THEREOF,  NESOI</t>
  </si>
  <si>
    <t>LINSEED OIL AND ITS FRACTIONS, CRUDE, NOT CHEMICALLY MODIFIED</t>
  </si>
  <si>
    <t>LINSEED OIL AND ITS FRACTIONS, REFINED BUT NOT CHEMICALLY MODIFIED</t>
  </si>
  <si>
    <t>CORN (MAIZE) OIL AND ITS FRACTIONS, CRUDE, NOT CHEMICALLY MODIFIED</t>
  </si>
  <si>
    <t>CORN (MAIZE) OIL AND ITS FRACTIONS, REFINED BUT NOT CHEMICALLY MODIFIED</t>
  </si>
  <si>
    <t>CASTOR OIL AND ITS FRACTIONS, WHETHER OR NOT REFINED BUT NOT CHEMICALLY MODIFIED</t>
  </si>
  <si>
    <t>SEASAME OIL AND ITS FRACTIONS, WHETHER OR NOT REFINED BUT NOT CHEMICALLY MODIFIED</t>
  </si>
  <si>
    <t>MICROBIAL FATS AND OILS AND THEIR FRACTIONS, WHETHER OR NOT REFINED, BUT NOT CHEMICALLY MODIFIED</t>
  </si>
  <si>
    <t>FIXED VEGETABLE FATS AND OILS AND THEIR FRACTIONS, WHETHER OR NOT REFINED BUT NOT CHEMICALLY MODIFIED, NESOI</t>
  </si>
  <si>
    <t>ANIMAL FATS AND OILS AND THEIR FRACTIONS, HYDROGENATED, INTERESTERIFIED, REESTERIFIED OR ELAIDINIZED, WHETHER OR NOT REFINED, BUT NOT FURTHUR PREPARED</t>
  </si>
  <si>
    <t>VEGETABLE FATS AND OILS AND THEIR FRACTIONS, HYDROGENATED, INTERESTERIFIED, REESTERIFIED OR ELAIDINIZED, WHETHER OR NOT REFINED, NOT FURTHER PREPARED</t>
  </si>
  <si>
    <t>MICROBIAL FATS AND OILS AND THEIR FRACTIONS, PARTLY OR WHOLLY HYDROGENATED, INTER-ESTERIFIED, RE-ESTERIFIED OR ELAIDINIZED, NOT FURTHER PREPARED</t>
  </si>
  <si>
    <t>MARGARINE, EXCLUDING LIQUID MARGARINE</t>
  </si>
  <si>
    <t>EDIBLE MIXTURES OR PREPARATIONS OF ANIMAL OR VEGETABLE FATS OR OILS OR OF FRACTIONS OF DIFFERENT FATS AND OILS COVERED BY HEADINGS 1501 THROUGH 1515</t>
  </si>
  <si>
    <t>ANIMAL, VEGETABLE OR MICROBIAL FATS AND OILS AND THEIR FRACTIONS, BOILED, OXIDIZED, DEHYDRATED, ETC CHEMICALLY MODIFIED; INEDIBLE MIXTURES PREPS NESOI</t>
  </si>
  <si>
    <t>GLYCEROL (GLYCERINE), CRUDE; GLYCEROL WATERS AND GLYCEROL LYES</t>
  </si>
  <si>
    <t>VEGETABLE WAXES (OTHER THAN TRIGLYCERIDES)</t>
  </si>
  <si>
    <t>BEESWAX AND OTHER INSECT WAXES AND SPERMACETI, WHETHER OR NOT REFINED OR COLORED</t>
  </si>
  <si>
    <t>DEGRAS; RESIDUES RESULTING FROM THE TREATMENT OF FATTY SUBSTANCES OR ANIMAL OR VEGETABLE WAXES</t>
  </si>
  <si>
    <t>SAUSAGES AND SIMILAR PRODUCTS, OF MEAT, MEAT OFFAL, BLOOD OR INSECTS; FOOD PREPARATIONS BASED ON THESE PRODUCTS</t>
  </si>
  <si>
    <t>HOMOGENIZED PREPARATIONS OF MEAT, MEAT OFFAL OR BLOOD</t>
  </si>
  <si>
    <t>ANIMAL LIVERS, PREPARED OR PRESERVED, NESOI</t>
  </si>
  <si>
    <t>MEAT OR MEAT OFFAL OF TURKEYS, PREPARED OR PRESERVED, NESOI</t>
  </si>
  <si>
    <t>PREPARED OR PRESERVED CHICKEN MEAT, MEAT OFFAL OR BLOOD, N.E.S.O.I.</t>
  </si>
  <si>
    <t>MEAT OR MEAT OFFAL OF CHICKENS, DUCKS, GEESE AND GUINEAS, PREPARED OR PRESERVED, NESOI</t>
  </si>
  <si>
    <t>HAMS AND CUTS THEREOF OF SWINE, PREPARED OR PRESERVED, NESOI</t>
  </si>
  <si>
    <t>SHOULDERS AND CUTS THEREOF OF SWINE, PREPARED OR PRESERVED, NESOI</t>
  </si>
  <si>
    <t>MEAT, MEAT OFFAL OR MIXTURES OF SWINE, PREPARED OR PRESERVED, NESOI</t>
  </si>
  <si>
    <t>MEAT OR MEAT OFFAL OF BOVINE ANIMALS, PREPARED OR PRESERVED, NESOI</t>
  </si>
  <si>
    <t>MEAT OR MEAT OFFAL PREPARED OR PRESERVED, NESOI, INCLUDING PREPARATIONS OF BLOOD OF ANY ANIMAL</t>
  </si>
  <si>
    <t>EXTRACTS AND JUICES OF MEAT, FISH OR CRUSTACEANS, MOLLUSCS OR OTHER AQUATIC INVERTEBRATES</t>
  </si>
  <si>
    <t>SALMON, PREPARED OR PRESERVED, WHOLE OR IN PIECES, BUT NOT MINCED</t>
  </si>
  <si>
    <t>HERRINGS, PREPARED OR PRESERVED, WHOLE OR IN PIECES, BUT NOT MINCED</t>
  </si>
  <si>
    <t>SARDINES, SARDINELLA AND BRISLING OR SPRATS, PREPARED OR PRESERVED, WHOLE OR IN PIECES, BUT NOT MINCED</t>
  </si>
  <si>
    <t>TUNAS, SKIPJACK TUNA AND BONITO (SARDA SPP), PREPARED OR PRESERVED</t>
  </si>
  <si>
    <t>MACKEREL, PREPARED OR PRESERVED, WHOLE OR IN PIECES, BUT NOT MINCED</t>
  </si>
  <si>
    <t>ANCHOVIES, PREPARED OR PRESERVED, WHOLE OR IN PIECES, BUT NOT MINCED</t>
  </si>
  <si>
    <t>EELS, PREPARED OR PRESERVED WHOLE OR IN PIECES, BUT NOT MINCED</t>
  </si>
  <si>
    <t>FISH, NESOI, PREPARED OR PRESERVED, WHOLE OR IN PIECES, BUT NOT MINCED</t>
  </si>
  <si>
    <t>FISH, PREPARED OR PRESERVED, NESOI, INCLUDING PRODUCTS CONTAINING MEAT OF CRUSTACEANS, MOLLUSCS, ETC., AND FISH BALLS, CAKES AND PUDDINGS</t>
  </si>
  <si>
    <t>CAVIAR</t>
  </si>
  <si>
    <t>CAVIAR SUBSTITUTES PREPARED FROM FISH EGGS</t>
  </si>
  <si>
    <t>CRAB, PREPARED OR PRESERVED, INCLUDING PRODUCTS CONTAINING FISH MEAT</t>
  </si>
  <si>
    <t>SHRIMPS AND PRAWNS, PREPARED OR PRESERVED, NOT IN AIRTIGHT CONTAINERS</t>
  </si>
  <si>
    <t>SHRIMPS AND PRAWNS, PREPARED OR PRESERVED IN AIRTIGHT CONTAINERS</t>
  </si>
  <si>
    <t>LOBSTER, PREPARED OR PRESERVED, INCLUDING PRODUCTS CONTAINING FISH MEAT</t>
  </si>
  <si>
    <t>CRUSTACEANS, NESOI, PREPARED OR PRESERVED, INCLUDING PRODUCTS CONTAINING FISH MEAT</t>
  </si>
  <si>
    <t>OYSTERS, PREPARED OR PRESERVED</t>
  </si>
  <si>
    <t>SCALLOPS, INCLUDING QUEEN SCALLOPS, PREPARED OR PRESERVED</t>
  </si>
  <si>
    <t>MUSSELS, PREPARED OR PRESERVED</t>
  </si>
  <si>
    <t>CUTTLE FISH AND SQUID, PREPARED OR PRESERVED</t>
  </si>
  <si>
    <t>OCTOPUS, PREPARED OR PRESERVED</t>
  </si>
  <si>
    <t>CLAMS, COCKLES AND ARKSHELLS, PREPARED OR PRESERVED</t>
  </si>
  <si>
    <t>ABALONE, PREPARED OR PRESERVED</t>
  </si>
  <si>
    <t>SNAILS, PREPARED OR PRESERVED, OTHER THAN SEA SNAILS</t>
  </si>
  <si>
    <t>MOLLUSCS, PREPARED OR PRESERVED, NESOI</t>
  </si>
  <si>
    <t>SEA CUCUMBERS, PREPARED OR PRESERVED</t>
  </si>
  <si>
    <t>SEA URCHINS, PREPARED OR PRESERVED</t>
  </si>
  <si>
    <t>JELLYFISH, PREPARED OR PRESERVED</t>
  </si>
  <si>
    <t>AQUATIC INVERTEBRATES, PREPARED OR PRESERVED, NESOI</t>
  </si>
  <si>
    <t>BEET SUGAR, RAW, IN SOLID FORM, NOT CONTAINING ADDED FLAVORING OR COLORING MATTER</t>
  </si>
  <si>
    <t>CANE SUGAR IN SOLID FORM, RAW, NOT CONTAINING ADDED FLAVORING OR COLORING MATTER, SPECIFIED IN SUBHEADING NOTE 2 TO CHAPTER 17</t>
  </si>
  <si>
    <t>CANE SUGAR IN SOLID FORM, RAW, NOT CONTAINING ADDED FLAVORING OR COLORING MATTER, NESOI</t>
  </si>
  <si>
    <t>CANE OR BEET SUGAR AND CHEMICALLY PURE SUCROSE, REFINED, IN SOLID FORM, CONTAINING ADDED FLAVORING OR COLORING MATTER</t>
  </si>
  <si>
    <t>CANE OR BEET SUGAR AND CHEMICALLY PURE SUCROSE, REFINED, IN SOLID FORM, NOT CONTAINING ADDED FLAVORING OR COLORING MATTER</t>
  </si>
  <si>
    <t>LACTOSE AND LACTOSE SYRUP CONTAINING BY WEIGHT 99% OR MORE LACTOSE, EXPRESSED AS ANHYDROUS LACTOSE, CALCULATED ON THE DRY MATTER</t>
  </si>
  <si>
    <t>LACTOSE IN SOLID FORM AND LACTOSE SYRUP, NESOI</t>
  </si>
  <si>
    <t>MAPLE SUGAR AND MAPLE SYRUP</t>
  </si>
  <si>
    <t>GLUCOSE (DEXTROSE) AND GLUCOSE SYRUP, NOT CONTAINING FRUCTOSE OR CONTAINING IN THE DRY STATE LESS THAN 20% BY WEIGHT OF FRUCTOSE</t>
  </si>
  <si>
    <t>GLUCOSE  AND GLUCOSE SYRUP, CONTAINING IN THE DRY STATE AT LEAST 20% BUT LESS THAN 50% BY WEIGHT OF FRUCTOSE, EXCLUDING INVERT SUGAR</t>
  </si>
  <si>
    <t>CHEMICALLY PURE FRUCTOSE IN SOLID FORM</t>
  </si>
  <si>
    <t>FRUCTOSE, NESOI (OTHER THAN CHEMICALLY PURE), AND FRUCTOSE SYRUP CONTAINING IN THE DRY STATE MORE THAN 50% BY WEIGHT OF FRUCTOSE, EXCLUDING INVERT DUG</t>
  </si>
  <si>
    <t>SUGAR, NESOI, INCLUDING INVERT SUGAR AND INVERT SYRUP</t>
  </si>
  <si>
    <t>CANE MOLASSES RESULTING FROM THE EXTRACTION OR REFINING OF SUGAR</t>
  </si>
  <si>
    <t>MOLASSES RESULTING FROM THE EXTRACTION OR REFINING OF SUGAR, NESOI</t>
  </si>
  <si>
    <t>CHEWING GUM, WHETHER OR NOT SUGAR COATED</t>
  </si>
  <si>
    <t>SUGAR CONFECTIONARY (INCLUDING WHITE CHOCOLATE), NOT CONTAINING COCOA, NESOI</t>
  </si>
  <si>
    <t>COCOA BEANS, WHOLE OR BROKEN, RAW OR ROASTED</t>
  </si>
  <si>
    <t>COCOA SHELLS, HUSKS, SKINS AND OTHER COCOA WASTE</t>
  </si>
  <si>
    <t>COCOA PASTE, NOT DEFATTED</t>
  </si>
  <si>
    <t>COCOA PASTE, WHOLLY OR PARTLY DEFATTED</t>
  </si>
  <si>
    <t>COCOA BUTTER, FAT AND OIL</t>
  </si>
  <si>
    <t>COCOA POWDER, NOT CONTAINING ADDED SUGAR OR OTHER SWEETENING MATTER</t>
  </si>
  <si>
    <t>COCOA POWDER, CONTAINING ADDED SUGAR OR OTHER SWEETENING MATTER</t>
  </si>
  <si>
    <t>CHOCOLATE AND OTHER FOOD PREPARATIONS CONTAINING COCOA NESOI, IN BARS, BLOCKS, SLABS OR OTHER BULK FORM IN CONTAINERS ETC. OF A CONTENT EXCEEDING 2 KG</t>
  </si>
  <si>
    <t>CHOCOLATE AND OTHER COCOA PREPARATIONS IN BLOCKS, SLABS OR BARS, WEIGHING 2 KG OR LESS, FILLED</t>
  </si>
  <si>
    <t>CHOCOLATE AND OTHER COCOA PREPARATIONS IN BLOCKS, SLABS OR BARS, WEIGHING 2 KG OR LESS, NOT FILLED</t>
  </si>
  <si>
    <t>COCOA PREPARATIONS, NOT IN BULK FORM, NESOI</t>
  </si>
  <si>
    <t>FOOD PREPARATIONS FOR INFANT USE, PUT UP FOR RETAIL SALE, NESOI</t>
  </si>
  <si>
    <t>MIXES AND DOUGHS FOR THE PREPARATION OF BREAD, PASTRY, CAKES, BISCUITS AND OTHER BAKERS' WARES OF HEADING 1905</t>
  </si>
  <si>
    <t>MALT EXTRACT; FOOD PRODUCTS OF FLOUR, MEAL, ETC. WITH COCOA (IF ANY) UNDER 40% AND MILK OR CREAM PRODUCTS WITH COCOA (IF ANY) UNDER 50%, NESOI</t>
  </si>
  <si>
    <t>PASTA (SPAGHETTI, MACARONI, ETC.), UNCOOKED, NOT STUFFED OR OTHERWISE PREPARED, CONTAINING EGGS</t>
  </si>
  <si>
    <t>PASTA (SPAGHETTI, MACARONI, ETC.), UNCOOKED, NOT STUFFED OR OTHERWISE PREPARED, NOT CONTAINING EGGS</t>
  </si>
  <si>
    <t>PASTA, STUFFED (INCLUDING RAVIOLI, CANNELLONI AND LASAGNA), WHETHER OR NOT COOKED OR OTHERWISE PREPARED</t>
  </si>
  <si>
    <t>PASTA, PREPARED, NESOI</t>
  </si>
  <si>
    <t>COUSCOUS</t>
  </si>
  <si>
    <t>TAPIOCA AND SUBSTITUTES THEREFOR PREPARED FROM STARCH, IN THE FORM OF FLAKES, GRAINS, PEARLS, SIFTINGS OR SIMILAR FORMS</t>
  </si>
  <si>
    <t>PREPARED FOODS OBTAINED BY THE SWELLING OR ROASTING OF CEREALS OR CEREAL PRODUCTS</t>
  </si>
  <si>
    <t>PREPARED FOODS OBTAINED FROM UNROASTED CEREAL FLAKES OR FROM MIXTURES OF UNROASTED CEREAL FLAKES AND ROASTED CEREAL FLAKES OR SWELLED CEREALS</t>
  </si>
  <si>
    <t>BULGUR WHEAT, PRE-COOKED OR OTHERWISE PREPARED</t>
  </si>
  <si>
    <t>CEREALS, OTHER THAN CORN (MAIZE), IN GRAIN FORM, PRE-COOKED OR OTHERWISE PREPARED, N.E.S.O.I.</t>
  </si>
  <si>
    <t>CRISPBREAD</t>
  </si>
  <si>
    <t>GINGERBREAD AND THE LIKE</t>
  </si>
  <si>
    <t>COOKIES (SWEET BISCUITS)</t>
  </si>
  <si>
    <t>WAFFLES AND WAFERS</t>
  </si>
  <si>
    <t>RUSKS, TOASTED BREAD AND SIMILAR TOASTED PRODUCTS</t>
  </si>
  <si>
    <t>BREAD, PASTRY, CAKES, BISCUITS AND SIMILAR BAKED PRODUCTS, NESOI, AND PUDDINGS, WHETHER OR NOT CONTAINING CHOCOLATE, FRUIT, NUTS OR CONFECTIONARY</t>
  </si>
  <si>
    <t>CUCUMBERS INCLUDING GHERKINS, PREPARED OR PRESERVED BY VINEGAR OR ACETIC ACID</t>
  </si>
  <si>
    <t>VEGETABLES, FRUIT, NUTS AND OTHER EDIBLE PARTS OF PLANTS, NESOI, PREPARED OR PRESERVED BY VINEGAR OR ACETIC ACID</t>
  </si>
  <si>
    <t>TOMATOES, WHOLE OR IN PIECES, PREPARED OR PRESERVED OTHERWISE THAN BY VINEGAR OR ACETIC ACID</t>
  </si>
  <si>
    <t>TOMATOES, OTHER THAN WHOLE OR IN PIECES (INCLUDING PASTE AND PUREE), PREPARED OR PRESERVED OTHERWISE THAN BY VINEGAR OR ACETIC ACID</t>
  </si>
  <si>
    <t>MUSHROOMS, PREPARED OR PRESERVED OTHERWISE THAN BY VINEGAR OR ACETIC ACID</t>
  </si>
  <si>
    <t>MUSHROOMS, NESOI, PREPARED OR PRESERVED OTHERWISE THAN BY VINEGAR OR ACETIC ACID</t>
  </si>
  <si>
    <t>POTATOES, INCLUDING FRENCH FRIES, PREPARED OR PRESERVED OTHERWISE THAN BY VINEGAR OR ACETIC ACID, FROZEN</t>
  </si>
  <si>
    <t>VEGETABLES, NESOI, PREPARED OR PRESERVED OTHERWISE THAN BY VINEGAR OR ACETIC ACID, FROZEN</t>
  </si>
  <si>
    <t>HOMOGENIZED VEGETABLES PREPARED AS INFANT (OR DIETETIC) FOOD FOR RETAIL SALE, IN CONTAINERS OF A NET WEIGHT NOT EXCEEDING 250 G (8.83 OZ.), NOT FROZEN</t>
  </si>
  <si>
    <t>POTATOES, NESOI, PREPARED OR PRESERVED OTHERWISE THAN BY VINEGAR OR ACETIC ACID, NOT FROZEN</t>
  </si>
  <si>
    <t>PEAS (PISUM SATIVUM), PREPARED OR PRESERVED OTHERWISE THAN BY VINEGAR OR ACETIC ACID, NOT FROZEN</t>
  </si>
  <si>
    <t>BEANS (VIGNA SPP., (PHASEOLUS SPP.)), SHELLED, PREPARED OR PRESERVED OTHERWISE THAN BY VINEGAR OR ACETIC ACID, NOT FROZEN</t>
  </si>
  <si>
    <t>BEANS (VIGNA SPP., PHASEOLUS SPP.) NOT SHELLED, PREPARED OR PRESERVED OTHERWISE THAN BY VINEGAR OR ACETIC ACID, NOT FROZEN</t>
  </si>
  <si>
    <t>ASPARAGUS, PREPARED OR PRESERVED OTHERWISE THAN BY VINEGAR OR ACETIC ACID, NOT FROZEN</t>
  </si>
  <si>
    <t>OLIVES, PREPARED OR PRESERVED OTHERWISE THAN BY VINEGAR OR ACETIC ACID, NOT FROZEN</t>
  </si>
  <si>
    <t>SWEET CORN (ZEA MAYS VAR. SACCHARTA) PREPARED OR PRESERVED OTHERWISE THAN BY VINEGAR OR ACETIC ACID, NOT FROZEN</t>
  </si>
  <si>
    <t>BAMBOO SHOOTS, PREPARED OR PRESERVED OTHERWISE THAN BY VINEGAR, ACETIC ACID OR SUGAR, NOT FROZEN</t>
  </si>
  <si>
    <t>VEGETABLES AND MIXTURES OF VEGETABLES PREPARED OR PRESERVED OTHERWISE THAN BY VINEGAR, ACETIC ACID OR SUGAR, NOT FROZEN</t>
  </si>
  <si>
    <t>VEGETABLES, FRUIT, NUTS, FRUIT-PEEL AND OTHER PARTS OF PLANTS, PRESERVED BY SUGAR (DRAINED, GLACE OR CRYSTALLIZED)</t>
  </si>
  <si>
    <t>HOMOGENIZED PREPARATIONS OF FRUIT PUT UP FOR RETAIL SALE AS INFANT (OR DIETETIC) FOOD, IN CONTAINERS OF A NET WEIGHT NOT EXCEEDING 250 G (8.83 OZ.)</t>
  </si>
  <si>
    <t>CITRUS FRUIT JAMS, JELLIES, MARMALADES AND COOKED PUREES OR PASTES, NESOI</t>
  </si>
  <si>
    <t>JAMS, FRUIT JELLIES, MARMALADES AND COOKED PUREES OR PASTES, OTHER THAN CITRUS FRUIT, NESOI, AND COOKED NUT PUREES OR PASTES, NESOI</t>
  </si>
  <si>
    <t>PEANUTS (GROUND-NUTS), PREPARED OR PRESERVED, NESOI, INCLUDING PEANUT BUTTER</t>
  </si>
  <si>
    <t>NUTS (OTHER THAN PEANUTS (GROUND-NUTS)), AND OTHER SEEDS, INCLUDING MIXTURES, PREPARED OR PRESERVED, NESOI</t>
  </si>
  <si>
    <t>PINEAPPLES, PREPARED OR PRESERVED, WHETHER OR NOT CONTAINING ADDED SWEETENING OR SPIRIT, NESOI</t>
  </si>
  <si>
    <t>CITRUS FRUIT (INCLUDING MIXTURES AND CHILLED SEGMENTS), PREPARED OR PRESERVED, WHETHER OR NOT CONTAINING ADDED SWEETENING OR SPIRIT, NESOI</t>
  </si>
  <si>
    <t>PEARS, PREPARED OR PRESERVED, WHETHER OR NOT CONTAINING ADDED SWEETENING OR SPIRIT, NESOI</t>
  </si>
  <si>
    <t>APRICOTS, PREPARED OR PRESERVED, WHETHER OR NOT CONTAINING ADDED SWEETENING OR SPIRIT, NESOI</t>
  </si>
  <si>
    <t>CHERRIES, PREPARED OR PRESERVED, WHETHER OR NOT CONTAINING ADDED SWEETENING OR SPIRIT, NESOI</t>
  </si>
  <si>
    <t>PEACHES, PREPARED OR PRESERVED, WHETHER OR NOT CONTAINING ADDED SWEETENING OR SPIRIT, NESOI</t>
  </si>
  <si>
    <t>STRAWBERRIES, PREPARED OR PRESERVED, WHETHER OR NOT CONTAINING ADDED SWEETENING OR SPIRIT, NESOI</t>
  </si>
  <si>
    <t>PALM HEARTS, PREPARED OR PRESERVED, WHETHER OR NOT CONTAINING ADDED SWEETENING OR SPIRIT, NESOI</t>
  </si>
  <si>
    <t>CRANBERRIES, LINGONBERRIES, OTHERWIISE PREPARED OR PRESERVED, WHETHER OR NOT CONTAINING ADDED SUGAR OR OTHER SWEETENING MATTER OR SPIRIT, NESOI</t>
  </si>
  <si>
    <t>MIXTURES OF FRUIT, NUTS AND/OR OTHER EDIBLE PARTS OF PLANTS, PREPARED OR PRESERVED, EXCLUDING MIXTURES UNDER SUBHEADING 2008.19, NESOI</t>
  </si>
  <si>
    <t>FRUIT AND OTHER EDIBLE PARTS OF PLANTS, NESOI, PREPARED OR PRESERVED, WHETHER OR NOT CONTAINING ADDED SWEETENING OR SPIRIT, NESOI</t>
  </si>
  <si>
    <t>ORANGE JUICE, FROZEN, WHETHER OR NOT SWEETENED</t>
  </si>
  <si>
    <t>ORANGE JUICE, NOT FROZEN, OF A BRIX VALUE NOT EXCEEDING 20</t>
  </si>
  <si>
    <t>ORANGE JUICE, OTHER THAN FROZEN, WHETHER OR NOT SWEETENED</t>
  </si>
  <si>
    <t>GRAPEFRUIT JUICE OR POMELO JUICE OF A BRIX VALUE NOT EXCEEDING 20, UNFERMENTED AND NOT CONTAINING ADDED SPIRIT, WHETHER OR NOT CONT ADDED SUGAR ETC</t>
  </si>
  <si>
    <t>GRAPEFRUIT JUICE OR POMELO JUICE OF A BRIX VALUE EXCEEDING 20, UNFERMENTED AND NOT CONT ADDED SPIRIT, WHETHER OR NOT CONT ADDED SUGAR OR OTH SWEETENER</t>
  </si>
  <si>
    <t>JUICE FROM A SINGLE CITRUS FRUIT, OF BRIX VALUE NOT EXCEEDING 20, NOT FORTIFIED, UNFERMENTED, NOT CONTAIN ADD SPIRIT, WHETHER/NOT W/ ADDED SUGAR/SWETN</t>
  </si>
  <si>
    <t>JUICE OF ANY OTHER SINGLE CITRUS FRUIT, NOT FORTIFIED WITH VITAMINS OR MINERALS, UNFERMENTED AND NOT CONTAINING ADDED SPIRITS, NESOI</t>
  </si>
  <si>
    <t>PINEAPPLE JUICE OF A BRIX VALUE NOT EXCEEDING 20, NOT FORTIFIED WITH VITAMINS OR MINERALS, UNFERMENTED, AND NOT CONTAINING ADDED SPIRIT</t>
  </si>
  <si>
    <t>PINEAPPLE JUICE, NOT FORTIFIED WITH VITAMINS OR MINERALS, UNFERMENTED AND NOT CONTAINING ADDED SPIRIT, NESOI</t>
  </si>
  <si>
    <t>TOMATO JUICE (DRY WEIGHT CONTENT LESS THAN 7%)</t>
  </si>
  <si>
    <t>GRAPE JUICE (INCLUDING GRAPE MUST), OF A BIX VALUE NOT EXCEEDING 20, NOT FORTIFIED WITH VITAMINS/MINERALS, UNFERMENTED, NOT CONTAINING ADDED SPIRIT</t>
  </si>
  <si>
    <t>GRAPE JUICE (INCLUDING GRAPE MUST), NESOI, NOT FORTIFIED WITH VITAMINS OR MINERALS, UNFERMENTED, NOT CONTAINING ADDED SPIRIT</t>
  </si>
  <si>
    <t>APPLE JUICE, OF A BRIX VALUE NOT EXCEEDING 20, NOT FORTIFIED WITH VITAMINS OR MINERALS, UNFERMENTED, NOT CONTAINING ADDED SPIRIT</t>
  </si>
  <si>
    <t>APPLE JUICE, NESOI, NOT FORTIFIED WITH VITAMINS OR MINERALS, UNFERMENTED, NOT CONTAINING ADDED SPIRIT, WHETHER OR NOT SWEETENED</t>
  </si>
  <si>
    <t>CRANBERRY (VACCINIUM MACROCARPON, VACCINIUM OXYCOCCOS) JUICE; LINGONBERRY (VACCINIUM VITIS-IDAEA) JUICE</t>
  </si>
  <si>
    <t>JUICE OF ANY OTHER SINGLE FRUIT, NUT -OR VEG, UNFERMENTED AND NOT CONT ADDED SPIRIT, WHETHER OR NOT CONT ADDED SUGAR OR OTHER SWEETENING MATTER</t>
  </si>
  <si>
    <t>MIXTURES OF JUICES, FRUIT AND/OR VEGETABLE, UNFERMENTED AND NOT CONTAINING ADDED SPIRIT, WHETHER OR NOT SWEETENED</t>
  </si>
  <si>
    <t>COFFEE EXTRACTS, ESSENCES AND CONCENTRATES, AND PREPARATIONS WITH A BASIS OF THESE PRODUCTS OR WITH A BASIS OF COFFEE</t>
  </si>
  <si>
    <t>COFFEE EXTRACTS, ESSENCES AND CONCENTRATES AND PREPARATIONS OF THESE EXTRACTS, ESSENCES OR CONCENTRATES OR WITH A BASIS OF COFFEE</t>
  </si>
  <si>
    <t>TEA OR MATE EXTRACTS, ESSENCES AND CONCENTRATES, AND PREPARATIONS WITH A BASIS OF THESE PRODUCTS OR WITH A BASIS OF TEA OR MATE</t>
  </si>
  <si>
    <t>CHICORY, ROASTED, AND OTHER ROASTED COFFEE SUBSTITUTES AND EXTRACTS, ESSENCES AND CONCENTRATES THEREOF</t>
  </si>
  <si>
    <t>YEASTS, ACTIVE</t>
  </si>
  <si>
    <t>YEASTS, INACTIVE; OTHER SINGLE-CELL MICRO-ORGANISMS, DEAD</t>
  </si>
  <si>
    <t>BAKING POWDERS, PREPARED</t>
  </si>
  <si>
    <t>SOY SAUCE</t>
  </si>
  <si>
    <t>TOMATO KETCHUP AND OTHER TOMATO SAUCES</t>
  </si>
  <si>
    <t>MUSTARD FLOUR AND MEAL AND PREPARED MUSTARD</t>
  </si>
  <si>
    <t>SAUCES AND PREPARATIONS THEREFOR, NESOI; MIXED CONDIMENTS AND MIXED SEASONINGS</t>
  </si>
  <si>
    <t>SOUPS AND BROTHS AND PREPARATIONS THEREFOR</t>
  </si>
  <si>
    <t>HOMOGENIZED COMPOSITE FOOD PREPARATIONS PUT UP FOR RETAIL SALE AS INFANT (OR DIETETIC) FOOD, IN CONTAINERS OF A NET WEIGHT NOT OVER 250 G (8.83 OZ.)</t>
  </si>
  <si>
    <t>ICE CREAM AND OTHER EDIBLE ICE, WHETHER OR NOT CONTAINING COCOA</t>
  </si>
  <si>
    <t>PROTEIN CONCENTRATES AND TEXTURED PROTEIN SUBSTANCES</t>
  </si>
  <si>
    <t>FOOD PREPARATIONS NESOI</t>
  </si>
  <si>
    <t>MINERAL WATERS AND AERATED WATERS, NATURAL OR ARTIFICIAL, NOT SWEETENED OR FLAVORED</t>
  </si>
  <si>
    <t>WATERS OTHER THAN MINERAL OR AERATED, NOT SWEETENED OR FLAVORED NESOI; ICE AND SNOW</t>
  </si>
  <si>
    <t>WATERS, INCLUDING MINERAL WATERS AND AERATED WATERS, SWEETENED OR FLAVORED</t>
  </si>
  <si>
    <t>NON-ALCOHOLIC BEER</t>
  </si>
  <si>
    <t>NONALCOHOLIC BEVERAGES, NESOI (INCLUDING MILK-BASED DRINKS)</t>
  </si>
  <si>
    <t>BEER MADE FROM MALT</t>
  </si>
  <si>
    <t>SPARKLING WINE OF FRESH GRAPES</t>
  </si>
  <si>
    <t>WINE OF FRESH GRAPES (OTHER THAN SPARKLING WINE) AND GRAPE MUST WITH FERMENTATION PREVENTED, ETC. BY  ADDING ALCOHOL, CONTAINERS OF NOT OVER 2 LITERS</t>
  </si>
  <si>
    <t>WINE, GRAPE MUST WITH FERMENTATION PREVENTED OR ARRESTED BY THE ADDITION OF ALCOHOL IN CONTAINERS HOLDING MORE THAN 2 LITERS BUT NO MORE THAN 10 LITER</t>
  </si>
  <si>
    <t>WINE OF FRESH GRAPES (OTHER THAN SPARKLING WINE) AND GRAPE MUST WITH FERMENTATION PREVENTED, ETC. BY ADDING ALCOHOL, CONTAINERS HOLDING OVER 10 LITERS</t>
  </si>
  <si>
    <t>GRAPE MUST, PARTIALLY FERMENTED, HAVING AN ALCOHOLIC STRENGTH BY VOLUME EXCEEDING 0.5% VOL., NESOI</t>
  </si>
  <si>
    <t>VERMOUTH AND OTHER WINE OF FRESH GRAPES FLAVORED WITH PLANTS OR AROMATIC SUBSTANCES, IN CONTAINERS HOLDING 2 LITERS OR LESS</t>
  </si>
  <si>
    <t>VERMOUTH AND OTHER WINE OF FRESH GRAPES FLAVORED WITH PLANTS OR AROMATIC SUBSTANCES, IN CONTAINERS HOLDING OVER 2 LITERS</t>
  </si>
  <si>
    <t>FERMENTED BEVERAGES, NESOI (INCL CIDER, PERRY &amp; MEAD); MIXTURES OF FERMENTED BEVERAGES &amp; MIXTURES OF FERMENTED BEVERAGES &amp; NON-ALCOHOL BEVERAGE NESOI</t>
  </si>
  <si>
    <t>ETHYL ALCOHOL, UNDENATURED, OF AN ALCOHOLIC STRENGTH BY VOLUME OF 80% VOL. OR HIGHER</t>
  </si>
  <si>
    <t>ETHYL ALCOHOL AND OTHER SPIRITS, DENATURED, OF ANY STRENGTH</t>
  </si>
  <si>
    <t>SPIRITS OBTAINED BY DISTILLING GRAPE WINE OR GRAPE MARC (GRAPE BRANDY)</t>
  </si>
  <si>
    <t>WHISKIES</t>
  </si>
  <si>
    <t>RUM AND TAFIA</t>
  </si>
  <si>
    <t>GIN AND GENEVA</t>
  </si>
  <si>
    <t>VODKA</t>
  </si>
  <si>
    <t>LIQUEURS AND CORDIALS</t>
  </si>
  <si>
    <t>SPIRITUOUS BEVERAGES, NESOI, INCLUDING CORDIALS, LIQUEURS, KIRSHWASSER, RATAFIA AND VODKA</t>
  </si>
  <si>
    <t>VINEGAR AND SUBSTITUTES FOR VINEGAR OBTAINED FROM ACETIC ACID</t>
  </si>
  <si>
    <t>FLOURS, MEALS AND PELLETS, OF MEAT OR MEAT OFFAL, UNFIT FOR HUMAN CONSUMPTION; GREAVES (CRACKLINGS)</t>
  </si>
  <si>
    <t>FLOURS, MEALS AND PELLETS, OF FISH OR OF CRUSTACEANS, MOLLUSCS OR OTHER AQUATIC INVERTEBRATES, UNFIT FOR HUMAN CONSUMPTION</t>
  </si>
  <si>
    <t>BRAN, SHARPS (MIDDLINGS) AND OTHER RESIDUES, WHETHER OR NOT IN THE FORM OF PELLETS, DERIVED FROM THE SIFTING, MILLING OR OTHER WORKING OF CORN (MAIZE)</t>
  </si>
  <si>
    <t>BRAN, SHARPS (MIDDLINGS) AND OTHER RESIDUES, WHETHER OR NOT IN THE FORM OF PELLETS, DERIVED FROM THE SIFTING, MILLING OR OTHER WORKINGS OF WHEAT</t>
  </si>
  <si>
    <t>BRAN, SHARPS (MIDDLINGS) AND OTHER RESIDUES, WHETHER OR NOT IN THE FORM OF PELLETS, DERIVED FROM SIFTING, MILLING OR OTHER WORKINGS OF CEREALS, NESOI</t>
  </si>
  <si>
    <t>BRAN, SHARPS (MIDDLINGS) AND OTHER RESIDUES, WHETHER OR NOT IN PELLETS, DERIVED FROM SIFTING, MILLING OR OTHER WORKINGS OF LEGUMINOUS PLANTS</t>
  </si>
  <si>
    <t>RESIDUES OF STARCH MANUFACTURE AND SIMILAR RESIDUES, WHETHER OR NOT IN THE FORM OF PELLETS</t>
  </si>
  <si>
    <t>BEET-PULP, BAGASSE AND OTHER WASTE OF SUGAR MANUFACTURE, WHETHER OR NOT IN THE FORM OF PELLETS</t>
  </si>
  <si>
    <t>BREWING OR DISTILLING DREGS AND WASTE, WHETHER OR NOT IN THE FORM OF PELLETS</t>
  </si>
  <si>
    <t>SOYBEAN OILCAKE AND OTHER SOLID RESIDUES RESULTING FROM THE EXTRACTION OF SOY BEAN OIL, WHETHER OR NOT GROUND OR IN THE FORM OF PELLETS</t>
  </si>
  <si>
    <t>PEANUT (GROUND-NUT) OILCAKE AND OTHER SOLID RESIDUES RESULTING FROM THE EXTRACTION OF PEANUT (GROUND-NUT) OIL, WHETHER OR NOT GROUND OR IN PELLETS</t>
  </si>
  <si>
    <t>COTTON SEED OILCAKE AND OTHER SOLID RESIDUES RESULTING FROM THE EXTRACTION OF COTTON SEED OIL, WHETHER OR NOT GROUND OR IN THE FORM OF PELLETS</t>
  </si>
  <si>
    <t>LINSEED OILCAKE AND OTHER SOLID RESIDUES RESULTING FROM THE EXTRACTION OF LINSEED OIL, WHETHER OR NOT GROUND OR IN THE FORM OF PELLETS</t>
  </si>
  <si>
    <t>SUNFLOWER SEED OILCAKE AND OTHER SOLID RESIDUES RESULTING FROM THE EXTRACTION OF SUNFLOWER SEED OIL, WHETHER OR NOT GROUND OR IN THE FORM OF PELLETS</t>
  </si>
  <si>
    <t>RAPE OR COLZA SEED OILCAKE AND OTHER SOLID RESIDUES, LOW ERUCIC ACID, RESULTING FROM THE EXTRACTION OF RAPE OR COLZA SEED OIL, WHETHER OR NOT GROUND</t>
  </si>
  <si>
    <t>RAPE OR COLZA SEED OILCAKE AND TOHER SOLID RESIDUES, NESOI, RESULTING FROM THE EXTRACTION OF RAPE OR COLZA SEED OIL, WHETHER OR NOT GROUND/IN PELLETS</t>
  </si>
  <si>
    <t>COCONUT OR COPRA OILCAKE AND OTHER SOLID RESIDUES RESULTING FROM THE EXTRACTION OF COCONUT OR COPRA OIL, WHETHER OR NOT GROUND OR IN PELLETS</t>
  </si>
  <si>
    <t>OILCAKE AND OTHER SOLID RESIDUES RESULTING FROM THE EXTRACTION OF VEGETABLE FATS AND OILS, NESOI, WHETHER OR NOT GROUND OR IN PELLETS</t>
  </si>
  <si>
    <t>WINE LEES; ARGOL</t>
  </si>
  <si>
    <t>VEGETABLE MATERIALS AND VEGETABLE WASTE, VEGETABLE RESIDUES AND BY-PRODUCTS USED IN ANIMAL FEED, INCLUDING PRODUCTS IN THE FORM OF PELLETS, NESOI</t>
  </si>
  <si>
    <t>DOG AND CAT FOOD, PUT UP FOR RETAIL SALE</t>
  </si>
  <si>
    <t>ANIMAL FEED PREPARATIONS (MIXED FEEDS, ETC.), OTHER THAN DOG OR CAT FOOD PUT UP FOR RETAIL SALE</t>
  </si>
  <si>
    <t>TOBACCO, NOT STEMMED/STRIPPED</t>
  </si>
  <si>
    <t>TOBACCO, PARTLY OR WHOLLY STEMMED/STRIPPED</t>
  </si>
  <si>
    <t>TOBACCO REFUSE (WASTE)</t>
  </si>
  <si>
    <t>CIGARS, CHEROOTS AND CIGARILLOS, CONTAINING TOBACCO</t>
  </si>
  <si>
    <t>CIGARETTES CONTAINING TOBACCO</t>
  </si>
  <si>
    <t>CIGARS, CHEROOTS, CIGARILLOS AND CIGARETTES OF TOBACCO SUBSTITUTES, NOT CONTAINING TOBACCO</t>
  </si>
  <si>
    <t>WATER PIPE TOBACCO SPECIFIED IN SUBHEADING NOTE 1 TO CHAPTER 24</t>
  </si>
  <si>
    <t>SMOKING TOBACCO, WHETHER OR NOT CONTAINING TOBACCO SUBSTITUTES IN ANY PROPORTION, OTHER THAN WATER PIPE TOBACCO</t>
  </si>
  <si>
    <t>HOMOGENIZED OR RECONSTITUTED TOBACCO</t>
  </si>
  <si>
    <t>MANUFACTURED TOBACCO AND ITS SUBSTITUTES, NESOI; TOBACCO EXTRACTS AND ESSENCES</t>
  </si>
  <si>
    <t>PRODUCTS CONTAINING TOBACCO OR RECONSTITUTED TOBACCO, INTENDED FOR INHALATION WITHOUT COMBUSTION</t>
  </si>
  <si>
    <t>PRODUCTS CONTAINING NICOTINE, INTENDED FOR INHALATION WITHOUT COMBUSTION</t>
  </si>
  <si>
    <t>PRODUCTS INTENDED FOR INHALATION WITHOUT COMBUSTION, NESOI</t>
  </si>
  <si>
    <t>NICOTINE PRODUCTS FOR ORAL INTAKE INTO THE HUMAN BODY</t>
  </si>
  <si>
    <t>NICOTINE PRODUCTS FOR TRANSDERMAL INTAKE INTO THE HUMAN BODY</t>
  </si>
  <si>
    <t>NICOTINE PRODUCTS FOR INTAKE INTO THE HUMAN BODY, NESOI</t>
  </si>
  <si>
    <t>SALT (INCL TABLE &amp; DENATURED SALT) &amp; PURE SODIUM CHLORIDE,  WHETH/NT IN AQUEOUS SOLUTION OR CONTAING ADDED ANTICAKING OR FREE FLOWING AGTS; SEA WATER</t>
  </si>
  <si>
    <t>UNROASTED IRON PYRITES</t>
  </si>
  <si>
    <t>SULFUR OF ALL KINDS, OTHER THAN SUBLIMED SULFUR,  PRECIPITATED SULFUR AND COLLOIDAL SULFUR</t>
  </si>
  <si>
    <t>NATURAL GRAPHITE, IN POWDER OR IN FLAKES</t>
  </si>
  <si>
    <t>NATURAL GRAPHITE, EXCEPT POWDER OR FLAKES</t>
  </si>
  <si>
    <t>SILICA SANDS AND QUARTZ SANDS, NATURAL</t>
  </si>
  <si>
    <t>SANDS, NATURAL, EXCEPT METAL BEARING OR SILICA OR QUARTZ SANDS</t>
  </si>
  <si>
    <t>QUARTZ (OTHER THAN NATURAL SANDS)</t>
  </si>
  <si>
    <t>QUARTZITE</t>
  </si>
  <si>
    <t>KAOLIN AND OTHER KAOLINIC CLAYS, WHETHER OR NOT CALCINED</t>
  </si>
  <si>
    <t>BENTONITE, WHETHER OR NOT CALCINED</t>
  </si>
  <si>
    <t>FIRE CLAY, WHETHER OR NOT CALCINED</t>
  </si>
  <si>
    <t>CLAYS (EXCLUDING EXPANDED CLAYS), NESOI, INCLUDING COMMON BLUE CLAY AND OTHER BALL CLAYS, WHETHER OR NOT CALCINED</t>
  </si>
  <si>
    <t>ANDALUSITE, KYANITE AND SILLIMANITE, WHETHER OR NOT CALCINED</t>
  </si>
  <si>
    <t>MULLITE</t>
  </si>
  <si>
    <t>CHAMOTTE OR DINAS EARTH</t>
  </si>
  <si>
    <t>CHALK</t>
  </si>
  <si>
    <t>NATURAL CALCIUM PHOSPHATES, NATURAL ALUMINUM CALCIUM PHOSPHATES AND PHOSPHATIC CHALK, UNGROUND</t>
  </si>
  <si>
    <t>NATURAL CALCIUM PHOSPHATES, NATURAL ALUMINUM CALCIUM PHOSPHATES AND PHOSPHATIC CHALK, GROUND</t>
  </si>
  <si>
    <t>NATURAL BARIUM SULFATE (BARYTES)</t>
  </si>
  <si>
    <t>NATURAL BARIUM CARBONATE (WITHERITE)</t>
  </si>
  <si>
    <t>SILICEOUS FOSSIL MEALS (INCLUDING KIESELGUHR, TRIPOLITE AND DIATOMITE) AND SIMILAR SILICEOUS EARTHS, OF AN APPARENT SPECIFIC GRAVITY OF 1 OR LESS</t>
  </si>
  <si>
    <t>PUMICE STONE</t>
  </si>
  <si>
    <t>EMERY, NATURAL CORUNDUM, NATURAL GARNET AND OTHER NATURAL ABRASIVES</t>
  </si>
  <si>
    <t>SLATE, WHETHER OR NOT ROUGHLY TRIMMED OR MERELY CUT, BY SAWING ETC. INTO BLOCKS OR SLABS OF RECTANGULAR OR SQUARE SHAPE</t>
  </si>
  <si>
    <t>MARBLE AND TRAVERTINE, CRUDE OR ROUGHLY TRIMMED</t>
  </si>
  <si>
    <t>MARBLE AND TRAVERTINE, MERELY CUT INTO BLOCKS OR SLABS OF RECTANGULAR OR SQUARE SHAPE</t>
  </si>
  <si>
    <t>CALCAREOUS MONUMENTAL OR BUILDING STONE, EXCEPT MARBLE AND TRAVERTINE; ALABASTER</t>
  </si>
  <si>
    <t>GRANITE, CRUDE OR ROUGHLY TRIMMED</t>
  </si>
  <si>
    <t>GRANITE, MERELY CUT INTO BLOCKS OR SLABS OF RECTANGULAR OR SQUARE SHAPE</t>
  </si>
  <si>
    <t>SANDSTONE</t>
  </si>
  <si>
    <t>BASALT, PORPHYRY AND OTHER MONUMENTAL OR BUILDING STONE, NESOI, WHETHER OR NOT TRIMMED OR MERELY CUT INTO BLOCKS ETC. OF RECTANGULAR OR SQUARE SHAPE</t>
  </si>
  <si>
    <t>PEBBLES, GRAVEL, BROKEN OR CRUSHED STONES FOR CONCRETE AGGREGATES, FOR ROAD METALLING OR BALLAST, SHINGLE AND FLINT, WHETHER OR NOT HEAT TREATED</t>
  </si>
  <si>
    <t>MACADAM OF SLAG, DROSS OR SIMILAR INDUSTRIAL WASTE, WHETHER OR NOT INCORPORATING PEBBLES, GRAVEL, BROKEN OR CRUSHED STONES, CITED IN SUBHEADING 251710</t>
  </si>
  <si>
    <t>TARRED MACADAM</t>
  </si>
  <si>
    <t>MARBLE GRANULES, CHIPPINGS AND POWDER</t>
  </si>
  <si>
    <t>GRANULES, CHIPPINGS AND POWDER OF MONUMENTAL OR BUILDING STONES (CALCAREOUS NESOI, ALABASTER, GRANITE, PORPHYRY, BASALT, SANDSTONE ETC.), NESOI</t>
  </si>
  <si>
    <t>DOLOMITE NOT CALCINED</t>
  </si>
  <si>
    <t>CALCINED DOLOMITE</t>
  </si>
  <si>
    <t>NATURAL MAGNESIUM CARBONATE (MAGNESITE)</t>
  </si>
  <si>
    <t>FUSED MAGNESIA; DEAD-BURNED (SINTERED) MAGNESIA; OTHER MAGNESIUM OXIDE NESOI, WHETHER OR NOT PURE</t>
  </si>
  <si>
    <t>GYPSUM; ANHYDRITE</t>
  </si>
  <si>
    <t>PLASTERS CONSISTING OF CALCINED GYPSUM OR CALCIUM SULFATE</t>
  </si>
  <si>
    <t>LIMESTONE FLUX; LIMESTONE AND OTHER CALCAREOUS STONE, OF A KIND USED FOR THE MANUFACTURE OF LIME OR CEMENT (OR FOR SOIL IMPROVEMENT)</t>
  </si>
  <si>
    <t>QUICKLIME</t>
  </si>
  <si>
    <t>SLAKED LIME</t>
  </si>
  <si>
    <t>HYDRAULIC LIME</t>
  </si>
  <si>
    <t>CEMENT CLINKERS</t>
  </si>
  <si>
    <t>WHITE PORTLAND CEMENT, WHETHER OR NOT ARTIFICALLY COLORED</t>
  </si>
  <si>
    <t>PORTLAND CEMENT, EXCEPT WHITE PORTLAND CEMENT</t>
  </si>
  <si>
    <t>ALUMINOUS CEMENT</t>
  </si>
  <si>
    <t>HYDRAULIC CEMENTS, NESOI</t>
  </si>
  <si>
    <t>ASBESTOS, EXCLUDING CROCIDOLITE</t>
  </si>
  <si>
    <t>CRUDE MICA AND MICA RIFTED INTO SHEETS OR SPLITTINGS</t>
  </si>
  <si>
    <t>MICA POWDER</t>
  </si>
  <si>
    <t>MICA WASTE</t>
  </si>
  <si>
    <t>NATURAL STEATITE AND TALC, NOT CRUSHED, NOT POWDERED</t>
  </si>
  <si>
    <t>NATURAL STEATITE AND TALC, CRUSHED OR POWDERED</t>
  </si>
  <si>
    <t>NATURAL BORATES &amp; CONCENTRATES THEREOF, NOT INCLUDING BORATES SEPARATED FROM NATURAL BRINE; NATURAL BORIC ACID CONTAINING LT=85% H3BO3 CALC ON DRY WGT</t>
  </si>
  <si>
    <t>FELDSPAR</t>
  </si>
  <si>
    <t>FLUORSPAR, CONTAINING BY WEIGHT 97% OR LESS OF CALCIUM FLUORIDE</t>
  </si>
  <si>
    <t>FLUORSPAR, CONTAINING BY WEIGHT MORE THAN 97% OF CALCIUM FLUORIDE</t>
  </si>
  <si>
    <t>LEUCITE; NEPHELINE AND NEPHELINE SYENITE</t>
  </si>
  <si>
    <t>VERMICULITE, PERLITE AND CHLORITES, UNEXPANDED</t>
  </si>
  <si>
    <t>KIESERITE, EPSOM SALTS (NATURAL MAGNESIUM SULFATES)</t>
  </si>
  <si>
    <t>MINERAL SUBSTANCES, NESOI</t>
  </si>
  <si>
    <t>IRON ORE CONCENTRATES (OTHER THAN ROASTED IRON PYRITES) AND NON-AGGLOMERATED IRON ORES</t>
  </si>
  <si>
    <t>AGGLOMERATED IRON ORES</t>
  </si>
  <si>
    <t>ROASTED IRON PYRITES</t>
  </si>
  <si>
    <t>MANGANESE ORES AND CONCENTRATES, INCLUDING FERRUGINOUS MANGANESE ORES AND CONCENTRATES WITH A MANGANESE CONTENT OF 20% OR MORE, BASED ON DRY WEIGHT</t>
  </si>
  <si>
    <t>COPPER ORES AND CONCENTRATES</t>
  </si>
  <si>
    <t>NICKEL ORES AND CONCENTRATES</t>
  </si>
  <si>
    <t>COBALT ORES AND CONCENTRATES</t>
  </si>
  <si>
    <t>ALUMINUM ORES AND CONCENTRATES</t>
  </si>
  <si>
    <t>LEAD ORES AND CONCENTRATES</t>
  </si>
  <si>
    <t>ZINC ORES AND CONCENTRATES</t>
  </si>
  <si>
    <t>TIN ORES AND CONCENTRATES</t>
  </si>
  <si>
    <t>CHROMIUM ORES AND CONCENTRATES</t>
  </si>
  <si>
    <t>TUNGSTEN ORES AND CONCENTRATES</t>
  </si>
  <si>
    <t>URANIUM ORES AND CONCENTRATES</t>
  </si>
  <si>
    <t>MOLYBDENUM ORES AND CONCENTRATES, ROASTED</t>
  </si>
  <si>
    <t>MOLYBDENUM ORES AND CONCENTRATES, NOT ROASTED</t>
  </si>
  <si>
    <t>TITANIUM ORES AND CONCENTRATES</t>
  </si>
  <si>
    <t>ZIRCONIUM ORES AND CONCENTRATES</t>
  </si>
  <si>
    <t>NIOBIUM, TANTALUM AND VANADIUM ORES AND CONCENTRATES</t>
  </si>
  <si>
    <t>SILVER ORES AND CONCENTRATES</t>
  </si>
  <si>
    <t>PRECIOUS METAL ORES AND CONCENTRATES, OTHER THAN SILVER</t>
  </si>
  <si>
    <t>ANTIMONY ORES AND CONCENTRATES</t>
  </si>
  <si>
    <t>ORES AND CONCENTRATES, NESOI</t>
  </si>
  <si>
    <t>GRANULATED SLAG (SLAG SAND) FROM IRON OR STEEL MANUFACTURE</t>
  </si>
  <si>
    <t>SLAG, DROSS (OTHER THAN GRANULATED SLAG), SCALINGS AND OTHER WASTE FROM THE MANUFACTURE OF IRON OR STEEL</t>
  </si>
  <si>
    <t>ASH AND RESIDUE (OTHER THAN FROM THE MANUFACTURE OF IRON OR STEEL) CONTAINING MAINLY ZINC, OTHER THAN HARD ZINC SPELTER</t>
  </si>
  <si>
    <t>ASHES AND RESIDUES OF LEADED GASOLINE SLUDGES AND LEADED ANTI-KNOCK COMPOUND SLUDGES</t>
  </si>
  <si>
    <t>ASH AND RESIDUES CONTAINING MAINLY LEAD, NESOI</t>
  </si>
  <si>
    <t>ASH AND RESIDUES NESOI, CONTAINING MAINLY COPPER</t>
  </si>
  <si>
    <t>ASH AND RESIDUES NESOI, CONTAINING MAINLY ALUMINUM</t>
  </si>
  <si>
    <t>ASH &amp; RESIDUES OF ANTIMONY, BERYLLIUM, CADMIUM, CHROMIUM OR THIER MIXTURES, NESOI</t>
  </si>
  <si>
    <t>ASH AND RESIDUES NESOI, CONTAINING METALS OR METALLIC COMPOUNDS NESOI</t>
  </si>
  <si>
    <t>ASH AND SLAG, INCLUDING SEAWEED ASH (KELP), NESOI</t>
  </si>
  <si>
    <t>ANTHRACITE COAL, WHETHER OR NOT PULVERIZED, BUT NOT AGGLOMERATED</t>
  </si>
  <si>
    <t>BITUMINOUS COAL, WHETHER OR NOT PULVERIZED, BUT NOT AGGLOMERATED</t>
  </si>
  <si>
    <t>COAL, OTHER THAN ANTHRACITE OR BITUMINOUS, WHETHER OR NOT PULVERIZED, BUT NOT AGGLOMERATED</t>
  </si>
  <si>
    <t>BRIQUETTES, OVOIDS AND SIMILAR SOLID FUELS FROM COAL</t>
  </si>
  <si>
    <t>LIGNITE, NOT AGGLOMERATED, EXCLUDING JET</t>
  </si>
  <si>
    <t>AGGLOMERATED LIGNITE, EXCLUDING JET</t>
  </si>
  <si>
    <t>PEAT (INCLUDING PEAT LITTER) WHETHER OR NOT AGGLOMERATED</t>
  </si>
  <si>
    <t>COKE AND SEMICOKE OF COAL, OF LIGNITE OR OF PEAT, WHETHER OR NOT AGGLOMERATED; RETORT CARBON</t>
  </si>
  <si>
    <t>MINERAL TARS, INCLUDING RECONSTITUTED TARS</t>
  </si>
  <si>
    <t>BENZENE</t>
  </si>
  <si>
    <t>TOLUENE</t>
  </si>
  <si>
    <t>XYLENES</t>
  </si>
  <si>
    <t>NAPHTHALENE</t>
  </si>
  <si>
    <t>AROMATIC HYDROCARBONS NESOI, OF WHICH 65% OR MORE BY VOLUME (INCLUDING LOSSES) DISTILLS AT 250 DEGREES CENTIGRADE BY THE ASTM D 86 METHOD</t>
  </si>
  <si>
    <t>CREOSOTE OILS</t>
  </si>
  <si>
    <t>OILS AND PRODUCTS OF THE DISTILLATION OF HIGH TEMPERATURE COAL TAR, NESOI; SIMILAR PRODUCTS WHICH HAVE A PREDOMINATE (WT.) AROMATIC CONSTITUENT, NESOI</t>
  </si>
  <si>
    <t>PITCH FROM COAL AND OTHER MINERAL TARS</t>
  </si>
  <si>
    <t>PITCH COKE FROM COAL AND OTHER MINERAL TARS</t>
  </si>
  <si>
    <t>PETROLEUM OILS AND OILS FROM BITUMINOUS MINERALS, CRUDE</t>
  </si>
  <si>
    <t>LIGHT OILS AND PREPARATIONS CONTAINING GT=70% BY WEIGHT PETROLEUM OILS OR OILS FROM BITUMINOUS MINERALS, NOT CONTAINING BIODIESEL, NOT WASTE OILS</t>
  </si>
  <si>
    <t>PETROLEUM OILS, OILS FROM BITUMINOUS MINERALS (OTHER THAN CRUDE) &amp; PRODUCTS CONTAINING BY WEIGHT GT=70% OR MORE OF THESE OILS, NOT BIODIESEL OR WASTE</t>
  </si>
  <si>
    <t>PETROLEUM OILS AND PREPARATIONS CONTAINING BIODIESEL, CONTAINING BY WEIGHT GT=70% PETROLEUM OILS OR OILS OF BITUMINOUS MINERALS, OTHER THAN WASTE OILS</t>
  </si>
  <si>
    <t>WASTE OILS, NESOI</t>
  </si>
  <si>
    <t>NATURAL GAS, LIQUEFIED</t>
  </si>
  <si>
    <t>PROPANE, LIQUEFIED</t>
  </si>
  <si>
    <t>BUTANES, LIQUEFIED</t>
  </si>
  <si>
    <t>ETHYLENE, PROPYLENE, BUTYLENE AND BUTADIENE, LIQUEFIED</t>
  </si>
  <si>
    <t>PETROLEUM GASES AND OTHER GASEOUS HYDROCARBONS, LIQUEFIED, NESOI</t>
  </si>
  <si>
    <t>NATURAL GAS, GASEOUS</t>
  </si>
  <si>
    <t>PETROLEUM GASES AND OTHER GASEOUS HYDROCARBONS IN A GASEOUS STATE, NESOI (OTHER THAN NATURAL GAS)</t>
  </si>
  <si>
    <t>PETROLEUM JELLY</t>
  </si>
  <si>
    <t>PARAFFIN WAX CONTAINING BY WEIGHT LESS THAN 0.75% OIL</t>
  </si>
  <si>
    <t>MICROCRYSTALLINE PETROLEUM WAX, SLACK WAX, OZOKERITE, LIGNITE WAX, PEAT WAX, OTHER MINERAL WAXES, AND SIMILAR PRODUCTS, NESOI</t>
  </si>
  <si>
    <t>PETROLEUM COKE, NOT CALCINED</t>
  </si>
  <si>
    <t>PETROLEUM COKE, CALCINED</t>
  </si>
  <si>
    <t>PETROLEUM BITUMEN</t>
  </si>
  <si>
    <t>RESIDUES OF PETROLEUM OILS OR OF OILS OBTAINED FROM BITUMINOUS MINERALS, NESOI</t>
  </si>
  <si>
    <t>BITUMINOUS OR OIL SHALE AND TAR SANDS</t>
  </si>
  <si>
    <t>BITUMEN AND ASPHALT, NATURAL; ASPHALTITES AND ASPHALTIC ROCKS</t>
  </si>
  <si>
    <t>BITUMINOUS MIXTURES BASED ON NATURAL ASPHALT, NATURAL BITUMEN, PETROLEUM BITUMEN, MINERAL TAR OR MINERAL TAR PITCH</t>
  </si>
  <si>
    <t>ELECTRICAL ENERGY</t>
  </si>
  <si>
    <t>CHLORINE</t>
  </si>
  <si>
    <t>IODINE</t>
  </si>
  <si>
    <t>FLUORINE; BROMINE</t>
  </si>
  <si>
    <t>SULFUR, SUBLIMED OR PRECIPITATED; COLLODIAL SULFUR</t>
  </si>
  <si>
    <t>CARBON, NESOI (INCLUDING CARBON BLACK)</t>
  </si>
  <si>
    <t>HYDROGEN</t>
  </si>
  <si>
    <t>ARGON</t>
  </si>
  <si>
    <t>RARE GASES, NESOI (OTHER THAN ARGON)</t>
  </si>
  <si>
    <t>NITROGEN</t>
  </si>
  <si>
    <t>OXYGEN</t>
  </si>
  <si>
    <t>BORON; TELLURIUM</t>
  </si>
  <si>
    <t>SILICON, CONTAINING BY WEIGHT NOT LESS THAN 99.99% OF SILICON</t>
  </si>
  <si>
    <t>SILICON, CONTAINING BY WEIGHT LESS THAN 99.99% OF SILICON</t>
  </si>
  <si>
    <t>PHOSPHORUS</t>
  </si>
  <si>
    <t>ARSENIC</t>
  </si>
  <si>
    <t>SELENIUM</t>
  </si>
  <si>
    <t>SODIUM</t>
  </si>
  <si>
    <t>CALCIUM</t>
  </si>
  <si>
    <t>ALKALI METALS, NESOI (OTHER THAN SODIUM)</t>
  </si>
  <si>
    <t>RARE-EARTH METALS, SCANDIUM AND YTTRIUM, WHETHER OR NOT INTERMIXED OR INTERALLOYED</t>
  </si>
  <si>
    <t>HYDROGEN CHLORIDE (HYDROCHLORIC ACID)</t>
  </si>
  <si>
    <t>CHLOROSULFURIC ACID</t>
  </si>
  <si>
    <t>SULFURIC ACID; OLEUM</t>
  </si>
  <si>
    <t>NITRIC ACID, SULFONITRIC ACIDS</t>
  </si>
  <si>
    <t>DIPHOSPHORUS PENTAOXIDE</t>
  </si>
  <si>
    <t>PHOSPHORIC ACID AND POLYPHOSPHORIC ACIDS</t>
  </si>
  <si>
    <t>OXIDES OF BORON; BORIC ACIDS</t>
  </si>
  <si>
    <t>HYDROGEN FLUORIDE (HYDROFLUORIC ACID)</t>
  </si>
  <si>
    <t>INORGANIC ACIDS, NESOI</t>
  </si>
  <si>
    <t>CARBON DIOXIDE</t>
  </si>
  <si>
    <t>SILICON DIOXIDE</t>
  </si>
  <si>
    <t>INORGANIC OXYGEN COMPOUNDS OF NONMETALS, NESOI</t>
  </si>
  <si>
    <t>CARBONYL DICHLORIDE (PHOSGENE)</t>
  </si>
  <si>
    <t>PHOSPHORUS OXYCHLORIDE</t>
  </si>
  <si>
    <t>PHOSPHORUS TRICHLORIDE</t>
  </si>
  <si>
    <t>PHOSPHORUS PENTACHLORIDE</t>
  </si>
  <si>
    <t>SULFUR MONOCHLORIDE</t>
  </si>
  <si>
    <t>SULFUR DICHLORIDE</t>
  </si>
  <si>
    <t>THIONYL CHLORIDE</t>
  </si>
  <si>
    <t>CHLORIDES AND CHLORIDE OXIDES, NESOI</t>
  </si>
  <si>
    <t>HALIDES AND HALIDE OXIDES OF NONMETALS, EXCEPT CHLORIDES AND CHLORIDE OXIDES, NESOI</t>
  </si>
  <si>
    <t>CARBON DISULFIDE</t>
  </si>
  <si>
    <t>SULFIDES OF NONMETALS, NESOI; COMMERCIAL PHOSPHORUS TRISULFIDE</t>
  </si>
  <si>
    <t>ANHYDROUS AMMONIA</t>
  </si>
  <si>
    <t>AMMONIA IN AQUEOUS SOLUTION</t>
  </si>
  <si>
    <t>SODIUM HYDROXIDE (CAUSTIC SODA), SOLID</t>
  </si>
  <si>
    <t>SODIUM HYDROXIDE (CAUSTIC SODA), IN AQUEOUS SOLUTION (SODA LYE OR LIQUID SODA)</t>
  </si>
  <si>
    <t>POTASSIUM HYDROXIDE (CAUSTIC POTASH)</t>
  </si>
  <si>
    <t>SODIUM PEROXIDE AND POTASSIUM PEROXIDE</t>
  </si>
  <si>
    <t>MAGNESIUM HYDROXIDE AND MAGNESIUM PEROXIDE</t>
  </si>
  <si>
    <t>OXIDES, HYDROXIDES, AND PEROXIDES OF STRONTIUM OR BARIUM</t>
  </si>
  <si>
    <t>ZINC OXIDE AND ZINC PEROXIDE</t>
  </si>
  <si>
    <t>ARTIFICIAL CORUNDUM, WHETHER OR NOT CHEMICALLY DEFINED</t>
  </si>
  <si>
    <t>ALUMINUM OXIDE, EXCEPT ARTIFICIAL CORUNDUM, NESOI</t>
  </si>
  <si>
    <t>ALUMINUM HYDROXIDE</t>
  </si>
  <si>
    <t>CHROMIUM TRIOXIDE</t>
  </si>
  <si>
    <t>CHROMIUM OXIDES AND HYDRIDES, EXCEPT CHROMIUM TRIOXIDE, NESOI</t>
  </si>
  <si>
    <t>MANGANESE DIOXIDE</t>
  </si>
  <si>
    <t>MANGANESE OXIDES, EXCEPT MANGANESE DIOXIDE, NESOI</t>
  </si>
  <si>
    <t>IRON OXIDES AND HYDROXIDES</t>
  </si>
  <si>
    <t>EARTH COLORS CONTAINING 70% OR MORE BY WEIGHT OF COMBINED IRON EVALUATED AS FE203</t>
  </si>
  <si>
    <t>COBALT OXIDES AND HYDROXIDES; COMMERCIAL COBALT OXIDES</t>
  </si>
  <si>
    <t>TITANIUM OXIDES</t>
  </si>
  <si>
    <t>LEAD MONOXIDE (LITHARGE, MASSICOT)</t>
  </si>
  <si>
    <t>LEAD OXIDES, NESOI</t>
  </si>
  <si>
    <t>HYDRAZINE AND HYDROXYLAMINE AND THEIR INORGANIC SALTS</t>
  </si>
  <si>
    <t>LITHIUM OXIDE AND HYDROXIDE</t>
  </si>
  <si>
    <t>VANADIUM OXIDES AND HYDROXIDES</t>
  </si>
  <si>
    <t>NICKEL OXIDES AND HYDROXIDES</t>
  </si>
  <si>
    <t>COPPER OXIDES AND HYDROXIDES</t>
  </si>
  <si>
    <t>GERMANIUM OXIDES AND ZIRCONIUM DIOXIDE</t>
  </si>
  <si>
    <t>MOLYBDENUM OXIDES AND HYDROXIDES</t>
  </si>
  <si>
    <t>ANTIMONY OXIDES</t>
  </si>
  <si>
    <t>INORGANIC BASES; OTHER METAL OXIDES, HYDROXIDES AND PEROXIDES, NESOI</t>
  </si>
  <si>
    <t>FLUORIDES OF ALUMINUM</t>
  </si>
  <si>
    <t>FLUORIDES, NESOI</t>
  </si>
  <si>
    <t>SODIUM HEXAFLUOROALUMINATE (SYNTHETIC CRYOLITE)</t>
  </si>
  <si>
    <t>FLUOROSILICATES (OTHER THAN OF SODIUM OR POTASSIUM), NESOI, FLUOROALUMINATES AND OTHER COMPLEX FLUORINE SALTS, NESOI</t>
  </si>
  <si>
    <t>AMMONIUM CHLORIDE</t>
  </si>
  <si>
    <t>CALCIUM CHLORIDE</t>
  </si>
  <si>
    <t>MAGNESIUM CHLORIDE</t>
  </si>
  <si>
    <t>ALUMINUM CHLORIDE</t>
  </si>
  <si>
    <t>NICKEL CHLORIDE</t>
  </si>
  <si>
    <t>CHLORIDES, NESOI</t>
  </si>
  <si>
    <t>CHLORIDE OXIDES AND CHLORIDE HYDROXIDES OF COPPER</t>
  </si>
  <si>
    <t>CHLORIDE OXIDES AND CHLORIDE HYDROXIDES, NESOI</t>
  </si>
  <si>
    <t>BROMIDES OF SODIUM OR OF POTASSIUM</t>
  </si>
  <si>
    <t>BROMIDES AND BROMIDE OXIDES, NESOI</t>
  </si>
  <si>
    <t>IODIDES AND IODIDE OXIDES</t>
  </si>
  <si>
    <t>COMMERCIAL CALCIUM HYPOCHLORITE AND OTHER CALCIUM HYPOCHLORITES</t>
  </si>
  <si>
    <t>HYPOCHLORITES, CHLORITES, AND HYPOBROMITES, NESOI</t>
  </si>
  <si>
    <t>SODIUM CHLORATE</t>
  </si>
  <si>
    <t>CHLORATES, EXCEPT SODIUM CHLORATE, NESOI</t>
  </si>
  <si>
    <t>PERCHLORATES; BROMATES AND PERBROMATES; IODATES AND PERIODATES</t>
  </si>
  <si>
    <t>SODIUM SULFIDES</t>
  </si>
  <si>
    <t>SULFIDES AND POLYSULFIDES, NESOI</t>
  </si>
  <si>
    <t>DITHIONITES AND SULFOXYLATES OF SODIUM</t>
  </si>
  <si>
    <t>DITHIONITES AND SULFOXYLATES, EXCEPT OF SODIUM, NESOI</t>
  </si>
  <si>
    <t>SODIUM SULFITES</t>
  </si>
  <si>
    <t>SULFITES, EXCEPT SODIUM SULFITES, NESOI</t>
  </si>
  <si>
    <t>THIOSULFATES</t>
  </si>
  <si>
    <t>DISODIUM SULFATE</t>
  </si>
  <si>
    <t>SODIUM SULFATES, EXCEPT DISODIUM SULFATES, NESOI</t>
  </si>
  <si>
    <t>MAGNESIUM SULFATE</t>
  </si>
  <si>
    <t>ALUMINUM SULFATE</t>
  </si>
  <si>
    <t>NICKEL SULFATE</t>
  </si>
  <si>
    <t>COPPER SULFATE</t>
  </si>
  <si>
    <t>BARIUM SULFATE</t>
  </si>
  <si>
    <t>SULFATES, NESOI</t>
  </si>
  <si>
    <t>ALUMS</t>
  </si>
  <si>
    <t>PEROXOSULFATES (PERSULFATES)</t>
  </si>
  <si>
    <t>NITRITES</t>
  </si>
  <si>
    <t>POTASSIUM NITRATE</t>
  </si>
  <si>
    <t>NITRATES, EXCEPT NITRATES OF POTASSIUM OR OF BISMUTH, NESOI</t>
  </si>
  <si>
    <t>PHOSPHINATES (HYPOPHOSPHITES) AND PHOSPHONATES (PHOSPHITES)</t>
  </si>
  <si>
    <t>MONO- OR DISODIUM PHOSPHATES</t>
  </si>
  <si>
    <t>POTASSIUM PHOSPHATE</t>
  </si>
  <si>
    <t>CALCIUM HYDROGENORTHOPHOSPHATE (DICALCIUM PHOSPHATE)</t>
  </si>
  <si>
    <t>PHOSPHATES OF CALCIUM, EXCEPT CALCIUM HYDROGENORTHOPHOSPHATE (DICALCIUM PHOSPHATE), NESOI</t>
  </si>
  <si>
    <t>PHOSPHATES, NESOI</t>
  </si>
  <si>
    <t>SODIUM TRIPHOSPHATE (SODIUM TRIPOLYPHOSPHATE)</t>
  </si>
  <si>
    <t>POLYPHOSPHATES, NESOI</t>
  </si>
  <si>
    <t>DISODIUM CARBONATE</t>
  </si>
  <si>
    <t>SODIUM HYDROGENCARBONATE (SODIUM BICARBONATE)</t>
  </si>
  <si>
    <t>POTASSIUM CARBONATES</t>
  </si>
  <si>
    <t>CALCIUM CARBONATE</t>
  </si>
  <si>
    <t>BARIUM CARBONATE</t>
  </si>
  <si>
    <t>LITHIUM CARBONATES</t>
  </si>
  <si>
    <t>STRONTIUM CARBONATE</t>
  </si>
  <si>
    <t>CARBONATES, NESOI; PEROXOCARBONATES (PERCARBONATES)</t>
  </si>
  <si>
    <t>CYANIDES AND CYANIDE OXIDES OF SODIUM</t>
  </si>
  <si>
    <t>CYANIDES AND CYANIDE OXIDES, NESOI</t>
  </si>
  <si>
    <t>COMPLEX CYANIDES</t>
  </si>
  <si>
    <t>SODIUM METASILICATES</t>
  </si>
  <si>
    <t>SILICATES; COMMERCIAL ALKALI METAL SILICATES, OF SODIUM, EXCEPT SODIUM METASILICATES, NESOI</t>
  </si>
  <si>
    <t>SILICATES; COMMERCIAL ALKALI METAL SILICATES, NESOI</t>
  </si>
  <si>
    <t>ANHYDROUS DISODIUM TETRABORATE (REFINED BORAX)</t>
  </si>
  <si>
    <t>DISODIUM TETRABORATE (REFINED BORAX), EXCEPT ANHYDROUS, NESOI</t>
  </si>
  <si>
    <t>BORATES, NESOI</t>
  </si>
  <si>
    <t>PEROXOBORATES (PERBORATES)</t>
  </si>
  <si>
    <t>SODIUM DICHROMATE</t>
  </si>
  <si>
    <t>CHROMATES AND DICHROMATES, NESOI; PEROXOCHROMATES</t>
  </si>
  <si>
    <t>POTASSIUM PERMANGANATE</t>
  </si>
  <si>
    <t>MANGANITES, MANGANATES AND PERMANGANATES, NESOI</t>
  </si>
  <si>
    <t>MOLYBDATES (MOLYBDENUM CONTENT)</t>
  </si>
  <si>
    <t>TUNGSTATES (WOLFRAMATES)</t>
  </si>
  <si>
    <t>SALTS OF OXOMETALLIC OR PEROXOMETALLIC ACIDS, NESOI</t>
  </si>
  <si>
    <t>DOUBLE OR COMPLEX SILICATES</t>
  </si>
  <si>
    <t>SALTS OF INORGANIC ACIDS OR PEROXOACIDS, EXCLUDING AZIDES, NESOI</t>
  </si>
  <si>
    <t>COLLOIDAL PRECIOUS METALS</t>
  </si>
  <si>
    <t>SILVER NITRATE</t>
  </si>
  <si>
    <t>SILVER COMPOUNDS, EXCEPT SILVER NITRATE, NESOI</t>
  </si>
  <si>
    <t>GOLD COMPOUNDS</t>
  </si>
  <si>
    <t>INORGANIC OR ORGANIC COMPOUNDS OF PRECIOUS METALS, WHETHER OR NOT CHEMICALLY DEFINED, NESOI; AMALGRAMS OF PRECIOUS METALS</t>
  </si>
  <si>
    <t>NATURAL URANIUM AND ITS COMPOUNDS; URANIUM ALLOYS, DISPERSIONS, CERAMIC PRODUCTS AND MIXTURES CONTAINING NATURAL URANIUM OR NATURAL URANIUM COMPOUNDS</t>
  </si>
  <si>
    <t>URANIUM AND ITS COMPOUNDS ENRICHED IN U235; PLUTONIUM AND ITS COMPOUNDS; ALLOYS AND OTHER PRODUCTS CONTAINING ENRICHED URANIUM OR PLUTONIUM</t>
  </si>
  <si>
    <t>URANIUM AND ITS COMPOUNDS DEPLETED IN U235; THORIUM AND ITS COMPOUNDS; ALLOYS AND OTHER PRODUCTS CONTAINING URANIUM DEPLETED IN U235 OR THORIUM</t>
  </si>
  <si>
    <t>TRITIUM AND ITS COMPOUNDS; ALLOYS, DISPERSIONS INCLUDING CERMETS, CERAMIC PRODUCTS AND MIXTURES CONTAINING TRITIUM OR ITS COMPOUNDS</t>
  </si>
  <si>
    <t>ALLOYS, DISPERSIONS, CERAMIC PRODUCTS AND MIXTURES CONT THESE ELEMENTS, ISOTOPES OR COMPOUNDS, NESOI</t>
  </si>
  <si>
    <t>RADIOACTIVE RESIDUES</t>
  </si>
  <si>
    <t>SPENT (IRRADIATED) FUEL ELEMENTS (CARTRIDGES) OF NUCLEAR REACTORS</t>
  </si>
  <si>
    <t>HEAVY WATER (DEUTERIUM OXIDE)</t>
  </si>
  <si>
    <t>LITHIUM ENRICHED IN LITHIUM-6 AND ITS COMPOUNDS</t>
  </si>
  <si>
    <t>HELIUM-3</t>
  </si>
  <si>
    <t>STABLE (NONRADIOACTIVE) ISOTOPES; COMPOUNDS, INORGANIC OR ORGANIC, OF SUCH ISOTOPES, WHETHER OR NOT CHEMICALLY DEFINED, NESOI</t>
  </si>
  <si>
    <t>CERIUM COMPOUNDS</t>
  </si>
  <si>
    <t>COMPOUNDS, INORGANIC OR ORGANIC, OF RARE-EARTH METALS, OF YTTRIUM OR OF SCANDIUM, OR OF MIXTURES OF THESE METALS, NESOI</t>
  </si>
  <si>
    <t>HYDROGEN PEROXIDE, WHETHER OR NOT SOLIDIFIED WITH UREA</t>
  </si>
  <si>
    <t>CARBIDES OF CALCIUM, WHETHER OR NOT CHEMICALLY DEFINED</t>
  </si>
  <si>
    <t>CARBIDES OF SILICON, WHETHER OR NOT CHEMICALLY DEFINED</t>
  </si>
  <si>
    <t>CARBIDES, NESOI, WHETHER OR NOT CHEMICALLY DEFINED</t>
  </si>
  <si>
    <t>HYDRIDES, NITRIDES, AZIDES, SILICIDES &amp; BORIDES, WHETHER OR NOT CHEMICALLY DEFINED, OTHER THAN COMPOUNDS WHICH ARE ALSO CARBIDES OF HEADING 2849</t>
  </si>
  <si>
    <t>MERCURY COMPOUNDS, CHEMICALLY DEFINED, INORGANIC OR ORGANIC, EXCLUDING AMALGAMS</t>
  </si>
  <si>
    <t>MERCURY COMPOUNDS, INORGANIC OR ORGANIC, EXCLUDING AMALGAMS, NOT CHEMICALLY DEFINED</t>
  </si>
  <si>
    <t>CYANOGEN CHLORIDE (CHLORCYAN)</t>
  </si>
  <si>
    <t>PHOSPHIDES, EXCLUD FERROPHOSPHORUS; OTHER INORGANIC COMPDS; LIQUID AIR; COMPRESSED AIR; AMALGAMS, OTHER THAN AMALGAMS OF PRECIOUS METALS</t>
  </si>
  <si>
    <t>ACYCLIC HYDROCARBONS, SATURATED</t>
  </si>
  <si>
    <t>ETHYLENE (ETHENE)</t>
  </si>
  <si>
    <t>PROPENE (PROPYLENE)</t>
  </si>
  <si>
    <t>BUTENE (BUTYLENE) AND ISOMERS THEREOF</t>
  </si>
  <si>
    <t>BUTA-1,3-DIENE AND ISOPRENE</t>
  </si>
  <si>
    <t>ACYCLIC HYDROCARBONS, UNSATURATED, NESOI</t>
  </si>
  <si>
    <t>CYCLOHEXANE</t>
  </si>
  <si>
    <t>CYCLANES, CYCLENES AND CYCLOTERPENES (EXCLUDING CYCLOHEXANE)</t>
  </si>
  <si>
    <t>TOLUENE (METHYLBENZENE)</t>
  </si>
  <si>
    <t>ORTHO-XYLENE (1,2-DIMETHYLBENZENE)</t>
  </si>
  <si>
    <t>META-XYLENE (1,3-DIMETHYLBENZENE)</t>
  </si>
  <si>
    <t>PARA-XYLENE (1,4-DIMETHYLBENZENE)</t>
  </si>
  <si>
    <t>MIXED XYLENE ISOMERS</t>
  </si>
  <si>
    <t>STYRENE (VINYLBENZENE; PHENYLETHYLENE)</t>
  </si>
  <si>
    <t>ETHYLBENZENE (PHENYLETHANE)</t>
  </si>
  <si>
    <t>CUMENE (ISOPROPYLBENZNE)</t>
  </si>
  <si>
    <t>CYCLIC HYDROCARBONS, NESOI</t>
  </si>
  <si>
    <t>CHLOROMETHANE (METHYL CHLORIDE) AND CHLOROETHANE (ETHYL CHLORIDE)</t>
  </si>
  <si>
    <t>DICHLOROMETHANE (METHYLENE CHLORIDE)</t>
  </si>
  <si>
    <t>CHLOROFORM (TRICHLOROMETHANE)</t>
  </si>
  <si>
    <t>CARBON TETRACHLORIDE (TETRACHLOROMETHANE)</t>
  </si>
  <si>
    <t>1,2-DICHLOROETHANE (ETHYLENE DICHLORIDE)</t>
  </si>
  <si>
    <t>SATURATED CHLORINATED DERIVATIVES OF ACYCLIC HYDROCARBONS, NESOI</t>
  </si>
  <si>
    <t>VINYL CHLORIDE (CHLOROETHYLENE)</t>
  </si>
  <si>
    <t>TRICHLOROETHYLENE (TRICHLOROETHENE)</t>
  </si>
  <si>
    <t>TETRACHLOROETHYLENE (PERCHLOROETHYLENE)</t>
  </si>
  <si>
    <t>UNSATURATED CHLORINATED DERIVATIVES OF ACYCLIC HYDROCARBONS, NESOI</t>
  </si>
  <si>
    <t>TRIFLUOROMETHANE (HFC-23)</t>
  </si>
  <si>
    <t>DIFLUOROMETHANE (HFC-32)</t>
  </si>
  <si>
    <t>FLUOROMETHANE (HFC-41), 1,2-DIFLUOROETHANE (HFC-152) AND 1,1-DIFLUOROETHANE (HFC-152A)</t>
  </si>
  <si>
    <t>PENTAFLUOROETHANE (HFC-125), 1,1,1-TRIFLUOROETHANE (HFC-143A) AND 1,1,2-TRIFLUOROETHANE (HFC-143)</t>
  </si>
  <si>
    <t>1,1,1,2-TETRAFLUOROETHANE (HFC-134A) AND 1,1,2,2-TETRAFLUOROETHANE (HFC-134)</t>
  </si>
  <si>
    <t>1,1,1,2,3,3,3-HEPTAFLUOROPROPANE (HFC-227EA), 1,1,1,2,2,3-HEXAFLUOROPROPANE (HFC-236CB), 1,1,1,2,3,3-HEXAFLUOROPROPANE &amp; 1,1,1,3,3,3-HEXAFLUOROPROPANE</t>
  </si>
  <si>
    <t>1,1,1,3,3-PENTAFLUOROPROPANE (HFC-245FA) AND 1,1,2,2,3-PENTAFLUOROPROPANE (HFC-245CA)</t>
  </si>
  <si>
    <t>1,1,1,3,3-PENTAFLUOROBUTANE (HFC-365MFC) AND 1,1,1,2,2,3,4,5,5,5-DECAFLUOROPENTANE (HFC-4310MEE)</t>
  </si>
  <si>
    <t>SATURATED FLUORINATED DERIVATIVES OF ACYCLIC HYDROCARBONS, NESOI</t>
  </si>
  <si>
    <t>2,3,3,3-TETRAFLUOROPROPENE (HFO-1234YF), 1,3,3,3-TETRAFLUOROPROPENE (HFO-1234ZE) AND (Z)-1,1,14,4,4-HEXAFLUORO-2-BUTENE (HFO-1336MZZ)</t>
  </si>
  <si>
    <t>UNSATURATED FLUORINATED DERIVATIVES OF ACYCLIC HYDROCARBONS, NESOI</t>
  </si>
  <si>
    <t>METHYL BROMIDE (BROMOMETHANE)</t>
  </si>
  <si>
    <t>ETHYLENE DIBROMIDE (ISO) (1,2-DIBROMOETHANE)</t>
  </si>
  <si>
    <t>BROMINATED OR IODINATED DERIVATIVES OF ACYCLIC HYDROCARBONS, NESOI</t>
  </si>
  <si>
    <t>CHLORODIFLUOROMETHANE (HCFC-22)</t>
  </si>
  <si>
    <t>DICHLOROTRIFLUOROETHANES (HCFC-123)</t>
  </si>
  <si>
    <t>DICHLOROFLUOROETHANES (HCFC-141, 141B)</t>
  </si>
  <si>
    <t>CHLORODIFLUOROETHANES (HCFC-142, 142B)</t>
  </si>
  <si>
    <t>BROMOCHLORODIFLUORMETHANE (HALON-1211) BROMOTRIFLUOROETHANE (HALON-1301) AND DIBROMOTETRAFLUOROETHANES (HALON-2402)</t>
  </si>
  <si>
    <t>PERHALOGENATED DERIVATIVES OF ACYCLIC HYDROCARBONS CONTAINING ONLY FLUORINE AND CHLORINE</t>
  </si>
  <si>
    <t>PERHALOGENATED DERIVATIVES OF ACYCLIC HYDROCARBONS CONTAINING TWO OR MORE DIFFERENT HALOGENS, NESOI</t>
  </si>
  <si>
    <t>HALOGENATED DERIVATIVES OF ACYCLIC HYDROCARBONS CONTAINING TWO OR MORE DIFFERENT HALOGENS, NESOI</t>
  </si>
  <si>
    <t>1,2,3,4,5,6-HEXACHLOROCYCLOHEXANE (HCH (ISO)), INCLUDING LINDANE (ISO, INN)</t>
  </si>
  <si>
    <t>ALDRIN (ISO), CHLORDANE (ISO) AND HEPTACHLOR (ISO)</t>
  </si>
  <si>
    <t>HALOGENATED DERIVATIVES OF CYCLANIC, CYCLENIC OR CYCLOTERPENIC HYDROCARBONS, NESOI</t>
  </si>
  <si>
    <t>CHLOROBENZENE, O-DICHLOROBENZENE AND P-DICHLOROBENZENE</t>
  </si>
  <si>
    <t>HEXACHLOROBENZENE (ISO) AND DDT (ISO) (CLOFENOTANE (INN), 1,1,1-TRICHLORO-2,2-BIS(P-CHLOROPHENYL)ETHANE)</t>
  </si>
  <si>
    <t>HALOGENATED DERIVATIVES OF AROMATIC HYDROCARBONS, NESOI</t>
  </si>
  <si>
    <t>HYDROCARBON DERIVATIVES CONTAINING ONLY SULFO GROUPS, THEIR SALTS AND ETHYL ESTERS</t>
  </si>
  <si>
    <t>NITRATED OR NITROSATED DERIVATIVES OF HYDROCARBONS, CONTAINING ONLY NITRO OR NITROSO GROUPS, WHETHER OR NOT HALOGENATED</t>
  </si>
  <si>
    <t>POTASSIUM PERFLUOROOCTANE SULFONATE</t>
  </si>
  <si>
    <t>TRICHLORONITRAMETHANE (CHLOROPICRIN)</t>
  </si>
  <si>
    <t>SULFONATED, NITRATED OR NITROSATED DERIVATIVES OF HYDROCARBONS, WHETHER OR NOT HALOGENATED, NESOI</t>
  </si>
  <si>
    <t>METHANOL (METHYL ALCOHOL)</t>
  </si>
  <si>
    <t>PROPAN-1-OL (PROPYL ALCOHOL) AND PROPAN-2-OL (ISOPROPYL ALCOHOL)</t>
  </si>
  <si>
    <t>BUTAN-1-OL (N-BUTYL ALCOHOL)</t>
  </si>
  <si>
    <t>BUTANOLS, NESOI</t>
  </si>
  <si>
    <t>OCTANOL (OCTYL ALCOHOL) AND ISOMERS THEREOF</t>
  </si>
  <si>
    <t>DODECAN-1-OL (LAURYL ALCOHOL), HEXADECAN-1-OL (CETYL ALCOHOL), AND OCTADECAN-1-OL (STEARYL ALCOHOL)</t>
  </si>
  <si>
    <t>SATURATED MONOHYDRIC ALCOHOLS, NESOI</t>
  </si>
  <si>
    <t>UNSATURATED ACYCLIC TERPENE ALCOHOLS</t>
  </si>
  <si>
    <t>UNSATURATED MONOHYDRIC ALCOHOLS, NESOI</t>
  </si>
  <si>
    <t>ETHYLENE GLYCOL (ETHANEDIOL)</t>
  </si>
  <si>
    <t>PROPYLENE GLYCOL (PROPANE-1,2-DIOL)</t>
  </si>
  <si>
    <t>DIOLS, OTHER THAN ETHYLENE GLYCOL AND PROPYLENE GLYCOL, NESOI</t>
  </si>
  <si>
    <t>2-ETHYL-2-(HYDROXYMETHYL)PROPANE-1,3-DIOL (TRIMETHYLOLPROPANE)</t>
  </si>
  <si>
    <t>PENTAERYTHRITOL</t>
  </si>
  <si>
    <t>MANNITOL</t>
  </si>
  <si>
    <t>D-GLUCITOL (SORBITOL)</t>
  </si>
  <si>
    <t>GLYCEROL</t>
  </si>
  <si>
    <t>ACYCLIC POLYHYDRIC ALCOHOLS, NESOI</t>
  </si>
  <si>
    <t>HALOGENATED, SULFONATED, NITRATED OR NITROSATED DERIVATIVES OF ACYCLIC ALCOHOLS, NESOI</t>
  </si>
  <si>
    <t>MENTHOL</t>
  </si>
  <si>
    <t>CYCLOHEXANOL, METHYLCYCLOHEXANOLS AND DIMETHYLCYCLOHEXANOLS</t>
  </si>
  <si>
    <t>STEROLS AND INOSITOLS</t>
  </si>
  <si>
    <t>CYCLANIC, CYCLENIC OR CYCLOTERPENIC ALCOHOLS AND THEIR HALOGENATED, SULFONATED, NITRATED OR NITROSATED DERIVATIVES, NESOI</t>
  </si>
  <si>
    <t>BENZYL ALCOHOL (ALPHA-HYDROXYTOLUENE; PHENYLMETHANOL)</t>
  </si>
  <si>
    <t>AROMATIC ALCOHOLS AND THEIR HALOGENATED, SULFONATED, NITRATED OR NITROSATED DERIVATIVES, NESOI</t>
  </si>
  <si>
    <t>PHENOL (HYDROXYBENZENE) AND ITS SALTS</t>
  </si>
  <si>
    <t>CRESOLS AND THEIR SALTS</t>
  </si>
  <si>
    <t>OCTYLPHENOL, NONYLPHENOL AND THEIR ISOMERS; SALTS THEREOF</t>
  </si>
  <si>
    <t>NAPHTHOLS AND THEIR SALTS</t>
  </si>
  <si>
    <t>MONOPHENOLS, NESOI</t>
  </si>
  <si>
    <t>RESORCINOL AND ITS SALTS</t>
  </si>
  <si>
    <t>HYDROQUINONE (QUINOL) AND ITS SALTS</t>
  </si>
  <si>
    <t>4,4'-ISOPROPYLIDENEDIPHENOL (BISPHENOL A, DIPHENYLOLPROPANE) AND ITS SALTS</t>
  </si>
  <si>
    <t>POLYPHENOLS, NESOI</t>
  </si>
  <si>
    <t>PENTACHLOROPHENOL (ISO)</t>
  </si>
  <si>
    <t>DERIVATIVES CONTAINING ONLY HALOGEN SUBSTITUENTS AND THEIR SALTS, NESOI</t>
  </si>
  <si>
    <t>DINOSEB (ISO) AND ITS SALTS</t>
  </si>
  <si>
    <t>HALOGENATED, SULFONATED, NITRATED, OR NITROSATED DERIVATIVES OF PHENOLS OR PHENOL-ALCOHOLS, NESOI</t>
  </si>
  <si>
    <t>DIETHYL ETHER (ETHYLETHER)</t>
  </si>
  <si>
    <t>ACYCLIC ETHERS (EXCLUDING DIETHYL ETHER) AND THEIR HALOGENATED, SULFONATED, NITRATED OR NITROSATED DERIVATIVES</t>
  </si>
  <si>
    <t>CYCLANIC, CYCLENIC OR CYCLOTERPENIC ETHERS AND THEIR HALOGENATED, SULFONATED, NITRATED OR NITROSATED DERIVATIVES</t>
  </si>
  <si>
    <t>AROMATIC ETHERS AND THEIR HALOGENATED, SULFONATED, NITRATED OR NITROSATED DERIVATIVES</t>
  </si>
  <si>
    <t>2,2'-OXYDIETHANOL (DIETHYLENE GLYCOL, DIGOL)</t>
  </si>
  <si>
    <t>MONOBUTYL ETHERS OF ETHYLENE GLYCOL OR OF DIETHYLENE GLYCOL</t>
  </si>
  <si>
    <t>MONOALKYLETHERS OF ETHYLENE GLYCOL OR OF DIETHYLENE GLYCOL, NESOI</t>
  </si>
  <si>
    <t>ETHER-ALCOHOLS AND THEIR HALOGENATED, SULFONATED, NITRATED OR NITROSATED DERIVATIVES, NESOI</t>
  </si>
  <si>
    <t>ETHER-PHENOLS, ETHER-ALCOHOL-PHENOLS AND THEIR HALOGENATED, SULFONATED, NITRATED OR NITROSATED DERIVATIVES</t>
  </si>
  <si>
    <t>ALCOHOL PEROXIDES, ETHER PEROXIDES, ACETAL AND HEMIACETAL PEROXIDES, KETONE PEROXIDES AND THEIR HALOGENATED, SULFONATED, NITRATED OR NITROSATED DERIV</t>
  </si>
  <si>
    <t>OXIRANE (ETHYLENE OXIDE)</t>
  </si>
  <si>
    <t>METHYLOXIRANE (PROPYLENE OXIDE)</t>
  </si>
  <si>
    <t>1-CHLORO-2,3-EPOXYPROPANE (EPICHLOROHYDRIN)</t>
  </si>
  <si>
    <t>ENDRIN (ISO)</t>
  </si>
  <si>
    <t>EPOXIDES, EPOXYALCOHOLS, EPOXYPHENOLS AND EPOXYETHERS WITH THREE-MEMBERED RING, AND HALOGENATED, SULFONATED, NITRATED OR NITROSATED DERIVATIVES, NESOI</t>
  </si>
  <si>
    <t>ACETALS AND HEMIACETALS, WHETHER OR NOT WITH OTHER OXYGEN FUNCTION, AND THEIR HALOGENATED, SULFONATED, NITRATED OR NITROSATED DERIVATIVES</t>
  </si>
  <si>
    <t>METHANAL (FORMALDEHYDE)</t>
  </si>
  <si>
    <t>ETHANAL (ACETALDEHYDE)</t>
  </si>
  <si>
    <t>ACYCLIC ALDEHYDES WITHOUT OTHER OXYGEN FUNCTION, NESOI</t>
  </si>
  <si>
    <t>BENZALDEHYDE</t>
  </si>
  <si>
    <t>CYCLIC ALDEHYDES WITHOUT OTHER OXYGEN FUNCTION, NESOI</t>
  </si>
  <si>
    <t>VANILLIN (4-HYDROXY-3-METHOXYBENZALDEHYDE)</t>
  </si>
  <si>
    <t>ETHYLVANILLIN (3-ETHOXY-4-HYDROXY-BENZALDEHYDE)</t>
  </si>
  <si>
    <t>ALDEHYDE-ETHERS, ALDEHYDE-PHENOLS AND ALDEHYDES WITH OTHER OXYGEN FUNCTION, NESOI</t>
  </si>
  <si>
    <t>CYCLIC POLYMERS OF ALDEHYDES</t>
  </si>
  <si>
    <t>PARAFORMALDEHYDE (PARAFORM)</t>
  </si>
  <si>
    <t>HALOGENATED, SULFONATED, NITRATED OR NITROSATED DERIVATIVES OF ALDEHYDE-FUNCTION COMPOUNDS</t>
  </si>
  <si>
    <t>ACETONE (PROPANONE)</t>
  </si>
  <si>
    <t>BUTANONE (METHYL ETHYL KETONE)</t>
  </si>
  <si>
    <t>4-METHYLPENTAN-2-ONE (METHYL ISOBUTYL KETONE)</t>
  </si>
  <si>
    <t>ACYCLIC KETONES WITHOUT OTHER OXYGEN FUNCTION, NESOI</t>
  </si>
  <si>
    <t>CYCLOHEXANONE AND METHYLCYCLOHEXANONES</t>
  </si>
  <si>
    <t>IONONES AND METHYLIONONES</t>
  </si>
  <si>
    <t>CYCLANIC, CYCLENIC OR CYCLOTERPENIC KETONES WITHOUT OTHER OXYGEN FUNCTION NESOI</t>
  </si>
  <si>
    <t>PHENYLACETONE (PHENYLPROPAN-2-ONE)</t>
  </si>
  <si>
    <t>AROMATIC KETONES WITHOUT OTHER OXYGEN FUNCTION,   EXCEPT PHENYLACETONE (PHENYLPROPAN-2-ONE)</t>
  </si>
  <si>
    <t>KETONE-ALCOHOLS AND KETONE-ALDEHYDES</t>
  </si>
  <si>
    <t>KETONE-PHENOLS AND KETONES WITH OTHER OXYGEN FUNCTION</t>
  </si>
  <si>
    <t>ANTHRAQUINONE</t>
  </si>
  <si>
    <t>COENZYME Q10 (UBIDECARENONE (INN))</t>
  </si>
  <si>
    <t>QUINONES, NESOI (OTHER THAN ANTHRAQUINONE)</t>
  </si>
  <si>
    <t>HALOGENATED, SULFONATED, NITRATED OR NITROSATED DERIVATIVES OF KETONE AND QUINONES, NESOI</t>
  </si>
  <si>
    <t>FORMIC ACID</t>
  </si>
  <si>
    <t>SALTS OF FORMIC ACID</t>
  </si>
  <si>
    <t>ESTERS OF FORMIC ACID</t>
  </si>
  <si>
    <t>ACETIC ACID</t>
  </si>
  <si>
    <t>ACETIC ANHYDRIDE</t>
  </si>
  <si>
    <t>SALTS OF ACETIC ACID, NESOI</t>
  </si>
  <si>
    <t>ETHYL ACETATE</t>
  </si>
  <si>
    <t>VINYL ACETATE</t>
  </si>
  <si>
    <t>N-BUTYL ACETATE</t>
  </si>
  <si>
    <t>ESTERS OF ACETIC ACID, NESOI</t>
  </si>
  <si>
    <t>MONO-, DI- OR TRICHLOROACETIC ACIDS, THEIR SALTS AND ESTERS</t>
  </si>
  <si>
    <t>PROPIONIC ACID, ITS SALTS AND ESTERS</t>
  </si>
  <si>
    <t>BUTYRIC ACID, VALERIC ACID, THEIR SALTS AND ESTERS</t>
  </si>
  <si>
    <t>PALMITIC ACID, STEARIC ACID, THEIR SALTS AND ESTERS</t>
  </si>
  <si>
    <t>SATURATED ACYCLIC MONOCARBOXYLIC ACIDS, THEIR ANHYDRIDES, HALIDES, PEROXIDES AND PEROXYACIDS; THEIR HALOGENATED, SULFONATED ETC. DERIVATIVES, NESOI</t>
  </si>
  <si>
    <t>ACRYLIC ACID AND ITS SALTS</t>
  </si>
  <si>
    <t>ESTERS OF ACRYLIC ACID</t>
  </si>
  <si>
    <t>METHACRYLIC ACID AND ITS SALTS</t>
  </si>
  <si>
    <t>ESTERS OF METHACRYLIC ACID</t>
  </si>
  <si>
    <t>OLEIC, LINOLEIC OR LINOLENIC ACIDS, THEIR SALTS AND ESTERS</t>
  </si>
  <si>
    <t>UNSATURATED ACYCLIC MONOCARBOXYLIC ACIDS, THEIR ANHYDRIDES, HALIDES, PEROXIDES, PEROXYACIDS AND THEIR DERIVATIVES, NESOI</t>
  </si>
  <si>
    <t>CYCLANIC, CYCLENIC OR CYCLOTERPENIC MONOCARBOXYLIC ACIDS, THEIR ANHYDRIDES, HALIDES, PEROXIDES, PEROXYACIDS AND THEIR DERIVATIVES</t>
  </si>
  <si>
    <t>BENZOIC ACID, ITS SALTS AND ESTERS</t>
  </si>
  <si>
    <t>BENZOYL PEROXIDE AND BENZOYL CHLORIDE</t>
  </si>
  <si>
    <t>PHENYLACETIC (ALPHA-TOLVIC) ACID, ITS SALTS</t>
  </si>
  <si>
    <t>AROMATIC MONOCARBOXYLIC ACIDS, THEIR ANHYDRIDES, HALIDES, PEROXIDES, PEROXYACIDS AND THEIR DERIVATIVES, NESOI</t>
  </si>
  <si>
    <t>OXALIC ACID, ITS SALTS AND ESTERS</t>
  </si>
  <si>
    <t>ADIPIC ACID, ITS SALTS AND ESTERS</t>
  </si>
  <si>
    <t>AZELAIC ACID, SEBACIC ACID, THEIR SALTS AND ESTERS</t>
  </si>
  <si>
    <t>MALEIC ANHYDRIDE</t>
  </si>
  <si>
    <t>ACYCLIC POLYCARBOXYLIC ACIDS, THEIR ANHYDRIDES, HALIDES, PEROXIDES, PEROXYACIDS AND THEIR DERIVATIVES, NESOI</t>
  </si>
  <si>
    <t>CYCLANIC, CYCLENIC OR CYCLOTERPENIC POLYCARBOXYLIC ACIDS, THEIR ANHYDRIDES, HALIDES, PEROXIDES, PEROXYACIDS AND THEIR DERIVATIVES</t>
  </si>
  <si>
    <t>DIOCTYL ORTHOPHTHALATES</t>
  </si>
  <si>
    <t>DINONYL OR DIDECYL ORTHOPHTHALATES</t>
  </si>
  <si>
    <t>ESTERS OF ORTHOPHTHALIC ACID, NESOI</t>
  </si>
  <si>
    <t>PHTHALIC ANHYDRIDE</t>
  </si>
  <si>
    <t>TEREPHTHALIC ACID AND ITS SALTS</t>
  </si>
  <si>
    <t>DIMETHYL TEREPHTHALATE</t>
  </si>
  <si>
    <t>AROMATIC POLYCARBOXYLIC ACIDS, THEIR ANHYDRIDES, HALIDES, PEROXIDES, PEROXYACIDS AND THEIR DERIVATIVES, NESOI</t>
  </si>
  <si>
    <t>SELECTED CARBOXYLIC ACIDS</t>
  </si>
  <si>
    <t>LACTIC ACID, ITS SALTS AND ESTERS</t>
  </si>
  <si>
    <t>TARTARIC ACID</t>
  </si>
  <si>
    <t>SALTS AND ESTERS OF TARTARIC ACID</t>
  </si>
  <si>
    <t>CITRIC ACID</t>
  </si>
  <si>
    <t>SALTS AND ESTERS OF CITRIC ACID</t>
  </si>
  <si>
    <t>GLUCONIC ACID, ITS SALTS AND ESTERS</t>
  </si>
  <si>
    <t>2,2-DIPHENYL-2-HYDROXYACETIC ACID (BENZILIC ACID)</t>
  </si>
  <si>
    <t>CARBOXYLIC ACIDS WITH ALCOHOL FUNCTION BUT NO OTHER OXYGEN FUNCTION, THEIR ANHYDRIDES, HALIDES, PEROXIDES, PEROXYACIDS AND THEIR DERIVATIVES, NESOI</t>
  </si>
  <si>
    <t>SALICYLIC ACID AND ITS SALTS</t>
  </si>
  <si>
    <t>O-ACETYLSALICYCLIC ACID (ASPIRIN), ITS SALTS AND ESTERS</t>
  </si>
  <si>
    <t>ESTERS OF SALICYLIC ACID AND ITS SALTS, NESOI</t>
  </si>
  <si>
    <t>CARBOXYLIC ACIDS WITH PHENOL FUNCTION BUT WITHOUT OTHER OXYGEN FUNCTION, THEIR ANHYDRIDES, HALIDES, PEROXIDES, PEROXYACIDS AND THEIR DERIVATIVES NESOI</t>
  </si>
  <si>
    <t>CARBOXYLIC ACIDS WITH ALDEHYDE OR KETONE FUNCTION BUT NO OTHER OXYGEN FUNCTION, THEIR ANHYDRIDES, HALIDES, PEROXIDES, PEROXYACIDS AND DERIVATIVES</t>
  </si>
  <si>
    <t>2,4,5-T (ISO) (2,4,5-TRICHLOROPHENOXY-ACETIC ACID), ITS SALTS AND ESTERS</t>
  </si>
  <si>
    <t>CARBOXYLIC ACIDS WITH ADDITIONAL OXYGEN FUNCTION AND THEIR ANHYDRIDES, HALIDES, PEROXIDES AND PEROXYACIDS; ETC. NESOI</t>
  </si>
  <si>
    <t>TRIS (2,3-DIBROMOPROPYL) PHOSPHATE</t>
  </si>
  <si>
    <t>AROMATIC PHOSPHORIC ESTERS AND THEIR SALTS, INCLUDING LACTOPHOSPHATES; THEIR HALOGENATED, SULFONATED, NITRATED, OR NITROSATED DERIVATIVES</t>
  </si>
  <si>
    <t>THIOPHOSPHORIC ESTERS (PHOSPHOROTHIOATES) AND THEIR SALTS; THEIR HALOGENATED, SULFONATED, NITRATED, OR NITROSATED DERIVATIVES, NESOI</t>
  </si>
  <si>
    <t>DIMETHYL PHOSPHITE</t>
  </si>
  <si>
    <t>DIETHYL PHOSPHITE</t>
  </si>
  <si>
    <t>TRIMETHYL PHOSPHITE</t>
  </si>
  <si>
    <t>TRIETHYL PHOSPHITE</t>
  </si>
  <si>
    <t>PHOSPHITE ESTERS AND THEIR SALTS; THEIR HALOGENATED, SULPHONATED, NITRATED OR NITROSATED DERIVATIVES, NESOI</t>
  </si>
  <si>
    <t>ENDOSULFAN (ISO)</t>
  </si>
  <si>
    <t>ESTERS OF INORGANIC ACIDS (EXCEPT ESTERS OF HYDROGEN HALIDES) AND THEIR SALTS NESOI; THEIR HALOGENATED, SULFONATED, NITRATED OR NITROSATED DERIVATIVES</t>
  </si>
  <si>
    <t>METHYLAMINE, DI- OR TRIMETHYLAMINE AND THEIR SALTS</t>
  </si>
  <si>
    <t>2-(N,N-DIMETHYLAMINO)ETHYL CHLORIDE HYDROCHLORIDE</t>
  </si>
  <si>
    <t>2-(N,N-DIISOPROPYLAMINO)ETHYL CHLORIDE HYDROCHLORIDE</t>
  </si>
  <si>
    <t>ACYCLIC MONOAMINES, THEIR DERIVATIVES, AND SALTS THEREOF, NESOI</t>
  </si>
  <si>
    <t>ETHYLENEDIAMINE AND ITS SALTS</t>
  </si>
  <si>
    <t>HEXAMETHYLENEDIAMINE (1,6-DIAMINOHEXANE) AND ITS SALTS</t>
  </si>
  <si>
    <t>ACYCLIC POLYAMINES, THEIR DERIVATIVES, AND SALTS THEREOF, NESOI</t>
  </si>
  <si>
    <t>CYCLANIC, CYCLENIC OR CYCLOTERPENIC MONO- OR POLYAMINES, AND THEIR DERIVATIVES; SALTS THEREOF</t>
  </si>
  <si>
    <t>ANILINE (AMINOBENZENE) AND ITS SALTS</t>
  </si>
  <si>
    <t>ANILINE DERIVATIVES AND THEIR SALTS</t>
  </si>
  <si>
    <t>TOLUIDINES (AMINOTOLUENES) AND THEIR DERIVATIVES; SALTS THEREOF</t>
  </si>
  <si>
    <t>DIPHENYLAMINE AND ITS DERIVATIVES; SALTS THEREOF</t>
  </si>
  <si>
    <t>1-NAPHTHYLAMINE (ALPHA-NAPHTHYLAMINE), 2-NAPHTHYLAMINE (BETA- NAPHTHYLAMINE) AND THEIR DERIVATIVES; SALTS THEREOF</t>
  </si>
  <si>
    <t>AMFETAMINE (INN), BENZFETAMINE (INN), DEXAMFETAMINE (INN), ETILAMFETAMINE (INN), FENCAMFAMIN (INN), LEFATAMINE (INN), LEVAMFETAMINE (INN), ETC &amp; SALTS</t>
  </si>
  <si>
    <t>AROMATIC MONOAMINES AND THEIR DERIVATIVES NESOI; SALTS THEREOF</t>
  </si>
  <si>
    <t>O-, M-, P-PHENYLENEDIAMINE, DIAMINOTOLUENES, AND THEIR DERIVATIVES; SALTS THEREOF</t>
  </si>
  <si>
    <t>AROMATIC POLYAMINES AND THEIR DERIVATIVES NESOI; SALTS THEREOF</t>
  </si>
  <si>
    <t>MONOETHANOLAMINE AND ITS SALTS</t>
  </si>
  <si>
    <t>DIETHANOLAMINE AND ITS SALTS</t>
  </si>
  <si>
    <t>DEXTROPROPOXYPHENE (INN) AND ITS SALTS</t>
  </si>
  <si>
    <t>TRIETHANOLAMINE</t>
  </si>
  <si>
    <t>DIETHANOLAMMONIUM PERFLUOROOCTANE SULFONATE</t>
  </si>
  <si>
    <t>METHYLDIETHANOLAMINE AND ETHYLDIETHANOLAMINE</t>
  </si>
  <si>
    <t>2-(N,N-DIISOPROPLYAMINO)ETHANOL</t>
  </si>
  <si>
    <t>AMINO-ALCOHOLS, THEIR ETHERS AND ESTERS, NOT CONTAINING MORE THAN ONE OXYGEN FUNCTION, AND SALTS THEREOF, NESOI</t>
  </si>
  <si>
    <t>AMINOHYDROXYNAPHTHALENESULFONIC ACIDS AND THEIR SALTS</t>
  </si>
  <si>
    <t>AMINO-NAPHTHOLS AND OTHER AMINO-PHENOLS, THEIR ETHERS AND ESTERS, NOT CONTAINING MORE THAN ONE OXYGEN FUNCTION, AND SALTS THEREOF, NESOI</t>
  </si>
  <si>
    <t>AMFEPRAMONE (INN), METHADONE (INN), AND NORMETHADONE (INN) AND SALTS THEREOF</t>
  </si>
  <si>
    <t>AMINO-ALDEHYDES, AMINO-KETONES AND AMINO-QUINONES, OTHER THAN THOSE CONTAINING MORE THAN ONE KIND OF OXYGEN FUNCTION; SALTS THEREOF, NESOI</t>
  </si>
  <si>
    <t>LYSINE AND ITS ESTERS; SALTS THEREOF</t>
  </si>
  <si>
    <t>GLUTAMIC ACID AND ITS SALTS</t>
  </si>
  <si>
    <t>ANTHRANILIC ACID AND ITS SALTS</t>
  </si>
  <si>
    <t>TILITDINE (INN) AND ITS SALTS</t>
  </si>
  <si>
    <t>AMINO-ACIDS AND THEIR ESTERS, NOT CONTAINING MORE THAN ONE OXYGEN FUNCTION, AND SALTS THEREOF, NESOI</t>
  </si>
  <si>
    <t>AMINO-ALCOHOL-PHENOLS, AMINO-ACID-PHENOLS, AND OTHER AMINO COMPOUNDS WITH OXYGEN FUNCTION</t>
  </si>
  <si>
    <t>CHOLINE AND ITS SALTS</t>
  </si>
  <si>
    <t>LECITHINS AND OTHER PHOSPHOAMINOLIPIDS</t>
  </si>
  <si>
    <t>TETRAETHYLAMMONIUM PERFLUOROOCTANE SULPHONATE</t>
  </si>
  <si>
    <t>QUATERNARY AMMONIUM SALTS AND HYDROXIDES, NESOI</t>
  </si>
  <si>
    <t>MEPROBAMATE (INN)</t>
  </si>
  <si>
    <t>FLUOROACETAMIDE (ISO), MONOCROTOPHOS (ISO) AND PHOSPHAMIDON (ISO)</t>
  </si>
  <si>
    <t>ACYCLIC AMIDES (INCLUDING ACYCLIC CARBAMATES) AND THEIR DERIVATIVES AND SALTS THEREOF, NESOI</t>
  </si>
  <si>
    <t>UREINES AND THEIR DERIVATIVES; SALTS THEREOF</t>
  </si>
  <si>
    <t>2-ACETAMIDOBENZOIC ACID (N-ACETYLANTHRANILIC ACID) AND ITS SALTS</t>
  </si>
  <si>
    <t>CYCLIC AMIDES (INCLUDING CYCLIC CARBAMATES) AND THEIR DERIVATIVES, AND SALTS THEREOF, NESOI</t>
  </si>
  <si>
    <t>SACCHARIN AND ITS SALTS</t>
  </si>
  <si>
    <t>GLUTETHIMIDE (INN)</t>
  </si>
  <si>
    <t>IMIDES AND THEIR DERIVATIVES (EXCLUDING SACCHARIN) AND SALTS THEREOF, NESOI</t>
  </si>
  <si>
    <t>CHLORDIMEFORM (ISO)</t>
  </si>
  <si>
    <t>IMIDES AND THEIR DERIVATIVES; SALTS THEREOF, NESOI</t>
  </si>
  <si>
    <t>ACRYLONITRILE</t>
  </si>
  <si>
    <t>1-CYANOGUANIDINE (DICYANDIAMIDE)</t>
  </si>
  <si>
    <t>FENPROPOREX (INN), AND ITS SALTS; METHADONE (INN) INTERMEDIATE (4-CYANO-E-DIMETHYLAMINO-4, 4-DIPHENYLBUTANE)</t>
  </si>
  <si>
    <t>NITRILE FUNCTION COMPOUNDS, NESOI</t>
  </si>
  <si>
    <t>DIAZO-, AZO-, OR AZOXY-COMPOUNDS</t>
  </si>
  <si>
    <t>ORGANIC DERIVATIVES OF HYDRAZINE OR HYDROXYLAMINE</t>
  </si>
  <si>
    <t>ISOCYANATES</t>
  </si>
  <si>
    <t>COMPOUNDS NESOI WITH NITROGEN FUNCTION, NESOI</t>
  </si>
  <si>
    <t>2-(N,N-DIMETHYLAMINO) ETHANETHIOL</t>
  </si>
  <si>
    <t>THIOCARBAMATES AND DITHIOCARBAMATES</t>
  </si>
  <si>
    <t>THIURAM MONO-, DI- OR TETRASULFIDES</t>
  </si>
  <si>
    <t>METHIONINE</t>
  </si>
  <si>
    <t>BIS(2-HYDROZYETHYL)SULFIDE (THIODIGLYCOL (INN))</t>
  </si>
  <si>
    <t>ALDICARB (ISO), CAPTAFOL (ISO) AND METHAMIDOPHOS (ISO)</t>
  </si>
  <si>
    <t>ORGANO-SULFUR COMPOUNDS, NESOI</t>
  </si>
  <si>
    <t>TETRAMETHYL LEAD AND TETRAETHYL LEAD</t>
  </si>
  <si>
    <t>TRIBUTYLTIN COMPOUNDS</t>
  </si>
  <si>
    <t>DIMETHYL METHYLPHOSPHONATE</t>
  </si>
  <si>
    <t>SALT OF METHYLPHOSPHONIC ACID AND (AMINOIMINOMETHYL)UREA (1:1)</t>
  </si>
  <si>
    <t>2,4,6-TRIPROPYL-1,3,5,2,4,6-TRIOXATRIPHOSPHINANE 2,4,6-TRIOXIDE</t>
  </si>
  <si>
    <t>NON-HALOGENATED ORGANO-PHOSPHOROUS DERIVATIVES, NESOI</t>
  </si>
  <si>
    <t>METHYLPHOSPHONIC DICHLORIDE</t>
  </si>
  <si>
    <t>PROPYLPHOSPHONIC DICHLORIDE</t>
  </si>
  <si>
    <t>TRICHLORFON (ISO)</t>
  </si>
  <si>
    <t>HALOGENATED ORGANO-PHOSPHOROUS DERIVATIVES, NESOI</t>
  </si>
  <si>
    <t>ORGANO-INORGANIC COMPOUNDS, NESOI</t>
  </si>
  <si>
    <t>TETRAHYDROFURAN</t>
  </si>
  <si>
    <t>2-FURALDEHYDE (FURFURALDEHYDE)</t>
  </si>
  <si>
    <t>FURFURYL ALCOHOL AND TETRAHYDROFURFURYL ALCOHOL</t>
  </si>
  <si>
    <t>SUCRALOSE</t>
  </si>
  <si>
    <t>COMPOUNDS CONTAINING AN UNFUSED FURAN RING (WHETHER OR NOT HYDROGENATED) IN THE STRUCTURE, NESOI</t>
  </si>
  <si>
    <t>LACTONES</t>
  </si>
  <si>
    <t>PIPERONAL (HELIOTROPIN) HETEROCYCLIC COMPOUNDS WITH OXYGEN HETRO-ATOM(S) ONLY NESOI</t>
  </si>
  <si>
    <t>TETRAHYDROCANNABINOLS (ALL ISOMERS)</t>
  </si>
  <si>
    <t>HETEROCYCLIC COMPOUNDS WITH OXYGEN HETERO-ATOMS(S) ONLY, N.E.S.O.I.</t>
  </si>
  <si>
    <t>PHENAZONE (ANTIPYRINE) AND ITS DERIVATIVES</t>
  </si>
  <si>
    <t>HETEROCYCLIC COMPOUNDS CONTAINING AN UNFUSED PYRAZOLE RING (WHETHER OR NOT HYDROGENATED) IN THE STRUCTURE, NESOI</t>
  </si>
  <si>
    <t>HYDANTOIN AND ITS DERIVATIVES</t>
  </si>
  <si>
    <t>HETEROCYCLIC COMPOUNDS CONTAINING AN UNFUSED IMIDAZOLE RING (WETHER OR NOT HYDROGENATED) IN THE STRUCTURE, NESOI</t>
  </si>
  <si>
    <t>PYRIDINE AND ITS SALTS</t>
  </si>
  <si>
    <t>PIPERIDINE AND ITS SALTS</t>
  </si>
  <si>
    <t>ALFENTANIL,ANILERIDINE,BEZITRAMIDE,BROMAZEPAM,CARFENTANIL,DIFENOXIN,DIPHENOXYLATE,DIPIPANONE,FENTANYL,KETOBEMIDONE,METHYLPHENIDATE,PENTAZOCINE,PETHIDI</t>
  </si>
  <si>
    <t>FENTANYLS AND THEIR DERIVATIVES CONTAINING AN UNFUSED PYRAZOLE RING, WHETHER OR NOT HYDROGENATED, NESOI</t>
  </si>
  <si>
    <t>3-QUINUCLIDINOL</t>
  </si>
  <si>
    <t>N-PHENETHYL-4-PIPERIDONE (NPP)</t>
  </si>
  <si>
    <t>HETEROCYCLIC COMPOUNDS CONTAINING AN UNFUSED PYRIDINE RING (WHETHER OR NOT HYDROGENATED) IN THE STRUCTUE, NESOI</t>
  </si>
  <si>
    <t>LEVORPHANOL (INN) AND ITS SALTS</t>
  </si>
  <si>
    <t>HETEROCYCLIC COMPOUNDS CONTAINING A QUINOLINE OR ISOQUINOLINE RING-SYSTEM (WHETHER OR NOT HYDROGENATED), NOT FURTHER FUSED, NESOI</t>
  </si>
  <si>
    <t>MALONYLUREA (BARBITURIC ACID) AND ITS SALTS</t>
  </si>
  <si>
    <t>ALLOBARB (INN), MECLOQUALONE (INN), BARBITAL (INN), BUTALBITAL (INN), BUTOBARBITAL, CYCLOBARBITAL (INN), METHYLPHENOBARBITAL (INN), ETC.</t>
  </si>
  <si>
    <t>DERIVATIVES OF MALONYLUREA (BARBITURIC ACID) AND ITS SALTS</t>
  </si>
  <si>
    <t>LOPRAZOLAM (INN), MECLOQUALONE (INN), METHAQUALONE (INN) AND ZIPEPROL (INN), &amp; SLATS THEREOF</t>
  </si>
  <si>
    <t>HETEROCYCLIC COMPOUNDS CONTAINING A PYRIMIDINE RING (HYDROGENATED OR NOT) OR A PIPERAZINE RING IN THE STRUCTURE, NESOI</t>
  </si>
  <si>
    <t>MELAMINE</t>
  </si>
  <si>
    <t>HETEROCYCLIC COMPOUNDS (EXCLUDING MELAMINE) CONTAINING AN UNFUSED TRIAZINE RING (WHETHER OR NOT HYDROGENATED) IN THE STRUCTURE, NESOI</t>
  </si>
  <si>
    <t>6-HEXANELACTAM (EPSILON-CAPROLACTAM)</t>
  </si>
  <si>
    <t>CLOBAZAM (INN) AND METHYPRYLON (INN)</t>
  </si>
  <si>
    <t>LACTAMS (EXCLUDING 6-HEXANELACTAM), NESOI</t>
  </si>
  <si>
    <t>ALPRAZOLAM (INN), CAMAZEPAM (INN), CHLORDIAZEPOXIDE (INN), CLONAZEPAM (INN), CLORAZEPATE, DELORAZEPAM (INN), DIAZEPAM (INN), ETC.; SALTS THEREOF</t>
  </si>
  <si>
    <t>AZINPHOS-METHYL (ISO)</t>
  </si>
  <si>
    <t>HETEROCYCLIC COMPOUNDS WITH NITROGEN HETERO-ATOM(S) ONLY, NESOI</t>
  </si>
  <si>
    <t>HETEROCYCLIC COMPOUNDS CONTAINING AN UNFUSED TRIAZOLE RING (WHETHER OR NOT HYDROGENATED) IN THE STRUCTURE</t>
  </si>
  <si>
    <t>HETEROCYCLIC COMPOUNDS CONTAINING A BENZOTHIAZOLE RING-SYSTEM (WHETHER OR NOT HYDROGENATED), NOT FURTHER FUSED</t>
  </si>
  <si>
    <t>HETEROCYCLIC COMPOUNDS CONTAINING A PHENOTHIAZINE RING-SYSTEM (WHETHER OR NOT HYDROGENATED), NOT FURTHER FUSED</t>
  </si>
  <si>
    <t>AMINOREX (INN), BROTIZOLAM (INN), CLOTIAZEPAM (INN), CLOXAZOLAM (INN), DEXTROMORAMIDE (INN), HALOXAZOLAM (INN), ETC. &amp; SALTS THEREOF</t>
  </si>
  <si>
    <t>FENTANYLS AND THEIR DERIVATIVES CONTAINING AN UNFUSED THIAZOLE RING, WHETHER OR NOT HYDROGENATED, NESOI</t>
  </si>
  <si>
    <t>NUCLEIC ACIDS AND THERE SALTS, WHETER OR NOT CHEMICALLY DEFINED; OTHER HETEROCYCLIC COMPOUNDS, NESOI</t>
  </si>
  <si>
    <t>N-METHYL PERFLUOROOCTANE SULFONAMIDE</t>
  </si>
  <si>
    <t>N-ETHYL PERFLUOROOCTANE SULFONAMIDE</t>
  </si>
  <si>
    <t>N-(2-HYDROXYETHYL)-N-METHYL PERFLUOROOCTANE SULFONAMIDE</t>
  </si>
  <si>
    <t>OTHER PERFLUOROOCTANE SULFONAMIDES, NESOI</t>
  </si>
  <si>
    <t>SULPHONAMIDES, NESOI</t>
  </si>
  <si>
    <t>VITAMINS A AND THEIR DERIVATIVES, UNMIXED</t>
  </si>
  <si>
    <t>VITAMIN B1 (THIAMINE) AND ITS DERIVATIVES, UNMIXED</t>
  </si>
  <si>
    <t>VITAMIN B2 (RIBOFLAVIN) AND ITS DERIVATIVES, UNMIXED</t>
  </si>
  <si>
    <t>D- OR DL-PANTOTHENIC ACID (VITAMIN B5) AND ITS DERIVATIVES</t>
  </si>
  <si>
    <t>VITAMIN B6 (PYRIDOXINE AND RELATED COMPOUNDS WITH VITAMIN B6 ACTIVITY) AND ITS DERIVATIVES, UNMIXED</t>
  </si>
  <si>
    <t>VITAMIN B12 (CYANOCOBALAMIN AND RELATED COMPOUNDS WITH VITAMIN B12 ACTIVITY) AND ITS DERIVATIVES, UNMIXED</t>
  </si>
  <si>
    <t>VITAMIN C (ASCORBIC ACID) AND ITS DERIVATIVES, UNMIXED</t>
  </si>
  <si>
    <t>VITAMIN E (TOCOPHEROLS AND RELATED COMPOUNDS WITH VITAMIN E ACTIVITY) AND ITS DERIVATIVES, UNMIXED</t>
  </si>
  <si>
    <t>VITAMINS AND THEIR DERIVATIVES, UNMIXED, NESOI</t>
  </si>
  <si>
    <t>PROVITAMINS AND VITAMINS (INCLUDING NATURAL CONCENTRATES), DERIVATIVES THEREOF USED PRIMARILY AS VITAMINS, AND INTERMIXTURES OF THE FOREGOING, NESOI</t>
  </si>
  <si>
    <t>SOMATOTROPIN, ITS DERIVATIVES AND STRUCTURAL ANALOGUES</t>
  </si>
  <si>
    <t>INSULIN AND ITS SALTS</t>
  </si>
  <si>
    <t>POLYPEPTIDE, PROTEIN AND GLYCOPROTEIN HORMONES, THER DERIVATIVES AND STRUCTUAL ANALOGUES</t>
  </si>
  <si>
    <t>CORTISONE, HYDROCORTISONE, PREDNISONE AND PREDNISOLONE</t>
  </si>
  <si>
    <t>HALOGENATED DERIVATIVES OF ADRENAL CORTICAL HORMONES</t>
  </si>
  <si>
    <t>ESTROGENS AND PROGESTINS</t>
  </si>
  <si>
    <t>ADRENAL CORTICAL HORMONES AND THEIR DERIVATIVES, NESOI</t>
  </si>
  <si>
    <t>PROSTAGLANDINS, THROMBOXANES AND LEUKOTRIENES, THERI DERIVATIVES AND STRUCTURAL ANALOGUES</t>
  </si>
  <si>
    <t>HORMONES, PROSTAGLANDINS, THROMBOXANES AND LEUKOTRIENES, NATURAL AND SYNTHETIC, DERIV &amp; ANALOGUES THERE OF, ETC., NESOI</t>
  </si>
  <si>
    <t>RUTOSIDE (RUTIN) AND ITS DERIVATIVES)</t>
  </si>
  <si>
    <t>GLYCOSIDES, NATURAL OR REPRODUCED BY SYNTHESIS, AND THEIR SALTS, ETHERS, ESTERS AND OTHER DERIVATIVES, NESOI</t>
  </si>
  <si>
    <t>CONCENTRATES OF POPPY STRAW; BUPRENORPHINE (INN), CODEINE, DIHYDROCODEINE (INN), ETHLYMORPHONE, ETORPHINE MORPHINE &amp; OTHR SPECIFIED ALKOLIDES OF OPIUM</t>
  </si>
  <si>
    <t>ALKALOIDS OF OPIUM AND THEIR DERIVATIVES, SLATS THEREOF, NESOI</t>
  </si>
  <si>
    <t>ALKALOIDS OF CINCHONA AND THEIR DERIVATIVES; SALTS THEREOF</t>
  </si>
  <si>
    <t>CAFFEINE AND ITS SALTS</t>
  </si>
  <si>
    <t>EPHEDRINES AND THEIR SALTS</t>
  </si>
  <si>
    <t>PSEUDOEPHEDRINE AND THEIR SALTS</t>
  </si>
  <si>
    <t>CATHINE (INN) AND ITS SALTS</t>
  </si>
  <si>
    <t>NOREPHEDRINE AND ITS SALTS</t>
  </si>
  <si>
    <t>LEVOMETAMFETAMINE, METAMFETAMINE (INN), METAMFETAMINE RACEMATE AND THEIR SALTS</t>
  </si>
  <si>
    <t>ALKALOIDS OF EPHEDRA AND THEIR DERIVATIVES; SALTS THEREOF, NESOI</t>
  </si>
  <si>
    <t>THEOPHYLLINE AND AMINOPHYLLINE (EXCLUDING FENETYLLINE) AND THEIR DERIVATIVES; SALTS THEREOF,NESOI</t>
  </si>
  <si>
    <t>ERGOTAMINE AND ITS SALTS</t>
  </si>
  <si>
    <t>LYSERGIC ACID AND ITS SALTS</t>
  </si>
  <si>
    <t>ALKALOIDS OF RYE ERGOT AND THEIR DERIVATIVES; SALTS THEREOF, NESOI</t>
  </si>
  <si>
    <t>COCAINE, ECGONINE; SALTS, ESTERS AND OTHER DERIVATIVES THEREOF</t>
  </si>
  <si>
    <t>ALKALOIDS, OF VEGETAL ORIGIN, NESOI</t>
  </si>
  <si>
    <t>ALKALOIDS, NATURAL OR REPRODUCED BY SYNTHESIS, AND THEIR SALTS, ETHERS, ESTERS AND TOHER DERIVATIVES, NESOI</t>
  </si>
  <si>
    <t>SUGARS, CHEMICALLY PURE, OTHER THAN SUCROSE, LACTOSE, MALTOSE, GLUCOSE AND FRUCTOSE; SUGAR ETHERS AND SUGAR ESTERS, AND THEIR SALTS, NESOI</t>
  </si>
  <si>
    <t>PENCILLINS AND DERIVATIVES WITH A PENICILLANIC ACID STRUCTURE; SALTS THEREOF</t>
  </si>
  <si>
    <t>STREPTOMYCINS AND THEIR DERIVATIVES; SALTS THEREOF</t>
  </si>
  <si>
    <t>TETRACYCLINES AND THEIR DERIVATIVES; SALTS THEREOF</t>
  </si>
  <si>
    <t>CHLORAMPHENICOL AND ITS DERIVATIVES; SALTS THEREOF</t>
  </si>
  <si>
    <t>ERYTHROMYCIN AND ITS DERIVATIVES; SALTS THEREOF</t>
  </si>
  <si>
    <t>ANTIBIOTICS, NESOI</t>
  </si>
  <si>
    <t>ORGANIC COMPOUNDS NESOI</t>
  </si>
  <si>
    <t>EXTRACTS OF GLANDS OR OTHER ORGANS OR OF THEIR SECRETIONS</t>
  </si>
  <si>
    <t>HEPARIN AND ITS SALTS; OTHER HUMAN OR ANIMAL SUBSTANCES PREPARED FOR THERAPEUTIC OR PROPHYLACTIC USES, NESOI</t>
  </si>
  <si>
    <t>ANTISERA AND OTHER BLOOD FRACTIONS</t>
  </si>
  <si>
    <t>IMMUNOLOGICAL PRODUCTS, UNMIXED, NOT PUT UP IN MEASURED DOSES OR IN FORMS OR PACKINGS FOR RETAIL SALE</t>
  </si>
  <si>
    <t>IMMUNOLOGICAL PRODUCTS, MIXED, NOT PUT UP IN MEASURED DOSES OR IN FORMS OR PACKINGS FOR RETAIL SALE</t>
  </si>
  <si>
    <t>IMMUNOLOGICAL PRODUCTS, PUT UP IN MEASURED DOSES OR IN FORMS OR PACKINGS FOR RETAIL SALE</t>
  </si>
  <si>
    <t>VACCINES FOR HUMAN MEDICINE</t>
  </si>
  <si>
    <t>VACCINES FOR VETERINARY MEDICINE</t>
  </si>
  <si>
    <t>VACCINES, TOXINS, CULTURES OF MICRO-ORGANISMS EXCLUDING YEASTS, AND SIMILAR PRODUCTS, NESOI</t>
  </si>
  <si>
    <t>CELL THERAPY PRODUCTS</t>
  </si>
  <si>
    <t>CELL CULTURES, WHETHER OR NOT MODIFIED, NESOI</t>
  </si>
  <si>
    <t>HUMAN BLOOD; ANIMAL BLOOD PREPARED FOR THERAPEUTIC, ETC. USES; TOXINS, CULTURES OF MICRO-ORGANISMS (EXCLUDING YEASTS) AND SIMILAR PRODUCTS NESOI</t>
  </si>
  <si>
    <t>MEDICAMENTS CONTAINING PENICILLINS OR DERIVATIVES THEREOF, OR STREPTOMYCINS OR THEIR DERIVATIVES, NOT IN MEASURED DOSES OR RETAIL PACKINGS</t>
  </si>
  <si>
    <t>MEDICAMENTS CONTAINING ANTIBIOTICS, NESOI, NOT PUT UP IN MEASURED DOSES OR RETAIL PACKINGS</t>
  </si>
  <si>
    <t>MEDICAMENTS CONTAINING INSULIN BUT NOT ANTIBIOTICS, NOT PUT UP IN MEASURED DOSES OR RETAIL PACKINGS</t>
  </si>
  <si>
    <t>MEDICAMENTS CONTAINING HORMONES OR OTHER STERIODS USED PRIMARILY AS HORMONES, BUT NOT CONTAINING ANTIBIOTICS, NOT IN MEASURED DOSES, ETC.</t>
  </si>
  <si>
    <t>MEDS CONTAINING PSEUDOEPHDRINE OR ITS SALTS, NOT PUT UP IN MESASURED DOSES OR IN FORMS OR PACKINGS FOR RETAIL SALE</t>
  </si>
  <si>
    <t>MEDICAMENTS CONTAINING ALKALOIDS OR DERIVATIVES THEREOF, NOT PUT UP IN MEASURED DOSES OR IN FORMS OR PACKINGS FOR RETAIL SALE, NESOI</t>
  </si>
  <si>
    <t>MEDICAMENTS (EXCLUDING VACCINES, BANDAGES AND PHARMACEUTICAL GOODS) NESOI, OF TWO OR MORE MIXED CONSTITUENTS, NOT IN MEASURED DOSES, ETC.</t>
  </si>
  <si>
    <t>MEDICAMENTS, IN MEASURED DOSES, ETC., CONTAINING PENICILLINS OR DERIVATIVES THEREOF, OR STREPTOMYCINS OR THEIR DERIVATIVES</t>
  </si>
  <si>
    <t>MEDICAMENTS, IN MEASURED DOSES, ETC., CONTAINING ANTIBIOTICS, NESOI</t>
  </si>
  <si>
    <t>MEDICAMENTS, IN MEASURED DOSES, ETC., CONTAINING INSULIN BUT NOT CONTAINING ANTIBIOTICS</t>
  </si>
  <si>
    <t>MEDICAMENTS, IN MEASURED DOSES, ETC., CONTAINING CORTEX HORMONES BUT NOT CONTAINING ANTIBIOTICS</t>
  </si>
  <si>
    <t>MEDICAMENTS, IN MEASURED DOSES, ETC., CONTAINING HORMONES OR OTHER STERIODS USED PRIMARILY AS HORMONES, BUT NOT CONTAINING ANTIBIOTICS, NESOI</t>
  </si>
  <si>
    <t>MEDICAMENTS CONTAINING EPHEDRINE OR ITS SALTS, IN MEASURED DOSES (INCLUDING TRANSDERMAL ADMINISTRATION SYSTEM) OR IN FORMS OR PACKINGS FOR RETAIL SALT</t>
  </si>
  <si>
    <t>MEDICAMENTS CONTAINING PSEUDOEPHDRINE OR ITS SALTS, IN MEASURED DOSES OR IN FORMS OR PACKINGS FOR RETAIL SALTE</t>
  </si>
  <si>
    <t>MEDICAMENTS CONTAININ NOREPHEDRINE OR ITS SALTS PUT UP IN MEASURED DOSES OR IN FORMS OR PACKINGS FOR RETAIL SALE</t>
  </si>
  <si>
    <t>MEDICAMENTS CONTAINING ALKALOIDS OR DERIVATIVES THEREOF, NESOI, PUT UP IN MEASURED DOSES OR IN FORMS OR PACKINGS FOR RETAIL SALE</t>
  </si>
  <si>
    <t>MEDICAMENTS, IN MEASURED DOSES, ETC., CONTAINING NATURAL OR SYNTHETIC VITAMINS AND THEIR DERIVATIVES</t>
  </si>
  <si>
    <t>MEDICAMENTS CONTAINING ANTIMALARIAL ACTIVE PRINCIPLES DESCRIBED IN SUBHEADING NOT 2 CH 30, IN MEASURED DOSES, FOR RETAIL SALTE</t>
  </si>
  <si>
    <t>MEDICAMENTS, IN MEASURED DOSES, ETC. (EXCLUDING VACCINES, ETC., COATED BANDAGES ETC. AND PHARMACEUTICAL GOODS), NESOI</t>
  </si>
  <si>
    <t>ADHESIVE DRESSINGS AND OTHER ARTICLES HAVING AN ADHESIVE LAYER</t>
  </si>
  <si>
    <t>WADDING, GAUZE, BANDAGES AND SIMILAR ARTICLES, IMPREGNATED OR COATED WITH PHARMACEUTICAL SUBSTANCES FOR MEDICAL, SURGICAL ETC. PURPOSES, NESOI</t>
  </si>
  <si>
    <t>STERILE SURGICAL CATGUT, SIMILAR STERILE SUTURE MATERIALS AND STERILE TISSUE ADHESIVES FOR SURGICAL WOUND CLOSURE; STERILE HAEMOSTATICS, ETC.</t>
  </si>
  <si>
    <t>OPACIFYING PREPARATIONS FOR X-RAY EXAMINATIONS; DIAGNOSTIC REAGEANTS DESIGNED TO BE ADMINISTERED TO THE PATIENT</t>
  </si>
  <si>
    <t>DENTAL CEMENTS AND OTHER DENTAL FILLINGS; BONE RECONSTRUCTION CEMENTS</t>
  </si>
  <si>
    <t>FIRST-AID BOXES AND KITS</t>
  </si>
  <si>
    <t>CHEMICAL CONTRACEPTIVE PREPARATIONS BASED ON HORMONES, ON OTHER PRODUCTS OF HEADING 2937 OR ON SPERMICIDES</t>
  </si>
  <si>
    <t>GEL PREPARATIONS FOR USE IN HUMAN AND VETERINARY MEDICINE AS LUBRICANT FOR OPERATIONS OR PHYSICAL EXAMS OR AS A COUPLING AGENT B/W BODY AND MEDICAL IN</t>
  </si>
  <si>
    <t>APPLIANCES IDENTIFIABLE FOR OSTOMY USE</t>
  </si>
  <si>
    <t>WASTE PHARMACEUTICALS</t>
  </si>
  <si>
    <t>PLACEBOS AND BLINDED OR DOUBLE-BLINDED CLINICAL TRIAL KITS FOR A RECOGNIZED CLINICAL TRIAL, PUT UP IN MEASURED DOSES</t>
  </si>
  <si>
    <t>ANIMAL OR VEGETABLE FERTILIZERS, INCLUDING MIXED OR CHEMICALLY TREATED; FERTILIZERS MADE BY MIXING OR CHEMICALLY TREATING ANIMAL OR VEGETABLE PRODUCTS</t>
  </si>
  <si>
    <t>UREA, WHETHER OR NOT IN AQUEOUS SOLUTION</t>
  </si>
  <si>
    <t>AMMONIUM SULFATE</t>
  </si>
  <si>
    <t>DOUBLE SALTS AND MIXTURES OF AMMONIUM SULFATE AND AMMONIUM NITRATE, NESOI</t>
  </si>
  <si>
    <t>AMMONIUM NITRATE, WHETHER OR NOT IN AQUEOUS SOLUTION</t>
  </si>
  <si>
    <t>MIXTURES OF AMMONIUM NITRATE WITH CALCIUM CARBONATE OR OTHER INORGANIC NONFERTILIZING SUBSTANCES</t>
  </si>
  <si>
    <t>SODIUM NITRATE</t>
  </si>
  <si>
    <t>DOUBLE SALTS AND MIXTURES OF CALCIUM NITRATE AND AMMONIUM NITRATE</t>
  </si>
  <si>
    <t>MIXTURES OF UREA AND AMMONIUM NITRATE IN AQUEOUS OR AMMONIACAL SOLUTION</t>
  </si>
  <si>
    <t>NITROGENEOUS MINERAL OR CHEMICAL FERTILIZERS, INCLUDING MIXTURES, NESOI</t>
  </si>
  <si>
    <t>SUPERPHOSPHATES CONTAINING BY WEIGHT 35% OR MORE OF DIPHOSPHORUS PENTAOXIDE (P2O5)</t>
  </si>
  <si>
    <t>SUPERPHOSPHATES,NESOI</t>
  </si>
  <si>
    <t>PHOSPHATIC MINERAL OR CHEMICAL FERTILIZERS, NESOI</t>
  </si>
  <si>
    <t>POTASSIUM CHLORIDE</t>
  </si>
  <si>
    <t>POTASSIUM SULFATE</t>
  </si>
  <si>
    <t>POTASSIC MINERAL OR CHEMICAL FERTILIZER, NESOI</t>
  </si>
  <si>
    <t>FERTILIZING MATERIALS, IN TABLETS OR SIMILAR FORMS OR IN PACKAGES OF A GROSS WEIGHT NOT EXCEEDING 10 KG</t>
  </si>
  <si>
    <t>MINERAL OR CHEMICAL FERTILIZERS CONTAINING THE THREE FERTILIZING ELEMENTS NITROGEN, PHOSPHORUS AND POTASSIUM</t>
  </si>
  <si>
    <t>DIAMMONIUM HYDROGENORTHOPHOSPHATE (DIAMMONIUM PHOSPHATE)</t>
  </si>
  <si>
    <t>AMMONIUM DIHYDROGENORTHOPHOSPHATE (MONOAMMONIUM PHOSPHATE) AND MIXTURES THEREOF WITH DIAMMONIUM HYDROGENORTHOPHOSPHATE (DIAMMONIUM PHOSPHATE)</t>
  </si>
  <si>
    <t>MINERAL OR CHEMICAL FERTILIZERS CONTAINING NITRATES AND PHOSPHATES</t>
  </si>
  <si>
    <t>MINERAL OR CHEMICAL FERTILIZERS CONTAINING THE TWO FERTILIZING ELEMENTS NITROGEN AND PHOSPHORUS, NESOI</t>
  </si>
  <si>
    <t>MINERAL OR CHEMICAL FERTILIZERS CONTAINING THE TWO FERTILIZING ELEMENTS PHOSPHORUS AND POTASSIUM</t>
  </si>
  <si>
    <t>FERTILIZERS, NESOI</t>
  </si>
  <si>
    <t>QUEBRACHO EXTRACT</t>
  </si>
  <si>
    <t>WATTLE EXTRACT</t>
  </si>
  <si>
    <t>TANNING EXTRACTS OF VEGETABLE ORIGIN, NESOI; TANNINS AND THEIR SALTS, ETHERS, ESTERS AND OTHER DERIVATIVES</t>
  </si>
  <si>
    <t>SYNTHETIC ORGANIC TANNING SUBSTANCES</t>
  </si>
  <si>
    <t>INORGANIC TANNING SUBSTANCES; TANNING PREPARATIONS; ENZYMATIC PREPARATIONS FOR PRE-TANNING</t>
  </si>
  <si>
    <t>COLORING MATTER OF VEGETABLE OR ANIMAL ORIGIN AND PREPARATIONS BASED THEREON</t>
  </si>
  <si>
    <t>DISPERSE DYES AND PREPARATIONS BASED THEREON</t>
  </si>
  <si>
    <t>ACID DYES, WHETHER OR NOT PREMETALLIZED, AND PREPARATIONS BASED THEREON; MORDANT DYES AND PREPARATIONS BASED THEREON</t>
  </si>
  <si>
    <t>BASIC DYES AND PREPARATIONS BASED THEREON</t>
  </si>
  <si>
    <t>DIRECT DYES AND PREPARATIONS BASED THEREON</t>
  </si>
  <si>
    <t>VAT DYES AND PREPARATIONS BASED THEREON</t>
  </si>
  <si>
    <t>REACTIVE DYES AND PREPARATIONS BASED THEREON</t>
  </si>
  <si>
    <t>PIGMENTS AND PREPARATIONS BASED THEREON</t>
  </si>
  <si>
    <t>CAROTENOID COLORING MATTERS AND PREPARATIONS BASED THEREON</t>
  </si>
  <si>
    <t>SYNTHETIC ORGANIC COLORING MATTER AND SPECIFIED PREPARATIONS BASED THEREON, NESOI</t>
  </si>
  <si>
    <t>SYNTHETIC ORGANIC PRODUCTS USED AS FLUORESCENT BRIGHTENING AGENTS</t>
  </si>
  <si>
    <t>SYNTHETIC ORGANIC COLORING MATTER, NESOI</t>
  </si>
  <si>
    <t>COLOR LAKES; PREPARATIONS BASED ON COLOR LAKES</t>
  </si>
  <si>
    <t>PIGMENTS AND PREPARATIONS CONTAINING 80% OR MORE BY WEIGHT OF TITANIUM DIOXIDE CALCULATED ON THE DRY MATTER</t>
  </si>
  <si>
    <t>PIGMENTS AND PREPARATIONS BASED ON TITANIUM DIOXIDE, NESOI</t>
  </si>
  <si>
    <t>PIGMENTS AND PREPARATIONS BASED ON CHROMIUM COMPOUNDS</t>
  </si>
  <si>
    <t>ULTRAMARINE AND PREPARATIONS BASED THEREON</t>
  </si>
  <si>
    <t>LITHOPONE AND OTHER PIGMENTS AND PREPARATIONS BASED ON ZINC SULFIDE</t>
  </si>
  <si>
    <t>COLORING MATTER OF A KIND USED FOR COLORING ANY MATERIAL OR USED IN THE MANUFACTURE OF COLORING PREPARATIONS (OTHER THAN PAINTS OR ENAMELS), NESOI</t>
  </si>
  <si>
    <t>INORGANIC PRODUCTS OF A KIND USED AS LUMINOPHORES</t>
  </si>
  <si>
    <t>PREPARED PIGMENTS, PREPARED OPACIFIERS, PREPARED COLORS AND SIMILAR PREPARATIONS</t>
  </si>
  <si>
    <t>VITRIFIABLE ENAMELS AND GLAZES, ENGOBES (SLIPS) AND SIMILAR PREPARATIONS</t>
  </si>
  <si>
    <t>LIQUID LUSTRES AND SIMILAR PREPARATIONS</t>
  </si>
  <si>
    <t>GLASS FRIT AND OTHER GLASS, IN THE FORM OF POWDER, GRANULES OR FLAKES</t>
  </si>
  <si>
    <t>PAINTS AND VARNISHES (INCLUDING ENAMELS AND LACQUERS) BASED ON SYNTHETIC AND OTHER POLYMERS, IN A NONAQUEOUS MEDIUM, BASED ON POLYESTERS</t>
  </si>
  <si>
    <t>PAINTS AND VARNISHES (INCLUDING ENAMELS AND LACQUERS) BASED ON SYNTHETIC AND OTHER POLYMERS IN A NONAQUEOUS MEDIUM, BASED ON ACRYLIC OR VINYL POLYMERS</t>
  </si>
  <si>
    <t>PAINTS AND VARNISHES (INCLUDING ENAMELS AND LACQUERS) BASED ON SYNTHETIC AND OTHER POLYMERS IN A NONAQUEOUS MEDIUM, NESOI</t>
  </si>
  <si>
    <t>PAINTS AND VARNISHES (INCLUDING ENAMELS AND LACQUERS) BASED ON SYNTHETIC AND OTHER POLYMERS IN AN AQUEOUS MEDIUM, BASED ON ACRYLIC OR VINYL POLYMERS</t>
  </si>
  <si>
    <t>PAINTS AND VARNISHES (INCLUDING ENAMELS AND LACQUERS) BASED ON SYNTHETIC AND OTHER POLYMERS IN AN AQUEOUS MEDIUM, NESOI</t>
  </si>
  <si>
    <t>PAINTS AND VARNISHES (INCLUDING ENAMELS, LACQUERS AND DISTEMPERS); PREPARED WATER PIGMENTS OF A KIND USED FOR FINISHING LEATHER</t>
  </si>
  <si>
    <t>PREPARED DRIERS</t>
  </si>
  <si>
    <t>STAMPING FOILS</t>
  </si>
  <si>
    <t>PIGMENTS (INCLUDING METALLIC POWDERS AND FLAKES) IN NONAQUEOUS MEDIA FOR PAINT MANUFACTURE; DYES AND COLORS PACKAGED FOR RETAIL SALES</t>
  </si>
  <si>
    <t>ARTISTS', STUDENTS' OR SIGNBOARD PAINTERS' COLORS IN SETS</t>
  </si>
  <si>
    <t>ARTISTS', STUDENTS' OR SIGNBOARD PAINTERS' COLORS, MODIFYING TINTS, AMUSEMENT COLORS ETC. IN TABLETS, TUBES, JARS, BOTTLES, PANS ETC., NESOI</t>
  </si>
  <si>
    <t>MASTICS (INCLUDING GLAZIERS' PUTTY, GRAFTING PUTTY, RESIN CEMENTS AND CAULKIING COMPOUNDS); PAINTERS' FILLINGS</t>
  </si>
  <si>
    <t>NONREFRACTORY SURFACING PREPARATIONS FOR FACADES, INDOOR WALLS, FLOORS, CEILINGS OR THE LIKE</t>
  </si>
  <si>
    <t>PRINTING INK, BLACK</t>
  </si>
  <si>
    <t>PRINTING INK, OTHER THAN BLACK</t>
  </si>
  <si>
    <t>INKS, OTHER THAN PRINTING INK</t>
  </si>
  <si>
    <t>ESSENTIAL CITRUS FRUIT OILS OF ORANGE</t>
  </si>
  <si>
    <t>ESSENTIAL CITRUS FRUIT OILS OF LEMON</t>
  </si>
  <si>
    <t>ESSENTIAL OILS OF CITRUS FRUIT, NESOI</t>
  </si>
  <si>
    <t>ESSENTIAL OILS OF PEPPERMINT (MENTHA PIPERITA)</t>
  </si>
  <si>
    <t>ESSENTIAL OILS OF MINTS, NESOI</t>
  </si>
  <si>
    <t>ESSENTIAL OILS, NESOI</t>
  </si>
  <si>
    <t>RESINOIDS</t>
  </si>
  <si>
    <t>CONCENTRATES OF ESSENTIAL OIL; TERPENIC BY-PRODUCTS OF DETERPENATION OF ESSENT'L OIL; EXTRACTED OLEORESINS; AQUEOUS SOLUTIONS OF ESSENTIAL OIL, NESOI</t>
  </si>
  <si>
    <t>MIXTURES OF ODORIFEROUS SUBSTANCES AND MIXTURES (INCLUDING ALCOHOLIC SOLUTIONS) WITH A BASIS OF THESE SUBSTANCES USED IN THE FOOD OR DRINK INDUSTRIES</t>
  </si>
  <si>
    <t>MIXTURES OF ODORIFEROUS SUBSTANCES AND MIXTURES (INCLUDING ALCOHOLIC SOLUTIONS) BASED ON ONE OR MORE OF THESE SUBSTANCES USED AS RAW MATERIALS, NESOI</t>
  </si>
  <si>
    <t>PERFUMES AND TOILET WATERS</t>
  </si>
  <si>
    <t>LIP MAKE-UP PREPARATIONS</t>
  </si>
  <si>
    <t>EYE MAKE-UP PREPARATIONS</t>
  </si>
  <si>
    <t>MANICURE OR PEDICURE PREPARATIONS</t>
  </si>
  <si>
    <t>POWDER MAKE-UP OR SKIN CARE PREPARATIONS, INCLUDING FACE POWDER, ROUGE, BABY POWDER AND BATH POWDER</t>
  </si>
  <si>
    <t>BEAUTY OR MAKE-UP PREPARATIONS AND PREPARATIONS FOR CARE OF THE SKIN (EXCLUDING MEDICAMENTS) NESOI, INCLUDING SUNSCREENS AND SUNTAN PREPARATIONS</t>
  </si>
  <si>
    <t>SHAMPOOS FOR HAIR</t>
  </si>
  <si>
    <t>PREPARATIONS FOR PERMANENT WAVING OR STRAIGHTENING HAIR</t>
  </si>
  <si>
    <t>HAIR LACQUERS</t>
  </si>
  <si>
    <t>PREPARATIONS FOR USE ON THE HAIR, NESOI</t>
  </si>
  <si>
    <t>DENTIFRICES</t>
  </si>
  <si>
    <t>YARN USED TO CLEAN BETWEEN THE TEETH (DENTAL FLOSS)</t>
  </si>
  <si>
    <t>PREPARATIONS FOR ORAL OR DENTAL HYGIENE NESOI, INCLUDING DENTURE FIXATIVE PASTES AND POWDERS</t>
  </si>
  <si>
    <t>PRE-SHAVE, SHAVING OR AFTER-SHAVE PREPARATIONS</t>
  </si>
  <si>
    <t>PERSONAL DEODORANTS AND ANTIPERSPIRANTS</t>
  </si>
  <si>
    <t>PERFUMED BATH SALTS AND OTHER BATH PREPARATIONS</t>
  </si>
  <si>
    <t>AGARBATTI AND OTHER ODORIFEROUS PREPARATIONS WHICH OPERATE BY BURNING</t>
  </si>
  <si>
    <t>PREPARATIONS FOR PERFUMING OR DEODORIZING ROOMS, NESOI</t>
  </si>
  <si>
    <t>DEPILATORIES AND OTHER PERFUMERY, COSMETIC OR TOILET PREPARATIONS, NESOI</t>
  </si>
  <si>
    <t>SOAP AND ORGANIC SURFACE-ACTIVE PRODUCTS IN BARS OR OTHER SHAPES AND PAPER, WADDING ETC. CONTAINING SOAP OR DETERGENT, FOR TOILET USE</t>
  </si>
  <si>
    <t>SOAP AND ORGANIC SURFACE-ACTIVE PRODUCTS IN BARS OR OTHER SHAPES AND PAPER, WADDING ETC. CONTAINING SOAP OR DETERGENT, FOR OTHER THAN TOILET USE</t>
  </si>
  <si>
    <t>SOAP IN FORMS NESOI, INCLUDING POWDERS AND LIQUIDS</t>
  </si>
  <si>
    <t>ORGANIC SURFACE ACTIVE PRODUCTS AND PREPS FOR WASHING SKIN, FORM OF LIQUID OR CREAM, FOR RETAIL SALE, WHETHER OR NOT CONTAINING SOAP</t>
  </si>
  <si>
    <t>LINEAR ALKYLBENZENE SULFONIC ACIDS AND THEIR SALTS</t>
  </si>
  <si>
    <t>ANIONIC ORGANIC SURFACE-ACTIVE AGENTS, WHETHER OR NOT PUT UP FOR RETAIL SALE, NESOI</t>
  </si>
  <si>
    <t>CATIONIC ORGANIC SURFACE-ACTIVE AGENTS, WHETHER OR NOT PUT UP FOR RETAIL SALE</t>
  </si>
  <si>
    <t>NON-IONIC ORGANIC SURFACE-ACTIVE AGENTS, WHETHER OR NOT PUT UP FOR RETAIL SALE</t>
  </si>
  <si>
    <t>ORGANIC SURFACE-ACTIVE AGENTS, WHETHER OR NOT PUT UP FOR RETAIL SALE, NESOI</t>
  </si>
  <si>
    <t>SURFACE-ACTIVE PREPARATIONS, WASHING PREPARATIONS, AND CLEANING PREPARATIONS, PUT UP FOR RETAIL SALE, WHETHER OR NOT CONTAINING SOAP, NESOI</t>
  </si>
  <si>
    <t>SURFACE-ACTIVE PREPARATIONS, WASHING PREPARATIONS AND CLEANING PREPARATIONS NESOI, NOT PUT UP FOR RETAIL SALE</t>
  </si>
  <si>
    <t>LUBRICATING PREPARATIONS FOR THE TREATMENT OF TEXTILE MATERIALS, LEATHER, FURSKINS OR OTHER MATERIALS, CONTAINING PETROLEUM OR BITUMINOUS MINERAL OILS</t>
  </si>
  <si>
    <t>LUBRICATING PREPARATIONS CONTAINING PETROLEUM OILS OR OILS OBTAINED FROM BITUMINOUS MINERALS, NESOI</t>
  </si>
  <si>
    <t>LUBRICATNG PREPARTIONS FOR THE TREATMENT OF TEXTILE MATERIALS, LEATHER, FUR OR OTHER MATERIALS, NOT CONTAINING PETROLEUM OR BITUMINOUS MINERAL OILS</t>
  </si>
  <si>
    <t>LUBRICATING PREPARATIONS NOT CONTAINING PETROLEUM OILS OR OILS OBTAINED FROM BITUMINOUS MINERALS, NESOI</t>
  </si>
  <si>
    <t>ARTIFICIAL WAXES AND PREPARED WAXES, OF POLYETHYLENE GLYCOL</t>
  </si>
  <si>
    <t>ARTIFICIAL WAXES AND PREPARED WAXES, NESOI</t>
  </si>
  <si>
    <t>POLISHES, CREAMS AND SIMILAR PREPARATIONS FOR FOOTWEAR OR LEATHER</t>
  </si>
  <si>
    <t>POLISHES, CREAMS AND SIMILIAR PREPARATIONS FOR THE MAINTENANCE OF WOODEN FURNITURE, FLOORS OR OTHER WOODWORK</t>
  </si>
  <si>
    <t>POLISHES AND SIMILAR PREPARATIONS FOR COACHWORK, OTHER THAN METAL POLISHES</t>
  </si>
  <si>
    <t>SCOURING PASTES AND POWDERS AND OTHER SCOURING PREPARATIONS</t>
  </si>
  <si>
    <t>POLISHES AND CREAMS AND SIMILAR PREPARATIONS, NESOI</t>
  </si>
  <si>
    <t>CANDLES, TAPERS AND THE LIKE</t>
  </si>
  <si>
    <t>MODELING PASTES, INCLUDING THOSE FOR CHILDREN; DENTAL IMPRESSION COMPOUNDS; PREPARATIONS FOR USE IN DENTISTRY, WITH A BASIS OF PLASTER</t>
  </si>
  <si>
    <t>CASEIN</t>
  </si>
  <si>
    <t>CASEINATES AND OTHER CASEIN DERIVATIVES; CASEIN GLUES</t>
  </si>
  <si>
    <t>EGG ALBUMIN, DRIED</t>
  </si>
  <si>
    <t>OTHER EGG ALBUMIN, EXCEPT DRIED</t>
  </si>
  <si>
    <t>MILK ALBUMIN, INCLUDING CONCENTRATES OF TWO OR MORE WHEY PROTEINS</t>
  </si>
  <si>
    <t>ALBUMINS, ALBUMINATES AND OTHER ALBUMIN DERIVATIVES, NESOI</t>
  </si>
  <si>
    <t>GELATIN (INCLUDING GELATIN IN RECTANGULAR OR SQUARE SHEETS) AND GELATIN DERIVATIVES; ISINGLASS; OTHER GLUE OF ANIMAL ORIGIN (EXCEPT CASEIN GLUE) NESOI</t>
  </si>
  <si>
    <t>PEPTONES AND DERIVATIVES; OTHER PROTEINS AND DERIVATIVES, NESOI; HIDE POWDER, CHROMED OR NOT</t>
  </si>
  <si>
    <t>DEXTRINS AND OTHER MODIFIED STARCHES</t>
  </si>
  <si>
    <t>GLUES BASED ON STARCHES, OR ON DEXTRINS OR OTHER MODIFIED STARCHES</t>
  </si>
  <si>
    <t>PRODUCTS SUITABLE FOR USE AS GLUES OR ADHESVES, PUT UP FOR RETAIL SALE AS GLUES OR ADHESIVES, NOT EXCEEDING A NET WEIGHT OF 1 KG (2.2 LBS)</t>
  </si>
  <si>
    <t>ADHESIVES BASED ON POLYMERS OF HEADINGS 3901 TO 3913 OR ON RUBBER, NESOI</t>
  </si>
  <si>
    <t>PREPARED GLUES AND ADHESIVES, NESOI</t>
  </si>
  <si>
    <t>RENNET AND CONCENTRATES THEREOF</t>
  </si>
  <si>
    <t>ENZYMES AND PREPARED ENZYMES, NESOI</t>
  </si>
  <si>
    <t>PROPELLANT POWDERS</t>
  </si>
  <si>
    <t>PREPARED EXPLOSIVES, OTHER THAN PROPELLENT POWDERS</t>
  </si>
  <si>
    <t>SAFETY FUSES</t>
  </si>
  <si>
    <t>DETONATING CORDS</t>
  </si>
  <si>
    <t>PERCUSSION CAPS</t>
  </si>
  <si>
    <t>DETONATING CAPS</t>
  </si>
  <si>
    <t>IGNITERS</t>
  </si>
  <si>
    <t>ELECTRIC DETONATORS</t>
  </si>
  <si>
    <t>FIREWORKS</t>
  </si>
  <si>
    <t>SIGNALLING FLARES, RAIN ROCKETS, FOG SIGNALS AND OTHER PYROTECHNIC ARTICLES, NESOI</t>
  </si>
  <si>
    <t>MATCHES, OTHER THAN PYROTECHNIC ARTICLES</t>
  </si>
  <si>
    <t>LIQUID OR LIQUEFIED-GAS FUELS IN CONTAINERS OF A KIND USED FOR FILLING OR REFILLING CIGARETTE OR SIMILAR LIGHTERS, OF A CAPACITY NOT EXCEEDING 300 CM3</t>
  </si>
  <si>
    <t>FERROCERIUM AND OTHER PYROPHORIC ALLOYS IN ALL FORMS; ARTICLES OF SPECIFIED COMBUSTBLE MATERIALS</t>
  </si>
  <si>
    <t>X-RAY PLATES AND FLAT FILM, SENSITIZED, UNEXPOSED</t>
  </si>
  <si>
    <t>INSTANT PRINT FILM IN THE FLAT</t>
  </si>
  <si>
    <t>PHOTOGRAPHIC PLATES AND FLAT FILM (OF MATERIAL OTHER THAN PAPER, PAPERBOARD OR TEXTILES) NESOI, WITH ANY SIDE EXCEEDING 255 MM, SENSITIZED, UNEXPOSED</t>
  </si>
  <si>
    <t>PHOTOGRAPHIC PLATES AND FLAT FILM (OF MATERIAL OTHER THAN PAPER, PAPERBOARD OR TEXTILES) FOR COLOR PHOTOGRAPHY (POLYCHROME), SENSITIZED, UNEXPOSED</t>
  </si>
  <si>
    <t>PHOTOGRAPHIC PLATES AND FLAT FILM (OF ANY MATERIAL OTHER THAN PAPER, PAPERBOARD OR TEXTILES) NESOI, SENSITIZED, UNEXPOSED</t>
  </si>
  <si>
    <t>X-RAY FILM IN ROLLS, SENSITIZED, UNEXPOSED</t>
  </si>
  <si>
    <t>PHOTOGRAPHIC FILM IN ROLLS, NESOI, WITHOUT SPROCKET HOLES, NOT OVER 105 MM IN WIDTH, FOR COLOR PHOTOGRAPHY (POLYCHROME), SENSITIZED, UNEXPOSED</t>
  </si>
  <si>
    <t>PHOTOGRAPHIC FILM IN ROLLS, NESOI, WITHOUT SPROCKET HOLES, NOT OVER 105 MM (4.1 IN.) IN WIDTH, WITH SILVER HALIDE EMULSION, SENSITIZED, UNEXPOSED</t>
  </si>
  <si>
    <t>PHOTOGRAPHIC FILM IN ROLLS, NESOI, WITHOUT SPROCKET HOLES, NOT OVER 105 MM (4.1 IN.) IN WIDTH, NESOI, SENSITIZED, UNEXPOSED</t>
  </si>
  <si>
    <t>PHOTOGRAPHIC FILM IN ROLLS, NESOI, WITHOUT SPROCKET HOLES, OVER 610 MM IN WIDTH AND OVER 200 M IN LENGTH, FOR COLOR PHOTOGRAPHY, SENSITIZED, UNEXPOSED</t>
  </si>
  <si>
    <t>PHOTOGRAPHIC FILM IN ROLLS, NESOI, WITHOUT SPROCKET HOLES, OVER 610 MM IN WIDTH AND OVER 200 M IN LENGTH, NESOI, SENSITIZED, UNEXPOSED</t>
  </si>
  <si>
    <t>PHOTOGRAPHIC FILM IN ROLLS, NESOI, WITHOUT SPROCKET HOLES, OVER 610 MM (24 IN.) IN WIDTH AND NOT OVER 200 M (656 FT.) IN LENGTH, SENSITIZED, UNEXPOSED</t>
  </si>
  <si>
    <t>PHOTOGRAPHIC FILM IN ROLLS, NESOI, WITHOUT SPROCKET HOLES, OVER 105 MM (4.1 IN.) BUT NOT OVER 610 MM (24 IN.) IN WIDTH, SENSITIZED, UNEXPOSED</t>
  </si>
  <si>
    <t>PHOTOGRAPHIC FILM IN ROLLS WITH PERFORATIONS, FOR COLOR PHOTOGRAPHY (POLYCHROME), NOT OVER 16 MM (0.6 IN.) WIDE, SENSITIZED, UNEXPOSED, ETC</t>
  </si>
  <si>
    <t>PHOTOGRAPHIC FILM ROLLS, NESOI, FILM NESOI, FOR COLOR SLIDES, OVER 16 MM, NOT OVER 35 MM WIDE AND NOT OVER 30 M LONG, SENSITIZED, UNEXPOSED</t>
  </si>
  <si>
    <t>PHOTOGRAPHIC FILM ROLLS, NESOI, FILM NESOI, FOR COLOR PHOTOGRAPHY NESOI, OVER 16 MM, NOT OVER 35 MM WIDE AND NOT OVER 30 M LONG, SENSITIZED, UNEXPOSED</t>
  </si>
  <si>
    <t>PHOTOGRAPHIC FILM ROLLS, NESOI, FILM NESOI, FOR COLOR PHOTOGRAPHY, OVER 16 MM, BUT NOT OVER 35 MM WIDE AND OVER 30 M LONG, SENSITIZED, UNEXPOSED</t>
  </si>
  <si>
    <t>PHOTOGRAPHIC FILM ROLLS, NESOI, FILM NESOI, FOR COLOR PHOTOGRAPHY, OVER 35 MM (1.4 IN.) WIDE, SENSITIZED, UNEXPOSED</t>
  </si>
  <si>
    <t>PHOTOGRAPHIC FILM OF A WIDTH NOT EXCEEDING 35 MM (1.4 IN.) AND OF A LENGTH NOT EXCEEDING 30 M (98 FT.), MONOCHROME, SENSITIZED, UNEXPOSED, NESOI</t>
  </si>
  <si>
    <t>PHOTOGRAPHIC FILM OF A WIDTH NOT EXCEEDING 35 MM (1.4 IN.) AND OF A LENGTH EXCEEDING 30 M (98 FT.), MONOCHROME, SENSITIZED, UNEXPOSED, NESOI</t>
  </si>
  <si>
    <t>PHOTOGRAPHIC FILM OF A WIDTH EXCEEDING 35 MM (1.4 IN.), MONOCHROME (BLACK AND WHITE), SENSITIZED, UNEXPOSED, NOT OF PAPER, PAPERBOARD ETC, NESOI</t>
  </si>
  <si>
    <t>PHOTOGRAPHIC PAPER, PAPERBOARD AND TEXTILES IN ROLLS, OVER 610 MM (24 IN.) WIDE, SENSITIZED, UNEXPOSED</t>
  </si>
  <si>
    <t>PHOTOGRAPHIC PAPER, PAPERBOARD AND TEXTILES, NESOI, FOR COLOR PHOTOGRAPHY (NOT IN ROLLS OVER 610 MM (24 IN.) WIDE), SENSITIZED, UNEXPOSED</t>
  </si>
  <si>
    <t>PHOTOGRAPHIC PAPER, PAPERBOARD AND TEXTILES, NESOI, OTHER THAN FOR COLOR PHOTOGRAPHY (NOT IN ROLLS OVER 610 MM (24 IN.) WIDE), SENSITIZED, UNEXPOSED</t>
  </si>
  <si>
    <t>PHOTOGRAPHIC PLATES, FILM, PAPER, PAPERBOARD AND TEXTILES, EXPOSED BUT NOT DEVELOPED</t>
  </si>
  <si>
    <t>PHOTOGRAPHIC PLATES AND FILM, EXPOSED AND DEVELOPED, OTHER THAN CINEMATOGRAPHIC FILM</t>
  </si>
  <si>
    <t>MOTION-PICTURE FILM, EXPOSED AND DEVELOPED, 35 MM (1.4 IN.) OR OVER IN WIDTH</t>
  </si>
  <si>
    <t>MOTION-PICTURE FILM, EXPOSED AND DEVELOPED, LESS THAN 35 MM (1.4 IN.) IN WIDTH</t>
  </si>
  <si>
    <t>CHEMICAL SENSITIZING EMULSIONS FOR PHOTOGRAPHIC USES</t>
  </si>
  <si>
    <t>CHEMICAL PREPARATION FOR PHOTOGRAPHIC USES AND UNMIXED PRODUCTS FOR PHOTOGRAPHIC USES, IN MEASURED DOSES OR PUT UP FOR RETAIL SALE, NESOI</t>
  </si>
  <si>
    <t>ARTIFICAL GRAPHITE</t>
  </si>
  <si>
    <t>COLLOIDAL OR SEMI-COLLOIDAL GRAPHITE</t>
  </si>
  <si>
    <t>CARBONACEOUS PASTES FOR ELECTRODES AND SIMILAR PASTES FOR FURNACE LININGS</t>
  </si>
  <si>
    <t>PREPARATIONS BASED ON GRAPHITE, NESOI</t>
  </si>
  <si>
    <t>ACTIVATED CARBON</t>
  </si>
  <si>
    <t>ACTIVATED NATURAL MINERAL PRODUCTS; ANIMAL BLACK, INCLUDING SPENT ANIMAL BLACK</t>
  </si>
  <si>
    <t>TALL OIL, WHETHER OR NOT REFINED</t>
  </si>
  <si>
    <t>RESIDUAL LYES FROM THE MANUFACTURE OF WOOD PULP, WHETHER OR NOT CONCENTRATED, DESUGARED ETC., INCLUDING LIGNIN SULFONATES, BUT EXCLUDING TALL OIL</t>
  </si>
  <si>
    <t>GUM, WOOD OR SULFATE TURPENTINE OILS</t>
  </si>
  <si>
    <t>TERPENIC OILS NESOI, CRUDE DIPENTENE, AND CRUDE PARA-CYMENE, NESOI</t>
  </si>
  <si>
    <t>ROSIN AND RESIN ACIDS</t>
  </si>
  <si>
    <t>SALTS OF ROSIN OR OF RESIN ACIDS OR OF DERIVATIVES OF ROSIN OR RESIN ACIDS, EXCEPT SALTS OF ROSIN ADDUCTS</t>
  </si>
  <si>
    <t>ESTER GUMS</t>
  </si>
  <si>
    <t>DERIVATIVES OF ROSIN AND RESIN ACIDS NESOI; ROSIN SPIRIT AND ROSIN OILS; RUN GUMS</t>
  </si>
  <si>
    <t>WOOD TAR; WOOD TAR OILS; WOOD CRESOTE; WOOD NAPHTHA; VEGETABLE PITCH; BREWERS' PITCH AND LIKE PRODUCTS BASED ON ROSIN, RESIN ACIDS OR VEGETABLE PITCH</t>
  </si>
  <si>
    <t>GOODS SPECIFIED IN SUBHEADING NOTE 1 TO CHAPTER 38, NESOI</t>
  </si>
  <si>
    <t>INSECTICIDES, ETC SPECIFIED IN SUBHEADING NOTE 2 IN PACKINGS OF A NET WEIGHT CONTENT NOT EXCEEDING 300 G</t>
  </si>
  <si>
    <t>INSECTICIDES,ETC SPECIFIED IN SUBHEADING NOTE 2, IN PACKINGS OF A NET WT CONTENT EXCEEDING 300 G BUT NOT EXCEEDING 7.5KG</t>
  </si>
  <si>
    <t>INSECTICIDES,ETC SPECIFIED IN SUBHEADING NOTE 2, NESOI</t>
  </si>
  <si>
    <t>INSECTICIDES, EXCLUDING THOSE SPECIFIED IN SUBHEADING NOTE 1 TO CHAPTER 38</t>
  </si>
  <si>
    <t>FUNGICIDES, EXCLUDING THOSE SPECIFIED IN SUBHEADING NOTE 1 TO CHAPTER 38</t>
  </si>
  <si>
    <t>HERBACIDES, ANTISPROUTING PRODUCTS AND PLANT-GROWTH REGULATORS, EXCLUDING THOSE SPECIFIED IN SUBHEADING NOTE 1 TO CHAPTER 38</t>
  </si>
  <si>
    <t>DISINFECTANTS, EXCLUDING THOSE SPECIFIED IN SUBHEADING NOTE 1 TO CHAPTER 38</t>
  </si>
  <si>
    <t>RODENTICIDES AND SIMILAR PRODUCTS, PUT UP IN FORMS OR PACKINGS FOR RETAIL SALE OR AS PREPARATIONS OR ARTICLES, NESOI</t>
  </si>
  <si>
    <t>FINISHING AGENTS, DYE CARRIERS AND DRESSINGS USED IN THE TEXTILE, PAPER ETC. INDUSTRIES, WITH A BASIS OF AMYLACEOUS SUBSTANCES</t>
  </si>
  <si>
    <t>FINISHING AGENTS, DYE CARRIERS AND PREPARATIONS NESOI, OF A KIND USED IN THE TEXTILE OR LIKE INDUSTRIES</t>
  </si>
  <si>
    <t>FINISHING AGENTS, DYE CARRIERS AND PREPARATIONS NESOI, OF A KIND USED IN THE PAPER OR LIKE INDUSTRIES</t>
  </si>
  <si>
    <t>FINISHING AGENTS, DYE CARRIERS AND PREPARATION NESOI, OF A KIND USED IN THE LEATHER OR LIKE INDUSTRIES</t>
  </si>
  <si>
    <t>PICKLING PREPARATION FOR METAL SURFACES; SOLDERING, BRAZING OR WELDING POWDERS AND PASTES CONSISTING OF METAL AND OTHER MATERIALS</t>
  </si>
  <si>
    <t>FLUXES AND OTHER AUXILIARY PREPARATIONS FOR SOLDERING, BRAZING OR WELDING, NESOI; PREPARED CORES OR COATINGS FOR WELDING ELECTRODES OR RODS</t>
  </si>
  <si>
    <t>ANTIKNOCK PREPARATIONS, BASED ON LEAD COMPOUNDS</t>
  </si>
  <si>
    <t>ANTIKNOCK PREPARATIONS, NESOI</t>
  </si>
  <si>
    <t>ADDITIVES FOR LUBRICATING OILS CONTAINING PETROLEUM OILS OR OILS OBTAINED FROM BITUMINOUS MINERALS</t>
  </si>
  <si>
    <t>ADDITIVES FOR LUBRICATING OILS, NESOI</t>
  </si>
  <si>
    <t>PREPARED ADDITIVES FOR MINERAL OILS (INCLUDING GASOLINE) OR FOR OTHER LIQUIDS USED FOR THE SAME PURPOSE AS MINERAL OILS, NESOI</t>
  </si>
  <si>
    <t>PREPARED RUBBER ACCELERATORS</t>
  </si>
  <si>
    <t>COMPOUND PLASTICIZERS FOR RUBBER OR PLASTICS</t>
  </si>
  <si>
    <t>MIXTURES OF OLIGOMERS OF 2,2,4-TRIMETHYL-1,2-DIHYDRO-QUINOLINE (TMQ)</t>
  </si>
  <si>
    <t>ANTIOXIDIZING PREPARATIONS AND OTHER COMPOUND STABILIZERS FOR RUBBER OR PLATICS, NESOI</t>
  </si>
  <si>
    <t>PREPARATIONS AND CHARGES FOR FIRE-EXTINGUISHERS; CHARGED FIRE-EXTINGUISHNG GRENADES</t>
  </si>
  <si>
    <t>ORGANIC COMPOSITE SOLVENTS AND THINNERS, NESOI; PREPARED PAINT OR VARNISH REMOVERS</t>
  </si>
  <si>
    <t>SUPPORTED CATALYSTS WITH NICKEL OR NICKEL COMPOUNDS AS THE ACTIVE SUBSTANCE</t>
  </si>
  <si>
    <t>SUPPORTED CATALYSTS WITH PRECIOUS METAL OR PRECIOUS METAL COMPOUNDS AS THE ACTIVE SUBSTANCE</t>
  </si>
  <si>
    <t>SUPPORTED CATALYSTS, NESOI</t>
  </si>
  <si>
    <t>REACTION INITIATORS, REACTION ACCELERATORS AND CATALYTIC PREPARATIONS, NESOI</t>
  </si>
  <si>
    <t>REFRACTORY CEMENTS, MORTARTS, CONCRETES AND SIMILAR COMPOSITIONS, OTHER THAN PRODUCTS OF HEADING 3801</t>
  </si>
  <si>
    <t>MIXED ALKYLBENZENES AND MIXED ALKLNAPHTHALENES, OTHER THAN THOSE OF HEADING 2707 OR 2902</t>
  </si>
  <si>
    <t>CHEMICAL ELEMENTS DOPED FOR USE IN ELECTRONICS, IN THE FORM OF DISCS, WAFERS OR SIMILAR FORMS; CHEMICAL COMPOUNDS DOPED FOR USE IN ELECTRONICS</t>
  </si>
  <si>
    <t>HYDRAULIC BRAKE FLUIDS AND PREPARED LIQUIDS FOR HYDRAULIC TRANSMISSION, WITH LESS THAN 70% (IF ANY) BY WEIGHT OF PETROLEUM OR BITUMINOUS MINERAL OILS</t>
  </si>
  <si>
    <t>ANTIFREEZING PREPARATIONS AND PREPARED DEICING FLUIDS</t>
  </si>
  <si>
    <t>PREPARED CULTURE MEDIA FOR DEVELOPMENT OF MICROORGANISMS</t>
  </si>
  <si>
    <t>MALARIA DIAGNOSTIC OR LABORATORY REAGENTS, WHETHER OR NOT IN THE FORM OF KITS</t>
  </si>
  <si>
    <t>DIAGNOSTIC OR LABORATORY REAGENTS FOR ZIKA AND OTHER DISEASES TRANSMITTED BY MOSQUITOES OF THE GENUS AEDES, WHETHER OR NOT PUT UP IN THE FORM OF KITS</t>
  </si>
  <si>
    <t>BLOOD-GROUPING DIAGNOSTIC OR LABORATORY REAGENTS, WHETHER OR NOT IN THE FORM OF KITS</t>
  </si>
  <si>
    <t>DIAGNOSTIC OR LAB REAGENTS ON A BACKING, PREPARED DIAGNOSTIC OR LAB REAGENTS WHETHER OR NOT ON A BACKING, WHETHER OR NOT IN THE FORM OF KITS, NESOI</t>
  </si>
  <si>
    <t>CERTIFIED REFERENCE MATERIALS</t>
  </si>
  <si>
    <t>STEARIC ACID</t>
  </si>
  <si>
    <t>OLEIC ACID</t>
  </si>
  <si>
    <t>TALL OIL FATTY ACIDS</t>
  </si>
  <si>
    <t>INDUSTRIAL MONOCARBOXYLIC FATTY ACIDS, NESOI; ACID OILS FROM REFINING</t>
  </si>
  <si>
    <t>INDUSTRIAL FATTY ALCOHOLS</t>
  </si>
  <si>
    <t>PREPARED BINDERS FOR FOUNDRY MOLDS OR CORES</t>
  </si>
  <si>
    <t>NONAGGLOMERATED METAL CARBIDES MIXED TOGETHER OR WITH METALLIC BINDERS</t>
  </si>
  <si>
    <t>PREPARED ADDITIVES FOR CEMENTS, MORTARS OR CONCRETES</t>
  </si>
  <si>
    <t>NONREFRACTORY MORTARS AND CONCRETES</t>
  </si>
  <si>
    <t>SORBITOL OTHER THAN THAT OF SUBHEADING 2905.44</t>
  </si>
  <si>
    <t>MIXTURES AND PREPARATIONS CONTAINING OXIRANE (ETHYLENE OXIDE)</t>
  </si>
  <si>
    <t>MIXTURES AND PREPARATIONS CONTAINING POLYCHLORINATED BIPHENYLS, POLYCHLORINATED TERPHENYLS OR POLYBROMINATED BIPHENYLS</t>
  </si>
  <si>
    <t>MIX AND PREPS CONTAINING ALDRIN, CAMPHECHLOR, CHLORDANE, CHLORDECONE, DDT, 1,1,1-TRICHLORO-2-2BIS(P-CHLOROPHENYL)ETHANES),DIELDRIN, ENDOSULFAN,ETC</t>
  </si>
  <si>
    <t>MIX/PREPS CONT PERFLUOROOCTANE SULFONIC ACID, ITS SALTS, PERFLUOROOCTANE SULFONAMIDES OR PERFLUROOCTANE SULFONYL FLUORIDE</t>
  </si>
  <si>
    <t>MIX/PREPS CONT TETRA-, PENTA-, HEXA-, HEPTA- OR OCTABROMODIPHENYL ETHERS</t>
  </si>
  <si>
    <t>GOODS CONTAINING SHORT-CHAIN CHLORINATED PARAFFINS, SPECIFIED IN CHAPTER 38 SUBHEADING NOTE 3</t>
  </si>
  <si>
    <t>MIX/PREPS MAINLY OF (5-ETHYL-2-METHYL-2-OXIDO-1,3,2-DIOXAPHOSPHINAN-5-YL)METHYL METHYL METHYLPHOSPHONATE AND BIS METHYLPHOSPHONATE</t>
  </si>
  <si>
    <t>POLYGLYCOL ESTERS OF METHYLPHOSPHONIC ACID</t>
  </si>
  <si>
    <t>CHEMICAL PRODUCTS AND PREPARATIONS OF THE CHEMICAL OR ALLIED INDUSTRIES, N.E.S.O.I.; RESIDUAL PRODUCTS OF THE CHEMICAL OR ALLIED INDUSTRIES, N.E.S.O.I</t>
  </si>
  <si>
    <t>MUNICIPAL WASTE</t>
  </si>
  <si>
    <t>SEWAGE SLUDGE</t>
  </si>
  <si>
    <t>CLINICAL WASTE</t>
  </si>
  <si>
    <t>WASTE ORGANIC SOLVENTS, NESOI</t>
  </si>
  <si>
    <t>WASTE OF METAL-PICKLING LIQUORS, HYDRAULIC FLUIDS, BRAKE FLUIDS, AND ANTI-FREEZE FLUIDS</t>
  </si>
  <si>
    <t>WASTE FROM THE CHEMICLA OR ALLIED INDUSTRIES, MAINLY CONTAINING ORGANIC CONSTITUENTS</t>
  </si>
  <si>
    <t>WASTE FROM THE CHEMICAL OR ALLIED INDUSTRIES, NESOI</t>
  </si>
  <si>
    <t>WASTE AS SPECIFIED IN CHAPTER 38 NOTES, NESOI</t>
  </si>
  <si>
    <t>BIODIESEL AND MIXTURES THEREOF, NOT CONTAINING OR CONTAINING LESS THAN 70% BY WEIGHT OF PETROLEUM OILS OR OILS OBTAINED FROM BITUMINOUS MATERIALS</t>
  </si>
  <si>
    <t>MIXTURES CONTAINING CHLOROFLUOROCARBONS (CFCS), WHETHER OR NOT CONT HYDROFLUOROCARBONS (HCFCS), PERFLUOROCARBONS (PFCS) OR HYDROFLUOROCARBONS (HFCS)</t>
  </si>
  <si>
    <t>MIXTURES CONTAINING HYDROCHLOROFLUOROCARBONS (HCFCS), WHETHER OR NOT CONTAINING PFCS OR HFCS, BUT NOT CONTAINING CHLOROFLUOROCARBONS (CFCS), NESOI</t>
  </si>
  <si>
    <t>MIXTURES CONTAINING TRIFLUOROMETHANE (HFC-23)</t>
  </si>
  <si>
    <t>MIXTURES CONTAINING 15 PERCENT OR MORE BY MASS OF 1,1,1-TRIFLUOROETHANE (HFC-143A)</t>
  </si>
  <si>
    <t>MIX CONT 55 PERCENT OR MORE BY MASS OF PENTAFLUOROETHANE (HFC-125) BUT NOT CONT UNSATURATED FLUORINATED DERIVATIVES OF ACYCLIC HYDROCARBONS (HFOS) NES</t>
  </si>
  <si>
    <t>MIXTURES CONTAINING 40 PERCENT OR MORE BY MASS OF PENTAFLUOROETHANE (HFC-125), NOT ELSEWHERE SPECIFIED OR INCLUDED</t>
  </si>
  <si>
    <t>MIX CONT 30% OR MORE BY MASS OF 1,1,1,2-TETRAFLUORINE (HFC-134A) BUT NOT CONT UNSATURATED FLUORINATED DERIVATIVES OF ACYCLIC HYDROCARBONS (HFOS) NESOI</t>
  </si>
  <si>
    <t>MIXTURES CONTAINING 20 PERCENT OR MORE BY MASS OF DIFLUOROMETHANE (HFC-32) AND 20 PERCENT OR MORE BY MASS OF PENTAFLUOROETHANE (HFC-125), NESOI</t>
  </si>
  <si>
    <t>MIXTURES CONTAINING HYDROFLUOROCARBONS (HFCS) OF SUBHEADINGS 2903.41 TO 2903.48, NOT ELSEWHERE SPECIFIED OR INCLUDED</t>
  </si>
  <si>
    <t>MIXTURES CONTAINING OTHER HYDROFLUOROCARBONS (HFCS) BUT NOT CONTAINING CHLOROFLUOROCARBONS (CFCS) OR HYDROCHLOROFLUOROCARBONS (HCFCS), NESOI</t>
  </si>
  <si>
    <t>MIXTURES CONTAINING HALOGENATED DERIVATIVES OF METHANE, ETHANE OR PROPANE, NOT ELSEWHERE SPECIFIED OR INCLUDED</t>
  </si>
  <si>
    <t>POLYETHYLENE HAVING A SPECIFIC GRAVITY OF LESS THAN 0.94, IN PRIMARY FORMS</t>
  </si>
  <si>
    <t>POLYETHYLENE HAVING A SPECIFIC GRAVITY OF 0.94 OR MORE, IN PRIMARY FORMS</t>
  </si>
  <si>
    <t>ETHYLENE-VINYL ACETATE COPOLYMERS, IN PRIMARY FORMS</t>
  </si>
  <si>
    <t>ETHYLENE-ALPHA-OLEFIN COPOLYMERS, HAVING A SPECIFIC GRAVITY OF LESS THAN 0.94</t>
  </si>
  <si>
    <t>POLYMERS OF ETHYLENE NESOI, IN PRIMARY FORMS</t>
  </si>
  <si>
    <t>POLYPROPYLENE, IN PRIMARY FORMS</t>
  </si>
  <si>
    <t>POLYISOBUTYLENE, IN PRIMARY FORMS</t>
  </si>
  <si>
    <t>PROPYLENE COPOLYMERS, IN PRIMARY FORMS</t>
  </si>
  <si>
    <t>POLYMERS OF PROPYLENE OR OTHER OLEFINS NESOI, IN PRIMARY FORMS</t>
  </si>
  <si>
    <t>POLYSTYRENE, EXPANDABLE, IN PRIMARY FORMS</t>
  </si>
  <si>
    <t>POLYSTYRENE NESOI, IN PRIMARY FORMS</t>
  </si>
  <si>
    <t>STYRENE-ACRYLONITRILE (SAN) COPOLYMERS, IN PRIMARY FORMS</t>
  </si>
  <si>
    <t>ACRYLONITRILE-BUTADIENE-STYRENE (ABS) COPOLYMERS, IN PRIMARY FORMS</t>
  </si>
  <si>
    <t>POLYMERS OF STYRENE NESOI, IN PRIMARY FORMS</t>
  </si>
  <si>
    <t>POLYVINYL CHLORIDE, NOT MIXED WITH ANY OTHER SUBSTANCES, IN PRIMARY FORMS</t>
  </si>
  <si>
    <t>POLYMERS NESOI OF POLYVINYL CHLORIDE, NONPLASTICIZED, IN PRIMARY FORMS</t>
  </si>
  <si>
    <t>POLYMERS NESOI OF POLYVINYL CHLORIDE, PLASTICIZED, IN PRIMARY FORMS</t>
  </si>
  <si>
    <t>VINYL CHLORIDE-VINYL ACETATE COPOLYMERS, IN PRIMARY FORMS</t>
  </si>
  <si>
    <t>VINYL CHLORIDE COPOLYMERS NESOI, IN PRIMARY FORMS</t>
  </si>
  <si>
    <t>VINYLIDENE CHLORIDE POLYMERS, IN PRIMARY FORMS</t>
  </si>
  <si>
    <t>POLYTETRAFLUOROETHYLENE (PTFE), IN PRIMARY FORMS</t>
  </si>
  <si>
    <t>FLUORO-POLYMERS NESOI, IN PRIMARY FORMS</t>
  </si>
  <si>
    <t>POLYMERS OF HALOGENATED OLEFINS NESOI, IN PRIMARY FORMS</t>
  </si>
  <si>
    <t>POLYMERS OF VINYL ACETATE,IN AQUEOUS DISPERSION</t>
  </si>
  <si>
    <t>POLYMERS OF VINYL ACETATE, NOT IN AQUEOUS DISPERSION, IN PRIMARY FORMS</t>
  </si>
  <si>
    <t>VINYL ACETATE COPOLYMERS,IN AQUEOUS DISPERSION</t>
  </si>
  <si>
    <t>VINYL ACETATE COPOLYMERS, NESOI</t>
  </si>
  <si>
    <t>POLYVINYL ALCOHOLS, WHETHER OR NOT CONTAINING UNHYDROLYZED ACETATE GROUPS</t>
  </si>
  <si>
    <t>COPOLYMERS OF VINYL ESTERS, IN PRIMARY FORMS,     N.E.S.O.I.</t>
  </si>
  <si>
    <t>VINYL POLYMERS IN PRIMARY FORMS, N.E.S.O.I.</t>
  </si>
  <si>
    <t>POLYMETHYL METHACRYLATE, IN PRIMARY FORMS</t>
  </si>
  <si>
    <t>ACRYLIC POLYMERS NESOI, IN PRIMARY FORMS</t>
  </si>
  <si>
    <t>POLYACETALS, IN PRIMARY FORMS</t>
  </si>
  <si>
    <t>BIS(POLYOXYETHYLENE) METHYLPHOSPHONATE</t>
  </si>
  <si>
    <t>POLYETHERS, NESOI</t>
  </si>
  <si>
    <t>EPOXIDE RESINS, IN PRIMARY FORMS</t>
  </si>
  <si>
    <t>POLYCARBONATES, IN PRIMARY FORMS</t>
  </si>
  <si>
    <t>ALKYD RESINS, IN PRIMARY FORMS</t>
  </si>
  <si>
    <t>POLY(ETHYLENE TEREPHTHALATE HAVING A VISCOSITY OF 78 ML/G OR HIGHER</t>
  </si>
  <si>
    <t>POLY(ETHYLENE TEREPHTHALATE, NESOI</t>
  </si>
  <si>
    <t>POLY(LACTIC) ACID, IN PRIMARY FORMS</t>
  </si>
  <si>
    <t>POLYESTERS NESOI, UNSATURATED, IN PRIMARY FORMS</t>
  </si>
  <si>
    <t>POLYESTERS NESOI, SATURATED, IN PRIMARY FORMS</t>
  </si>
  <si>
    <t>POLYAMIDE-6,-11,-12,-6,6,-6,9,-6,10 OR -6,12 (NYLON TYPE), IN PRIMARY FORMS</t>
  </si>
  <si>
    <t>POLYAMIDES NESOI, IN PRIMARY FORMS</t>
  </si>
  <si>
    <t>UREA RESINS, IN PRIMARY FORMS; THIOUREA RESINS, IN PRIMARY FORMS</t>
  </si>
  <si>
    <t>MELAMINE RESINS, IN PRIMARY FORMS</t>
  </si>
  <si>
    <t>POLY(METHYLENE PHENYL ISOCYANATE) (CRUDE MDI, POLYMERIC MDI)</t>
  </si>
  <si>
    <t>AMINO-RESINS, NESOI</t>
  </si>
  <si>
    <t>PHENOLIC RESINS, IN PRIMARY FORMS</t>
  </si>
  <si>
    <t>POLYURETHANES, IN PRIMARY FORMS</t>
  </si>
  <si>
    <t>SILICONES, IN PRIMARY FORMS</t>
  </si>
  <si>
    <t>PETROLEUM RESINS, COUMARONE, INDENE OR COUMARONE-INDENE RESINS, IN PRIMARY FORMS; POLYTEREPENES, IN PRIMARY FORMS</t>
  </si>
  <si>
    <t>POLY(1,3-PHENYLENE METHYLPHOSPHONATE)</t>
  </si>
  <si>
    <t>POLYSULFIDES, POLYSULFONES, AND SYNTHETIC POLYMERS, ETC. NESOI, IN PRIMARY FORMS, INCLUDING POLYXLENE RESINS, POLYVINYL KETONES AND POLYETHYLENEIMINES</t>
  </si>
  <si>
    <t>CELLULOSE ACETATES, NONPLASTICIZED, IN PRIMARY FORMS</t>
  </si>
  <si>
    <t>CELLULOSE ACETATES, PLASTICIZED, IN PRIMARY FORMS</t>
  </si>
  <si>
    <t>CELLULOSE NITRATES (INCLUDING COLLODIONS), IN PRIMARY FORMS</t>
  </si>
  <si>
    <t>CARBOXYMETHYLCELLULOSE AND ITS SALTS, IN PRIMARY FORMS</t>
  </si>
  <si>
    <t>CELLULOSE ETHERS NESOI, IN PRIMARY FORMS</t>
  </si>
  <si>
    <t>CELLULOSE AND ITS CHEMICAL DERIVATIVES NESOI, IN PRIMARY FORMS</t>
  </si>
  <si>
    <t>ALGINIC ACID, ITS SALTS AND ESTERS, IN PRIMARY FORMS</t>
  </si>
  <si>
    <t>NATURAL POLYMERS AND MODIFIED NATURAL POLYMERS NESOI, IN PRIMARY FORMS</t>
  </si>
  <si>
    <t>ION-EXCHANGERS BASED ON POLYMERS OF NATURAL OR SYNTHETIC PLASTICS MATERIALS, IN PRIMARY FORMS</t>
  </si>
  <si>
    <t>WASTE, PARINGS AND SCRAP, OF POLYMERS OF ETHYLENE</t>
  </si>
  <si>
    <t>WASTE, PARINGS AND SCRAP, OF POLYMERS OF STYRENE</t>
  </si>
  <si>
    <t>WASTE, PARINGS AND SCRAP OF POLYMERS OF VINYL CHLORIDE</t>
  </si>
  <si>
    <t>WASTE, PARINGS AND SCRAP, OF PLASTICS, NESOI</t>
  </si>
  <si>
    <t>MONOFILAMENT WITH A CROSS-SECTIONAL DIMENSION OVER 1 MM, RODS, STICKS AND PROFILE SHAPES OF POLYMERS OF ETHYLENE, NOT MORE THAN SURFACE-WORKED</t>
  </si>
  <si>
    <t>MONOFILAMENT WITH A CROSS-SECTIONAL DIMENSION OVER 1 MM, RODS, STICKS AND PROFILE SHAPES OF POLYMERS OF VINYL CHLORIDE, NOT MORE THAN SURFACE-WORKED</t>
  </si>
  <si>
    <t>MONOFILAMENT WITH A CROSS-SECTIONAL DIMENSION OVER 1 MM, RODS, STICKS AND PROFILE SHAPES OF PLASTICS, NESOI, NOT MORE THAN SURFACE-WORKED</t>
  </si>
  <si>
    <t>ARTIFICIAL GUTS (SAUSAGE CASING), OF HARDENED PROTEIN OR OF CELLULOSIC PLASTIC MATERIALS</t>
  </si>
  <si>
    <t>TUBES, PIPES AND HOSES, RIGID, OF POLYMERS OF ETHYLENE</t>
  </si>
  <si>
    <t>TUBES, PIPES AND HOSES, RIGID, OF POLYMERS OF PROPYLENE</t>
  </si>
  <si>
    <t>TUBES, PIPES AND HOSES, RIGID, OF POLYMERS OF VINYL CHLORIDE</t>
  </si>
  <si>
    <t>TUBES, PIPES AND HOSES, RIGID, OF PLASTICS NESOI</t>
  </si>
  <si>
    <t>FLEXIBLE TUBES, PIPES AND HOSES, HAVING A MINIMUM BURST PRESSURE OF 27.6 MPA, OF PLASTICS</t>
  </si>
  <si>
    <t>TUBES, PIPES AND HOSES NESOI, NOT REINFORCED OR OTHERWISE COMBINED WITH OTHER MATERIALS, OF PLASTICS, WITHOUT FITTINGS</t>
  </si>
  <si>
    <t>TUBES, PIPES AND HOSES NESOI, NOT REINFORCED OR OTHERWISE COMBINED WITH OTHER MATERIALS, OF PLASTICS, WITH FITTINGS</t>
  </si>
  <si>
    <t>TUBES, PIPES AND HOSES, OF PLASTICS, NESOI</t>
  </si>
  <si>
    <t>FITTINGS FOR TUBES, PIPES AND HOSES, OF PLASTICS</t>
  </si>
  <si>
    <t>FLOOR COVERINGS AND WALL OR CEILING COVERINGS OF VINYL CHLORIDE POLYMERS</t>
  </si>
  <si>
    <t>FLOOR COVERINGS AND WALL OR CEILING COVERINGS OF PLASTICS MATERIALS NESOI</t>
  </si>
  <si>
    <t>PLATES, SHEETS, FILM, FOIL, TAPE AND OTHER FLAT SHAPES OF PLASTICS, SELF-ADHESIVE, IN ROLLS NOT OVER 20 CM (8 IN.) WIDE</t>
  </si>
  <si>
    <t>PLATES, SHEETS, FILM, FOIL, TAPE AND OTHER FLAT SHAPES OF PLASTICS, SELF-ADHESIVE, NESOI</t>
  </si>
  <si>
    <t>PLATES, SHEETS, FILM, FOIL AND STRIP OF PLASTICS, NOT SELF-ADHESIVE, NON-CELLULAR, NOT REINFORCED OR LAMINATED ETC., OF POLYMERS OF ETHYLENE</t>
  </si>
  <si>
    <t>PLATES, SHEETS, FILM, FOIL AND STRIP OF PLASTICS, NOT SELF-ADHESIVE, NON-CELLULAR, NOT REINFORCED OR LAMINATED ETC., OF POLYMERS OF PROPYLENE</t>
  </si>
  <si>
    <t>PLATES, SHEETS, FILM, FOIL AND STRIP OF PLASTICS, NOT SELF-ADHESIVE, NON-CELLULAR, NOT REINFORCED OR LAMINATED ETC., OF POLYMERS OF STYRENE</t>
  </si>
  <si>
    <t>POLYMERS OF VINYL CHLORIDE CONTAINING BY WEIGHT NOT LESS THAN 6 PERCENT PLASTICIZERS</t>
  </si>
  <si>
    <t>POLYMERS OF VINYL CHLORIDE, NESOI</t>
  </si>
  <si>
    <t>PLATES, SHEETS, FILM, FOIL AND STRIP OF PLASTICS, NOT SELF-ADHESIVE, NON-CELLULAR, NOT REINFORCED ETC., OF POLYMETHYL METHACRYLATE</t>
  </si>
  <si>
    <t>PLATES, SHEETS, FILM, FOIL AND STRIP OF PLASTICS, NOT SELF-ADHESIVE, NON-CELLULAR, NOT REINFORCED OR LAMINATED ETC., OF ACRYLIC POLYMERS NESOI</t>
  </si>
  <si>
    <t>PLATES, SHEETS, FILM, FOIL AND STRIP OF PLASTICS, NOT SELF-ADHESIVE, NON-CELLULAR, NOT REINFORCED ETC., OF POLYCARBONATES</t>
  </si>
  <si>
    <t>PLATES, SHEETS, FILM, FOIL AND STRIP OF PLASTICS, NOT SELF-ADHESIVE, NON-CELLULAR, NOT REINFORCED ETC., OF POLYETHYLENE TEREPHTHLATE</t>
  </si>
  <si>
    <t>PLATES, SHEETS, FILM, FOIL AND STRIP OF PLASTICS, NOT SELF-ADHESIVE, NON-CELLULAR, NOT REINFORCED OR LAMINATED ETC., OF UNSATURATED POLYESTERS</t>
  </si>
  <si>
    <t>PLATES, SHEETS, FILM, FOIL AND STRIP OF PLASTICS, NOT SELF-ADHESIVE, NON-CELLULAR, NOT REINFORCED OR LAMINATED ETC., OF POLYESTERS NESOI</t>
  </si>
  <si>
    <t>PLATES, SHEETS, FILM, FOIL AND STRIP OF PLASTICS, NOT SELF-ADHESIVE, NON-CELLULAR, NOT REINFORCED OR LAMINATED ETC., OF REGENERATED CELLULOSE</t>
  </si>
  <si>
    <t>PLATES, SHEETS, FILM, FOIL AND STRIP OF PLASTICS, NOT SELF-ADHESIVE, NON-CELLULAR, NOT REINFORCED OR LAMINATED ETC., OF CELLULOSE ACETATE</t>
  </si>
  <si>
    <t>PLATES, SHEETS, FILM, FOIL AND STRIP OF PLASTICS, NOT SELF-ADHESIVE, NON-CELLULAR, NOT REINFORCED OR LAMINATED ETC., OF CELLULOSE DERIVATIVES NESOI</t>
  </si>
  <si>
    <t>PLATES, SHEETS, FILM, FOIL AND STRIP OF PLASTICS, NOT SELF-ADHESIVE, NON-CELLULAR, NOT REINFORCED OR LAMINATED ETC., OF POLYVINYL BUTYRAL</t>
  </si>
  <si>
    <t>PLATES, SHEETS, FILM, FOIL AND STRIP OF PLASTICS, NOT SELF-ADHESIVE, NON-CELLULAR, NOT REINFORCED OR LAMINATED ETC., OF POLYAMIDES</t>
  </si>
  <si>
    <t>PLATES, SHEETS, FILM, FOIL AND STRIP OF PLASTICS, NOT SELF-ADHESIVE, NON-CELLULAR, NOT REINFORCED OR LAMINATED ETC., OF AMINO-RESINS</t>
  </si>
  <si>
    <t>PLATES, SHEETS, FILM, FOIL AND STRIP OF PLASTICS, NOT SELF-ADHESIVE, NON-CELLULAR, NOT REINFORCED OR LAMINATED ETC., OF PHENOLIC RESINS</t>
  </si>
  <si>
    <t>PLATES, SHEETS, FILM, FOIL AND STRIP OF PLASTICS, NOT SELF-ADHESIVE, NON-CELLULAR, NOT REINFORCED OR LAMINATED ETC., NESOI</t>
  </si>
  <si>
    <t>PLATES, SHEETS, FILM, FOIL AND STRIP OF PLASTICS NESOI, CELLULAR POLYMERS OF STYRENE</t>
  </si>
  <si>
    <t>PLATES, SHEETS, FILM, FOIL AND STRIP OF PLASTICS NESOI, CELLULAR POLYMERS OF VINYL CHLORIDE</t>
  </si>
  <si>
    <t>PLATES, SHEETS, FILM, FOIL AND STRIP OF PLASTICS NESOI, CELLULAR POLYURETHANES</t>
  </si>
  <si>
    <t>PLATES, SHEETS, FILM, FOIL AND STRIP OF PLASTICS NESOI, CELLULAR REGENERATED CELLULOSE</t>
  </si>
  <si>
    <t>PLATES, SHEETS, FILM, FOIL AND STRIP OF PLASTICS NESOI, CELLULAR PLASTICS NESOI</t>
  </si>
  <si>
    <t>PLATES, SHEETS, FILM, FOIL AND STRIP OF PLASTICS, NESOI, NON-CELLULAR PLASTICS NESOI</t>
  </si>
  <si>
    <t>BATHS, SHOWER BATHS, SINKS  AND WASHBASINS, OF PLASTICS</t>
  </si>
  <si>
    <t>LAVATORY SEATS AND COVERS, OF PLASTICS</t>
  </si>
  <si>
    <t>BIDETS, LAVATORY PANS, FLUSHING CISTERNS AND SIMILAR SANITARY WARE, OF PLASTICS</t>
  </si>
  <si>
    <t>BOXES, CASES, CRATES AND SIMILAR ARTICLES, OF PLASTICS</t>
  </si>
  <si>
    <t>SACKS AND BAGS (INCLUDING CONES), OF POLYMERS OF ETHYLENE</t>
  </si>
  <si>
    <t>SACKS AND BAGS (INCLUDING CONES), OF PLASTICS NESOI</t>
  </si>
  <si>
    <t>CARBOYS, BOTTLES, FLASKS AND SIMILAR ARTICLES, OF PLASTICS</t>
  </si>
  <si>
    <t>SPOOLS, COPS, BOBBINS AND SIMILAR SUPPORTS, OF PLASTICS</t>
  </si>
  <si>
    <t>STOPPERS, LIDS, CAPS AND OTHER CLOSURES, OF PLASTICS</t>
  </si>
  <si>
    <t>ARTICLES FOR THE CONVEYANCE OR PACKING OF GOODS, NESOI, OF PLASTICS</t>
  </si>
  <si>
    <t>TABLEWARE AND KITCHENWARE OF PLASTICS</t>
  </si>
  <si>
    <t>HOUSEHOLD ARTICLES NESOI (OTHER THAN TABLEWARE AND KITCHENWARE) AND TOILET ARTICLES, OF PLASTICS</t>
  </si>
  <si>
    <t>RESERVOIRS, TANKS, VATS AND SIMILAR CONTAINERS, OF A CAPACITY EXCEEDING 300 LITERS (80 GAL.), OF PLASTICS</t>
  </si>
  <si>
    <t>DOORS, WINDOWS AND THEIR FRAMES AND THRESHOLDS FOR DOORS, OF PLASTICS</t>
  </si>
  <si>
    <t>SHUTTERS, BLINDS (INCLUDING VENETIAN BLINDS) AND SIMILAR BUILDERS' ARTICLES AND PARTS THEREOF, OF PLASTICS</t>
  </si>
  <si>
    <t>BUILDERS' WARE OF PLASTICS, NESOI</t>
  </si>
  <si>
    <t>OFFICE OR SCHOOL SUPPLIES OF PLASTICS</t>
  </si>
  <si>
    <t>ARTICLES OF APPAREL AND CLOTHING ACCESSORIES (INCLUDING GLOVES, MITTENS, AND MITTS),NESOI, OF PLASTICS</t>
  </si>
  <si>
    <t>FITTINGS FOR FURNITURE, COACHWORK OR THE LIKE, OF PLASTICS</t>
  </si>
  <si>
    <t>STATUETTES AND OTHER ORNAMENTAL ARTICLES, OF PLASTICS</t>
  </si>
  <si>
    <t>ARTICLES OF PLASTICS, NESOI</t>
  </si>
  <si>
    <t>NATURAL RUBBER LATEX, WHETHER OR NOT PREVULCANIZED</t>
  </si>
  <si>
    <t>NATURAL RUBBER IN SMOKED SHEETS</t>
  </si>
  <si>
    <t>TECHNICALLY SPECIFIED NATURAL RUBBER (TSNR) IN PRIMARY FORMS OR IN PLATES, SHEETS OR STRIP</t>
  </si>
  <si>
    <t>NATURAL RUBBER IN PRIMARY FORMS OR IN PLATES, SHEETS OR STRIP, NESOI</t>
  </si>
  <si>
    <t>BALATA, GUTTA-PERCHA, GUAYULE, CHICLE AND SIMILAR NATURAL GUMS IN PRIMARY FORMS OR IN PLATES, SHEETS OR STRIP</t>
  </si>
  <si>
    <t>LATEX OF STYRENE-BUTADIENE RUBBER (SBR) OR CARBOXYLATED STYRENE-BUTADIENE RUBBER (XSBR)</t>
  </si>
  <si>
    <t>STYRENE-BUTADIENE RUBBER (SBR) OR CARBOXYLATED STYRENE-BUTADIENE RUBBER (XSBR) IN PRIMARY FORMS (EXCEPT LATEX) OR IN PLATES, SHEETS OR STRIP</t>
  </si>
  <si>
    <t>BUTADIENE RUBBER (BR) IN PRIMARY FORMS OR IN PLATES, SHEETS OR STRIP</t>
  </si>
  <si>
    <t>ISOBUTENE-ISOPRENE (BUTYL) RUBBER (IIR) IN PRIMARY FORMS OR IN PLATES, SHEETS OR STRIP</t>
  </si>
  <si>
    <t>HALO-ISOBUTENE-ISOPRENE RUBBER (CIIR OR BIIR) IN PRIMARY FORMS OR IN PLATES, SHEETS OR STRIP</t>
  </si>
  <si>
    <t>LATEX OF CHLOROPRENE (CHLOROBUTADIENE) RUBBER (CR)</t>
  </si>
  <si>
    <t>CHLOROPRENE (CHLOROBUTADIENE) RUBBER (CR) IN PRIMARY FORMS (EXCEPT LATEX) OR IN PLATES, SHEETS OR STRIP</t>
  </si>
  <si>
    <t>LATEX OF ACRYLONITRILE-BUTADIENE RUBBER (NBR)</t>
  </si>
  <si>
    <t>ACRYLONITRILE-BUTADIENE RUBBER (NBR) IN PRIMARY FORMS (EXCEPT LATEX) OR IN PLATES, SHEETS OR STRIP</t>
  </si>
  <si>
    <t>ISOPRENE RUBBER (IR) IN PRIMARY FORMS OR IN PLATES, SHEETS OR STRIP</t>
  </si>
  <si>
    <t>ETHYLENE-PROPYLENE-NONCONJUGATED DIENE RUBBER (EPDM) IN PRIMARY FORMS OR IN PLATES, SHEETS OR STRIP</t>
  </si>
  <si>
    <t>MIXTURES OF NATURAL RUBBER OR SIMILAR NATURAL GUMS WITH SYNTHETIC RUBBER AND FACTICE DERIVED FROM OILS, IN PRIMARY FORMS OR IN PLATES, SHEETS OR STRIP</t>
  </si>
  <si>
    <t>LATEX OF SYNTHETIC RUBBER AND FACTICE DERIVED FROM OILS, NESOI</t>
  </si>
  <si>
    <t>SYNTHETIC RUBBER AND FACTICE DERIVED FROM OILS, IN PRIMARY FORMS OR IN PLATES, SHEETS OR STRIP, NESOI</t>
  </si>
  <si>
    <t>RECLAIMED RUBBER IN PRIMARY FORMS OR IN PLATES, SHEETS OR STRIP</t>
  </si>
  <si>
    <t>WASTE, PARINGS AND SCRAP OF RUBBER (OTHER THAN HARD RUBBER) AND POWDERS AND GRANULES OBTAINED THEREFROM</t>
  </si>
  <si>
    <t>COMPOUNDED RUBBER, UNVULCANIZED, COMPOUNDED WITH CARBON BLACK OR SILICA, IN PRIMARY FORMS OR IN PLATES, SHEETS OR STRIP</t>
  </si>
  <si>
    <t>COMPOUNDED RUBBER, UNVULCANIZED, IN SOLUTION; DISPERSIONS OTHER THAN THOSE COMPOUNDED WITH CARBON BLACK OR SILICA</t>
  </si>
  <si>
    <t>COMPOUNDED RUBBER, UNVULCANIZED, IN PLATES, SHEETS, AND STRIP, NESOI</t>
  </si>
  <si>
    <t>COMPOUNDED RUBBER, UNVULCANIZED, IN PRIMARY FORMS, NESOI</t>
  </si>
  <si>
    <t>CAMEL-BACK STRIPS FOR RETREADING RUBBER TIRES, OF UNVULCANIZED RUBBER</t>
  </si>
  <si>
    <t>UNVULCANIZED RUBBER FORMS (INCLUDING RODS, TUBES AND PROFILE SHAPES) AND UNVULCANIZED RUBBER ARTICLES (INCLUDING RINGS, DISCS AND WASHERS), NESOI</t>
  </si>
  <si>
    <t>VULCANIZED RUBBER THREAD AND CORD</t>
  </si>
  <si>
    <t>PLATES, SHEETS AND STRIP OF VULCANIZED RUBBER, EXCEPT HARD RUBBER, OF CELLULAR RUBBER</t>
  </si>
  <si>
    <t>RODS AND PROFILE SHAPES OF VULCANIZED RUBBER, EXCEPT HARD RUBBER, OF CELLULAR RUBBER, NESOI</t>
  </si>
  <si>
    <t>PLATES, SHEETS AND STRIP OF VULCANIZED RUBBER, EXCEPT HARD RUBBER, OF NONCELLULAR RUBBER</t>
  </si>
  <si>
    <t>RODS AND PROFILE SHAPES, OF VULCANIZED RUBBER, EXCEPT HARD RUBBER, OF NONCELLULAR RUBBER, NESOI</t>
  </si>
  <si>
    <t>TUBES, PIPES AND HOSES, OF VULCANIZED RUBBER, EXCEPT HARD RUBBER, NOT REINFORCED OR OTHERWISED COMBINED WITH OTHER MATERIALS, WITHOUT FITTINGS</t>
  </si>
  <si>
    <t>TUBES, PIPE, AND HOSES, OF VULCANIZED RUBBER, EXC HARD RUBBER, NOT REINFORCED OR OTHERWISE COMBINED WITH OTHER MATERIALS, WITH FITTINGS</t>
  </si>
  <si>
    <t>TUBES, PIPES AND HOSES, OF VULCANIZED RUBBER, EXCEPT HARD RUBBER, REINFORCED OR OTHERWISE COMBINED ONLY WITH METAL, WITHOUT FITTINGS</t>
  </si>
  <si>
    <t>TUBES, PIPES, HOSES OF VULCANIZED RUBBER, EXC HARD RUBBER, REINFORCED OR OTHERWISE COMBINED WITH METAL, WITH FITTINGS</t>
  </si>
  <si>
    <t>TUBES, PIPES AND HOSES, OF VULCANIZED RUBBER, EXCEPT HARD RUBBER, REINFORCED OR OTHERWISE COMBINED ONLY WITH TEXTILE MATERIALS, WITHOUT FITTINGS</t>
  </si>
  <si>
    <t>TUBES, PIPES AND HOSES OF VULCANIZED RUBBER, EXC HARD RUBBER, REINFORCED OR OTHERWISE COMBINED ONLY WITH TEXTILE MATERIALS, WITH FITTINGS</t>
  </si>
  <si>
    <t>TUBES, PIPES AND HOSES, OF VULCANIZED RUBBER, EXCEPT HARD RUBBER, REINFORCED OR OTHERWISE COMBINED WITH OTHER MATERIALS, NESOI, WITHOUT FITTINGS</t>
  </si>
  <si>
    <t>TUBES, PIPES AND HOSES OF VULCANIZED RUBBER, EXC HARD RUBBER, REINFORCED/OTHERWISE COMBINED WITH OTHER MATERIALS, WITH FITTINGS</t>
  </si>
  <si>
    <t>CONVEYOR BELTS OR BELTING REINFORCED ONLY WITH METAL</t>
  </si>
  <si>
    <t>CONVEYOR BELTS OR BELTING REINFORCED ONLY WITH TEXTILE MATERIALS</t>
  </si>
  <si>
    <t>CONVEYOR BELTS OR BELTING OF VULCANIZED RUBBER, NESOI</t>
  </si>
  <si>
    <t>ENDLESS TRANSMISSION BELTS OF TRAPEZOIDAL CROSS SECTION (V-BELTS), V-RIBBED, OF CIRCUMFERENCE EXCEEDING 60CM BUT NOT EXCEEDING 180 CM</t>
  </si>
  <si>
    <t>ENDLESS TRANSMISSION BELTS OF TRAPEZOIDAL CROSS SECTION (V-BELTS), OF CIRCUMFERENCE EXCEEDING 60CM BUT NOT EXCEEDING 180 CM, NESOI</t>
  </si>
  <si>
    <t>ENDLESS TRANSMISSION BELTS OF TRAPEZOIDAL CROSS SECTION (V-BELTS), V-RIBBED, OF CIRCUMFERENCE EXCEEDING 180CM BUT NOT EXCEEDING 240 CM</t>
  </si>
  <si>
    <t>ENDLESS TRANSMISSION BELTS OF TRAPEZOIDAL CROSS SECTION (V-BELTS), OF CIRCUMFERENCE EXCEEDING 180CM BUT NOT EXCEEDING 240 CM, NESOI</t>
  </si>
  <si>
    <t>ENDLESS SYNCHRONOUS BELTS OF A CIRCUMFERENCE EXCEEDING 60 CM BUT NOT EXCEEDING 150 CM</t>
  </si>
  <si>
    <t>ENDLESS SYNCHRONOUS BELTS OF A CIRCUMFERENCE EXCEEDING 150 CM BUT NOT EXCEEDING 198 CM</t>
  </si>
  <si>
    <t>TRANSMISSION BELTS OR BELTING, OF VULCANIZED RUBBER, NESOI</t>
  </si>
  <si>
    <t>NEW PNEUMATIC TIRES, OF RUBBER, OF A KIND USED ON MOTOR CARS (INCLUDING STATION WAGONS AND RACING CARS)</t>
  </si>
  <si>
    <t>NEW PNEUMATIC TIRES, OF RUBBER, OF A KIND USED ON BUSES OR TRUCKS</t>
  </si>
  <si>
    <t>NEW PNEUMATIC TIRES, OF RUBBER, OF A KIND USED ON AIRCRAFT</t>
  </si>
  <si>
    <t>NEW PNEUMATIC TIRES, OF RUBBER, OF A KIND USED ON MOTORCYCLES</t>
  </si>
  <si>
    <t>NEW PNEUMATIC TIRES, OF RUBBER, OF A KIND USED ON BICYCLES</t>
  </si>
  <si>
    <t>NEW PNEUMATIC TIRES, OF RUBBER OF A KIND USED ON AGRICULTURAL OR FORESTRY VEHICLES AND MACHINES</t>
  </si>
  <si>
    <t>NEW PNEUMATIC TIRES, OF RUBBER, OF A KIND USED ON CONSTRUCTION, MINING OR INDUSTRIAL HANDLING VEHICLES AND MACHINES</t>
  </si>
  <si>
    <t>NEW PNEUMATIC TIRES OF RUBBER, NESOI</t>
  </si>
  <si>
    <t>RETREADED TIRES OF RUBBER, OF A KIND USED ON MOTOR CARS (INCLUDING STATION WAGONS AND RACING CARS)</t>
  </si>
  <si>
    <t>RETREADED TIRES OF RUBBER, OF A KIND USED ON BUSES OR TRUCKS</t>
  </si>
  <si>
    <t>RETREADED TIRES OF RUBBER, OF A KIND USED ON AIRCRAFT</t>
  </si>
  <si>
    <t>RETREADED TIRES OF RUBBER, NESOI</t>
  </si>
  <si>
    <t>USED PNEUMATIC TIRES, OF RUBBER</t>
  </si>
  <si>
    <t>SOLID OR CUSHION TIRES, INTERCHANGEABLE TIRE TREADS AND TIRE FLAPS, OF RUBBER</t>
  </si>
  <si>
    <t>INNER TUBES, OF RUBBER, OF A KIND USED ON MOTOR CARS (INCLUDING STATION WAGONS AND RACING CARS), BUSES OR TRUCKS</t>
  </si>
  <si>
    <t>INNER TUBES, OF RUBBER, OF A KIND USED ON BICYCLES</t>
  </si>
  <si>
    <t>INNER TUBES, OF RUBBER, NESOI</t>
  </si>
  <si>
    <t>SHEATH CONTRACEPTIVES, OF VULCANIZED RUBBER</t>
  </si>
  <si>
    <t>HYGIENIC OR PHARMACEUTICAL ARTICLES (INCLUDING NURSING NIPPLES), OF VULCANIZED RUBBER, OTHER THAN HARD RUBBER, NESOI</t>
  </si>
  <si>
    <t>GLOVES, MITTENS AND MITTS OF A KIND USED FOR MEDICAL, SURGICAL, DENTAL OR VETERINARY PURPOSES</t>
  </si>
  <si>
    <t>GLOVES, EXCEPT SURGICAL AND MEDICAL GLOVES, OF VULCANIZED RUBBER, NESOI</t>
  </si>
  <si>
    <t>ARTICLES OF APPAREL AND CLOTHING ACCESSORIES, EXCEPT GLOVES, FOR ALL PURPOSES, OF VULCANIZED RUBBER OTHER THAN HARD RUBBER, NESOI</t>
  </si>
  <si>
    <t>ARTICLES NESOI, OF VULCANIZED RUBBER OTHER THAN HARD RUBBER, OF CELLULAR RUBBER</t>
  </si>
  <si>
    <t>FLOOR COVERINGS AND MATS, OF VULCANIZED RUBBER OTHER THAN HARD RUBBER</t>
  </si>
  <si>
    <t>ERASERS, OF VULCANIZED RUBBER</t>
  </si>
  <si>
    <t>GASKETS, WASHERS AND OTHER SEALS, OF VULCANIZED RUBBER OTHER THAN HARD RUBBER</t>
  </si>
  <si>
    <t>BOAT OR DOCK FENDERS, WHETHER OR NOT INFLATABLE, OF VULCANIZED RUBBER OTHER THAN HARD RUBBER</t>
  </si>
  <si>
    <t>INFLATABLE ARTICLES, EXCEPT BOAT OR DOCK FENDERS, OF VULCANIZED RUBBER, NESOI</t>
  </si>
  <si>
    <t>ARTICLES OF VULCANIZED RUBBER OTHER THAN HARD RUBBER, NESOI</t>
  </si>
  <si>
    <t>HARD RUBBER (FOR EXAMPLE, EBONITE) IN ALL FORMS, INCLUDING WASTE AND SCRAP; ARTICLES OF HARD RUBBER</t>
  </si>
  <si>
    <t>WHOLE HIDES &amp; SKINS, UNSPLIT, OF A WT/SKIN &lt;=8KG WHEN SIMPLY DRIED,10KG WHEN DRY-SALTED, OR 16KG WHN FRESH, WET-SALTED OR OTHERWISE PRESERVED, BOV/EQ</t>
  </si>
  <si>
    <t>WHOLE HIDES AND SKINS, OF A WEIGHT EXCEEDING 16 KG, OR BOVINE/EQUINE ANIMALS, WHETHER OR NOT DEHAIRED OR SPLIT</t>
  </si>
  <si>
    <t>RAW HIDES,NESOI INCLUDING BUTTS, BENDS &amp; BELLIES OF BOVINE/EQUINE ANIMALS</t>
  </si>
  <si>
    <t>SHEEP OR LAMB SKINS WITH WOOL ON, FRESH, SALTED, DRIED, LIMED, PICKLED OR OTHERWISE PRESERVED, BUT NOT TANNED, PARCHMENT-DRESSED OR FURTHER PREPARED</t>
  </si>
  <si>
    <t>SHEEP OR LAMB SKINS, WITHOUT WOOL ON, PICKLED, WHETHER OR NOT SPLIT</t>
  </si>
  <si>
    <t>SHEEP OR LAMB SKINS, WITHOUT WOOL ON, FRESH, SALTED, DRIED, LIMED OR OTHERWISE PRESERVED, NOT TANNED, PARCHMENT-DRESSED OR FURTHER PREPARED</t>
  </si>
  <si>
    <t>REPTILE SKINS, FRESH, OR SALTED, DRIED, LIMED, PICKLED OR OTHERWISE PRESERVED, BUT NOT TANNED, PARCHMENT-DRESSED OR FURTHER PREPARED</t>
  </si>
  <si>
    <t>SWINE RAW HIDES &amp; SKIN (NOT PRETANNED, FRESH OR SALTED, DRIED, LIMED, PICKLED OR OTHERWISE PRESERVED, BUT NOT TANNED/ PARCHMENT DRESSED/FURTHER PREPED</t>
  </si>
  <si>
    <t>RAW HIDES AND SKINS, NESOI, FRESH, OR SALTED, DRIED, LIMED, PICKLED OR OTHERWISE PRESERVED, BUT NOT TANNED, PARCHMENT-DRESSED OR FURTHER PREPARED</t>
  </si>
  <si>
    <t>TANNED/CRUST HIDES &amp; SKINS OF BOVINE/EQUINE W/O HAIR ON, FULL GRAINS, UNSPLIT; GRAIN SPLIT; IN THE WET STATE</t>
  </si>
  <si>
    <t>TANNED/CRUST HIDES &amp; SKINS OF BOVINE/EQUINES, W/O HAIR ON, IN THE WET STATE, NESOI</t>
  </si>
  <si>
    <t>TANNED/CRUST HIDES &amp; SKINS OF BOVINE/EQUINE ANIMALS, W/O HAIR ON, FULL GRAINS, UNSPLIT; GRAIN SPLITS, IN THE DRY STATE</t>
  </si>
  <si>
    <t>TANNED/CRUST HIDES &amp; SKINS OF BOVINE/EQUINE ANIMALS, W/O HAIR ON, IN THE DRY STATE, NESOI</t>
  </si>
  <si>
    <t>SHEEP OR LAMB SKIN, TANNED, IN THE WET STATE (INCLUDING WET-BLUE), WITHOUT WOOL ON , WHETHER OR NOT SPLIT, NOT FURTHER PREPARED</t>
  </si>
  <si>
    <t>SHEEP OR LAMB CRUST SKIN, WITHOUT WOOL ON, IN THE DRY STATE, WHETHER OR NOT SPLIT, NOT FUTHER PREPARED</t>
  </si>
  <si>
    <t>GOAT OR KID TANNED SKINS (INCLUDING WET-BLUE), WET STATE, WITHOUT WOOL ON, WHETHER ORNOT SPLIT, BUT NOT FURTHER PREPARED</t>
  </si>
  <si>
    <t>GOAT OR KID CRUSTED SKINS, WITHOUT WOOL ON, DRY STATE, WHETHER OR NOT SPLIT, BUT NOT FURTHER PREPARED</t>
  </si>
  <si>
    <t>SWINE TANNED SKINS (INCLUDING WET-BLUE), WET STATE, WITHOUT WOOL ON, WHETHER ORNOT SPLIT, BUT NOT FURTHER PREPARED</t>
  </si>
  <si>
    <t>SWINE CRUSTED SKINS, WITHOUT WOOL ON, DRY STATE, WHETHER OR NOT SPLIT, BUT NOT FURTHER PREPARED</t>
  </si>
  <si>
    <t>REPTILE SKINS, TANNED OR CRUSTS, WHETHER OR NOT SPLIT, BUT NOT FURTHER PREPARED</t>
  </si>
  <si>
    <t>TANNED SKINS OF ANIMALS, NESOI, IN THE WET STATE (INCLUDING WET-BLUE), WITHOUT WOOL OR HAIR ON, SPLIT OR NOT, BUT NOT FURTHER PREPARED</t>
  </si>
  <si>
    <t>CRUST SKINS OF ANIMALS, NESOI, IN THE DRY STATE, WITHOUT WOOL OR HAIR ON, WHETHER OR NOT SPLIT, BUT NOT FURTHER PREPARED</t>
  </si>
  <si>
    <t>WHOLE HIDES &amp; SKINS OF LEATHER, FULL GRAINS, UNSPLIT, FURTHER PREP AFTER TANNING/CRUSTING, OF BOVINE/EQUINE ANIMALS,OTHER THAN OF HEAD 4114</t>
  </si>
  <si>
    <t>WHOLE HIDES &amp; SKINS OF LEATHER, FULL GRAINS, GRAIN SPLIT, FURHTER PREPED AFTER TANNING/CRUSTING, OF BOVINE/EQUINE ANIMALS, W/O HAIR ON, NT OF HD 4114</t>
  </si>
  <si>
    <t>WHOLE HIDES &amp; SKNIS, FULL GRAINS, NESOI,FURTHER PREPED AFTER TANNING/CRUSTING, OF BOVINE/EQUINE ANIMALS, W/O HR, OTHER THAN OF HEAD 4114</t>
  </si>
  <si>
    <t>LEATHER,NESOI,INCL SIDES FULL GRAINS, UNSPLIT, FURTHER PREP AFTER TANNING/CRUSTING, OF BOVINE/EQUINE ANIMALS,OTHER THAN OF HEAD 4114</t>
  </si>
  <si>
    <t>LEATHER, OTHER, INC. SIDES FULL GRAINS, GRAIN SPLIT, FURHTER PREPED AFTER TANNING/CRUSTING, OF BOVINE/EQUINE ANIMALS, W/O HAIR ON, NT OF HD 4114</t>
  </si>
  <si>
    <t>LEATHER, OTHER, INC. SIDES, FURHTER PREPED AFTER TANNING/CRUSTING, OF BOVINE/EQUINE ANIMALS, W/O HAIR ON, NT OF HD 4114,NESOI</t>
  </si>
  <si>
    <t>LEATHER FURTHER PREPARED AFTER TANNING/CRUSTING, INCLUDING PARCHMENT-DRESSED LEATHER,OF SHEEP/LAMB,W/O WOOL ON, WHETHER/NOT SPLIT,OTHER THAN  HD 4114</t>
  </si>
  <si>
    <t>LEATHER FURTHER PREPARED AFTER TANNING OR CRUSTING, INCLUDING PARCHMENT-DRESSED LEATHER, OF GOATS OR KIDS, W/O HAIR ON,WHETHER OR NOT SPLIT,NT HD 4114</t>
  </si>
  <si>
    <t>SWINE LEATHER FURTHER PREPARED AFTER TANNING OR CRUSTING, INCLUDING PARCHMENT-DRESSED, WITHOUT WOOL OR HAIR ON, WHETHER OR NOT SPLIT, NESOI</t>
  </si>
  <si>
    <t>REPTILE LEATHER FURTHER PREPARED AFTER TANNING OR CRUSTING, INCLUDING PARCHMENT-DRESSED, WITHOUT WOOL OR HAIR ON, WHETHER OR NOT SPLIT, NESOI</t>
  </si>
  <si>
    <t>LEATHER OF ANIMALS, NESOI, FURTHER PREPARED AFTER TANNING OR CRUSTING, INCLUDING PARCHMENT-DRESSED, WITHOUT WOOL OR HAIR ON, WHETHER OR NOT SPLIT</t>
  </si>
  <si>
    <t>CHAMOIS (INCLUDING COMBINATION CHAMOIS) LEATHER</t>
  </si>
  <si>
    <t>PATENT LEATHER AND PATENT LAMINATED LEATHER; METALLIZED LEATHER</t>
  </si>
  <si>
    <t>COMPOSITION LEATHER WITH A BASIS OF LEATHER OR LEATHER FIBER, IN SLABS, SHEETS OR STRIPS, WHETHER OR NOT IN ROLLS</t>
  </si>
  <si>
    <t>PARINGS AND OTHER WASTE OF LEATHER OR OF COMPSITION LEATHER, NOT SUITABLE FOR THE MANUFACTURE OF LEATHER ARTICLES, LEATHER DUST; POWDER AND FLOUR</t>
  </si>
  <si>
    <t>SADDLERY AND HARNESS FOR ANY ANIMAL (INCLUDING TRACES, LEADS, KNEE PADS, MUZZLES, SADDLE CLOTHS, SADDLE BAGS, DOG COATS AND THE LIKE), OF ANY MATERIAL</t>
  </si>
  <si>
    <t>TRUNKS, SUITCASES, VANITY CASES AND SIMILAR CONTAINERS, WITH OUTER SURFACE OF LEATHER OR OF COMPOSITION LEATHER</t>
  </si>
  <si>
    <t>TRUNKS, SUITCASES, VANITY CASES AND SIMILAR CONTAINERS, WITH OUTER SURFACE OF PLASTICS OR OF TEXTILE MATERIALS</t>
  </si>
  <si>
    <t>TRUNKS, SUITCASES, VANITY CASES AND SIMILAR CONTAINERS, WITH OUTER SURFACE OF MATERIALS OTHER THAN LEATHER, PLASTICS OR TEXTILES</t>
  </si>
  <si>
    <t>HANDBAGS, WHETHER OR NOT WITH SHOULDER STRAP OR HANDLES, WITH OUTER SURFACE OF LEATHER OR OF COMPOSITION LEATHER</t>
  </si>
  <si>
    <t>HANDBAGS, WHETHER OR NOT WITH SHOULDER STRAP OR HANDLES, WITH OUTER SURFACE OF PLASTIC SHEETING OR OF TEXTILE MATERIALS</t>
  </si>
  <si>
    <t>HANDBAGS, WHETHER OR NOT WITH SHOULDER STRAP OR HANDLES, WITH OUTER SURFACE OF MATERIALS NESOI</t>
  </si>
  <si>
    <t>ARTICLES NORMALLY CARRIED IN THE POCKET OR HANDBAG, WITH OUTER SURFACE OF LEATHER OR OF COMPOSITION LEATHER</t>
  </si>
  <si>
    <t>ARTICLES NORMALLY CARRIED IN THE POCKET OR HANDBAG, WITH OUTER SURFACE OF SHEETING OF PLASTICS OR OF TEXTILE MATERIALS</t>
  </si>
  <si>
    <t>ARTICLES NORMALLY CARRIED IN THE POCKET OR HANDBAG, WITH OUTER SURFACE OF MATERIALS NESOI</t>
  </si>
  <si>
    <t>CONTAINERS, BAGS, BOXES, CASES, SATCHELS ETC. WITH OUTER SURFACE OF LEATHER OR OF COMPOSITION LEATHER, NESOI</t>
  </si>
  <si>
    <t>CONTAINER BAGS, BOXES, CASES AND SATCHELS NESOI, WITH OUTER SURFACE OF SHEETING OF PLASTICS OR OF TEXTILE MATERIALS</t>
  </si>
  <si>
    <t>CONTAINER BAGS, BOXES, CASES AND SATCHELS NESOI, WITH OUTER SURFACE OF MATERIALS NESOI</t>
  </si>
  <si>
    <t>ARTICLES OF APPAREL, OF LEATHER OR COMPOSITION LEATHER</t>
  </si>
  <si>
    <t>GLOVES, MITTENS AND MITTS, DESIGNED FOR USE IN SPORTS, OF LEATHER OR OF COMPOSITION LEATHER</t>
  </si>
  <si>
    <t>GLOVES, MITTENS AND MITTS, NOT DESIGNED FOR USE IN SPORTS, OF LEATHER OR OF COMPOSITION LEATHER</t>
  </si>
  <si>
    <t>BELTS AND BANDOLIERS WITH OR WITHOUT BUCKLES, OF LEATHER OR OF COMPOSITION LEATHER</t>
  </si>
  <si>
    <t>CLOTHING ACCESSORIES NESOI, OF LEATHER OR OF COMPOSITION LEATHER</t>
  </si>
  <si>
    <t>ARTICLES OF LEATHER OR COMPOSITION LEATHER, NESOI</t>
  </si>
  <si>
    <t>ARTICLES OF GUT (OTHER THAN SILKWORM GUT), OF GOLDBEATER'S SKIN, OF BLADDERS OR OF TENDONS</t>
  </si>
  <si>
    <t>MINK FURSKINS, RAW, WHOLE, WITH OR WITHOUT HEAD, TAIL OR PAWS</t>
  </si>
  <si>
    <t>ASTRAKHAN, BROADTAIL, CARACUL, PERSIAN AND SIMILAR LAMB, INDIAN, CHINESE, MONGOLIAN OR TIBETAN LAMB, FURSKINS, RAW, WHOLE, WITH OR WITHOUT HEAD, ETC.</t>
  </si>
  <si>
    <t>FOX FURSKINS, RAW, WHOLE, WITH OR WITHOUT HEAD, TAIL OR PAWS</t>
  </si>
  <si>
    <t>FURSKINS NESOI, RAW, WHOLE, WITH OR WITHOUT HEAD, TAIL OR PAWS</t>
  </si>
  <si>
    <t>HEADS, TAILS, PAWS AND OTHER PIECES OR CUTTINGS, OF FURSKINS, RAW, SUITABLE FOR FURRIERS' USE</t>
  </si>
  <si>
    <t>MINK FURSKINS, WHOLE, WITH OR WITHOUT HEAD, TAIL OR PAWS, TANNED OR DRESSED, NOT ASSEMBLED</t>
  </si>
  <si>
    <t>FURSKINS NESOI, WHOLE, WITH OR WITHOUT HEAD, TAIL OR PAWS, TANNED OR DRESSED, NOT ASSEMBLED</t>
  </si>
  <si>
    <t>FURSKIN HEADS, TAILS, PAWS AND OTHER PIECES OR CUTTINGS, TANNED OR DRESSED, NOT ASSEMBLED</t>
  </si>
  <si>
    <t>FURSKINS, WHOLE AND PIECES OR CUTTINGS THEREOF, TANNED OR DRESSED, ASSEMBLED</t>
  </si>
  <si>
    <t>ARTICLES OF APPAREL AND CLOTHING ACCESSORIES OF FURSKINS</t>
  </si>
  <si>
    <t>ARTICLES OF FURSKINS, NESOI</t>
  </si>
  <si>
    <t>ARTIFICIAL FUR AND ARTICLES THEREOF</t>
  </si>
  <si>
    <t>CONIFEROUS FUEL WOOD, IN LOGS, BILLETS, TWIGS, FAGGOTS OR IN SIMILAR FORMS</t>
  </si>
  <si>
    <t>NONCONIFEROUS FUEL WOOD, IN LOGS, BILLETS, TWIGS OR SIMILAR FORMS</t>
  </si>
  <si>
    <t>WOOD IN CHIPS OR PARTICLES, CONIFEROUS</t>
  </si>
  <si>
    <t>WOOD IN CHIPS OR PARTICLES, NONCONIFEROUS</t>
  </si>
  <si>
    <t>WOOD PELLETS</t>
  </si>
  <si>
    <t>WOOD BRIQUETTES</t>
  </si>
  <si>
    <t>SAWDUST AND WOOD WASTE AND SCRAP, WHETHER OR NOT AGGLOMERATED IN LOGS, BRIQUETTES OR SIMILAR FORMS OTHER THAN PELLETS</t>
  </si>
  <si>
    <t>SAWDUST</t>
  </si>
  <si>
    <t>WOOD WASTE AND SCRAP, NOT AGGLOMERATED, NESOI</t>
  </si>
  <si>
    <t>WOOD CHARCOAL OF BAMBOO</t>
  </si>
  <si>
    <t>WOOD CHARCOAL OF SHELL OR NUT</t>
  </si>
  <si>
    <t>WOOD CHARCOAL, WHETHER OR NOT AGGLOMERATED, NESOI</t>
  </si>
  <si>
    <t>CONIFEROUS WOOD IN THE ROUGH, TREATED WITH PAINT, STAIN, OR OTHER PRESERVATIVES</t>
  </si>
  <si>
    <t>NONCONIFEROUS WOOD IN THE ROUGH TREATED W PAINT OR OTHER PRESERVATIVES</t>
  </si>
  <si>
    <t>WOOD IN THE ROUGH OF PINE, OF WHICH ANY CROSS SECTION DIMENSION IS 15CM OR MORE</t>
  </si>
  <si>
    <t>WOOD IN THE ROUGH OF PINE, OTHER</t>
  </si>
  <si>
    <t>WOOD IN THE ROUGH OF FIR AND SPRUCE, OF WHICH ANY CROSS SECTION DIMENSION IS 15CM OR MORE</t>
  </si>
  <si>
    <t>WOOD IN THE ROUGH OF FIR AND SPRUCE, OTHER</t>
  </si>
  <si>
    <t>OTHER CONIFEROUS WOOD IN THE ROUGH, NESOI, OF WHICH ANY CROSS-SECTION DIMESION IS 15CM OR MORE</t>
  </si>
  <si>
    <t>OTHER CONIFEROUS WOOD IN THE ROUGH, NESOI</t>
  </si>
  <si>
    <t>TEAK WOOD IN THE ROUGH, WHETHER OR NOT STRIPPED OF BARK OR SAPWOOD, OR ROUGHLY SQUARED, NOT INCLUDING LUMBER OF HEADING 4407</t>
  </si>
  <si>
    <t>OTHER TROPICAL WOOD IN THE ROUGH, WHETHER OR NOT STRIPPED OF BARK OR SAPWOOD, OR ROUGHLY SQURED, NOT TREATED, NESOI</t>
  </si>
  <si>
    <t>OAK WOOD IN THE ROUGH, WHETHER OR NOT STRIPPED OF BARK OR SAPWOOD OR ROUGHLY SQUARED, NOT TREATED</t>
  </si>
  <si>
    <t>WOOD IN THE ROUGH OF BEECH, OTHER</t>
  </si>
  <si>
    <t>WOOD IN THE ROUGH OF BIRCH, OF WHICH ANY CROSS-SECTION DIMENSION IS 15CM OR MORE</t>
  </si>
  <si>
    <t>WOOD IN THE ROUGH OF BIRCH, OTHER</t>
  </si>
  <si>
    <t>WOOD IN THE ROUGH OF POPLAR AND ASPEN</t>
  </si>
  <si>
    <t>WOOD IN THE ROUGH OF EUCALYPTUS</t>
  </si>
  <si>
    <t>NONCONIFEROUS WOOD IN THE ROUGH, NESOI, WHETHER OR NOT STRIPPED OF BARK OR SAPWOOD OR ROUGHLY SQUARED, NOT TREATED</t>
  </si>
  <si>
    <t>HOOPWOOD; SPLIT POLES; PILES, PICKETS AND STAKES POINTED; ROUGHLY TRIMMED WOODEN STICKS FOR WALKING-STICKS, ETC.; CHIPWOOD AND THE LIKE; CONIFEROUS</t>
  </si>
  <si>
    <t>HOOPWOOD; SPLIT POLES; PILES, PICKETS AND STAKES POINTED; ROUGHLY TRIMMED WOODEN STICKS FOR WALKING-STICKS, ETC.; CHIPWOOD AND THE LIKE; NONCONIFEROUS</t>
  </si>
  <si>
    <t>WOOD WOOL (EXCELSIOR); WOOD FLOUR</t>
  </si>
  <si>
    <t>RAILWAY OR TRAMWAY SLEEPERS OF NONCONIFEROUS WOOD, NOT IMPREGNATED</t>
  </si>
  <si>
    <t>RAILWAY OR TRAMWAY SLEEPERS OF CONIFEROUS WOOD, NESOI</t>
  </si>
  <si>
    <t>RAILWAY OR TRAMWAY SLEEPERS OF NONCONIFEROUS WOOD, NESOI</t>
  </si>
  <si>
    <t>PINE WOOD SAWN OR CHIPPED LENGTHWISE, SLICED OR PEELED, OF A THICKNESS EXCEEDING 6MM</t>
  </si>
  <si>
    <t>FIR WOOD SAWN OR CHIPPED LENGTHWISE, SLICED OR PEELED, OF A THICKNESS EXCEEDING 6MM</t>
  </si>
  <si>
    <t>MIX SPRUCE (PICEA SPP), PINE (PINUS SPP) AND FIR (ABIES SPP) AKA S-P-F WOOD SAWN OR CHIPPED LENGTHWISE, SLICED OR PEELED, OF A THICKNESS EXCEEDING 6MM</t>
  </si>
  <si>
    <t>MIX WESTERN HEMLOCK (TSUGA HETEROPHYLLA) AND FIR (ABIES SPP) AKA HEM-FIR WOOD SAWN OR CHIPPED LENGTHWISE, SLICED OR PEELED, OF A THICKNESS EXCEEDING 6</t>
  </si>
  <si>
    <t>OTHER CONIFEROUS WOOD SAWN OR CHIPPED LENGTHWISE, SLICED OR PEELED, THICKNESS EXCEEDING 6MM</t>
  </si>
  <si>
    <t>MAHOGANY (SWIETENIA SPP.), SAWN OR CHIPPED LENGTHWISE, SLICED OR PEELED</t>
  </si>
  <si>
    <t>VIROLA, IMBUIA AND BALSA, SAWN OR CHIPPED LENGTHWISE, SLICED OR PEELED</t>
  </si>
  <si>
    <t>TEAK WOOD SAWN OR CHIPPED LENGTHWISE, SLICED OR PEELED, WHETHER OR NOT PLANED, SANDED OR END-JOINTED, OF A THICKNESS EXCEEDING 6MM</t>
  </si>
  <si>
    <t>DARK RED MERANTI, LIGHT RED MERANTI AND MERANTI BAKAU, WOOD SAWN OR CHIPPED LENGTHWISE,SLICED OR PEELED, WHETHER OR NOT PLANED, SANDED OR ETC</t>
  </si>
  <si>
    <t>WHITE LAUAN, WHITE MERANTI, WHITE SERAYA, YELLOW MERANTI AND ALAN, LUMBER</t>
  </si>
  <si>
    <t>SAPELLI, SAWN OR CHIPPED LENGTHWISE, SLICED OR PEELED</t>
  </si>
  <si>
    <t>IROKO, SAWN OR CHIPPED LENGTHWISE, SLICED OR PEELED</t>
  </si>
  <si>
    <t>OTHER TROPICAL WOOD SPECIFIED IN SUBHEADING NOTE 2 TO THIS CHAPTER, WOOD SAWN OR CHIPED LENGTHWISE, SLICED OR PEELED WHETHER OR NOT PLANED, SANDED ETC</t>
  </si>
  <si>
    <t>OAK WOOD, SAWN OR CHIPPED LENGHTWISE, SLICED OR PEELED, WHETHER OR NOT PLANED ETC., OVER 6 MM (.236 IN.) THICK</t>
  </si>
  <si>
    <t>BEECH WOOD SAWN OR CHIPPED LENGTHWISE, SLICED OR PEELED, WHETHER OR NOT PLANED ETC., OVER 6 MM (.236 IN.) THICK</t>
  </si>
  <si>
    <t>MAPLE (ACER SPP.), SAWN OR CHIPPED LENGTHWISE, SLICED OR PEELED</t>
  </si>
  <si>
    <t>CHERRY, SAWN OR CHIPPED LENGTHWISE, SLICED OR PEELED</t>
  </si>
  <si>
    <t>ASH, SAWN OR CHIPPED LENGTHWISE, SLICED OR PEELED</t>
  </si>
  <si>
    <t>BIRCH WOOD SAWN OR CHIPPED LENGTHWISE, SLICED OR PEELED, OF A THICKNESS EXCEEDING 6MM</t>
  </si>
  <si>
    <t>POPLAR AND ASPEN WOOD SAWN OR CHIPPED LENGTHWISE, SLICED OR PEELED, OF A THICKNESS EXCEEDING 6 MM</t>
  </si>
  <si>
    <t>NONCONIFEROUS WOOD NESOI, SAWN OR CHIPPED LENGTHWISE, SLICED OR PEELED, WHETHER OR NOT PLANED, ETC., OVER 6 MM (.236 IN.) THICK</t>
  </si>
  <si>
    <t>VENEER SHEETS AND SHEETS FOR PLYWOOD, ETC. WHETHER OR NOT PLANED, ETC., NOT OVER 6 MM (.236 IN.) THICK, OF CONIFEROUS WOOD</t>
  </si>
  <si>
    <t>VENEER SHEETS AND SHEETS FOR PLYWOOD AND OTHER WOOD SAWN LENGTHWISE, SLICED OR PEELED, THICKNESS NOT EXCEEDING 6 MM,DARK/LIGHT MERANTI &amp; MERANTI BAKAU</t>
  </si>
  <si>
    <t>VENEER SHEETS AND SHEETS FOR PLYWOOD AND OTHER WOOD SAWN LENGTHWISE, SLICED OR PEELED, THICKNESS NOT OVER 6 MM, OTHER TROPICAL WOOD, NESOI</t>
  </si>
  <si>
    <t>VENEER SHEETS AND SHEETS FOR PLYWOOD, ETC. WHETHER OR NOT PLANED, ETC., NOT OVER 6 MM (.236 IN.) THICK, OF NONCONIFEROUS WOOD, NESOI</t>
  </si>
  <si>
    <t>WOOD CONTINUOUSLY SHAPED (TONGUED, GROOVED, REBATED, V-JOINTED, BEADED, MOLDED, ETC.) ALONG ANY OF ITS EDGES OR FACES, PLANED, ETC. OR NOT, CONIFEROUS</t>
  </si>
  <si>
    <t>BAMBOO, CONTINUOUSLY SHAPED ALONG ANY OF ITS EDGES, ENDS OR FACES</t>
  </si>
  <si>
    <t>NONCONIFEROUS TROPICAL WOOD CONTINUOUSLY SHAPED ALONG ANY EDGE, END OR FACE WHETHER OR NOT PLANED, SANDED OR EDGE-JOINTED</t>
  </si>
  <si>
    <t>NONCONIFEROUS WOOD, EXCLUDING BAMBOO, CONTINUOUSLY SHAPED ALONG ANY OF ITS EDGES, ENDS OR FACES</t>
  </si>
  <si>
    <t>PARTICLE BOARD, OF WOOD</t>
  </si>
  <si>
    <t>ORIENTED STRAND BOARD (OSB), OF WOOD</t>
  </si>
  <si>
    <t>WAFERBOARD AND SIMILAR BOARD, OF WOOD, NESOI</t>
  </si>
  <si>
    <t>PARTICLE BOARD AND SIMILAR BOARD OF LIGNEOUS MATERIALS, EXCEPT WOOD, WHETHER OR NOT AGGLOMERATED WITH RESINS OR OTHER ORGANIC BINDING SUBSTANCES</t>
  </si>
  <si>
    <t>MEDIUM DENSITY FIBERBOARD (MDF), OF A THICKNESS NOT EXCEEDING 5 MM</t>
  </si>
  <si>
    <t>MEDIUM DENSITY FIBERBOARD (MDF), OF A THICKNESS EXCEEDING 5 MM BUT NOT EXCEEDING 9 MM</t>
  </si>
  <si>
    <t>MEDIUM DENSITY FIBERBOARD (MDF), OF A THICKNESS EXCEEDING 9 MM</t>
  </si>
  <si>
    <t>FIBERBOARD OF WOOD OR OTHER LIGNEOUS MATERIALS, OF A DENSITY EXCEEDING 0.8 G/CM3, NESOI</t>
  </si>
  <si>
    <t>FIBERBOARD OF WOOD OR OTHER LIGNEOUS MATERIALS, OF A DENSITY EXCEEDING 0.5 G/CM3 BUT NOT EXCEEDING 0.8 G/CM3, NESOI</t>
  </si>
  <si>
    <t>FIBERBOARD OF WOOD OR OTHER LIGNEOUS MATERIALS, OF A DENSITY NOT EXCEEDING 0.5 G/M3, NESOI</t>
  </si>
  <si>
    <t>PLYWOOD, VENEERED PANELS AND SIMILAR LAMINATED WOOD, OF BAMBOO</t>
  </si>
  <si>
    <t>PLYWOOD CONSISTING SOLELY OF SHEETS OF WOOD (EXC BAMBOO), EACH PLY NOT EXCEEDING 6 MM IN THICKNESS, TROP WD SPEC IN SUBHEAD NT 1</t>
  </si>
  <si>
    <t>PLYWOOD, VENEERED PANELS, SIM LAMINATD WOOD, NES, AT LEAST ONE OUTER PLY OF NONCONIFEROUS WOOD OF THE SPECIES SPECIFIED IN THIS SUBHEADING</t>
  </si>
  <si>
    <t>PLYWOOD CONSISTING SOLELY OF SHEETS OF WOOD, EACH PLY NOT GT 6MM THICKNESS AT LEAST ONE OUTER PLY OF NONCONIF WOOD NOT SPECIFIED UNDER 4412.33, NES</t>
  </si>
  <si>
    <t>PLYWOOD CONSISTING SOLELY OF SHEETS OF WOOD (EXC BAMBOO), EACH PLY NOT EXCEEDING 6 MM IN THICKNESS, CONIFEROUS WD, NESOI</t>
  </si>
  <si>
    <t>LAMINATED VENEERED LUMBER AKA LVL, WITH AT LEAST ONE OUTER PLY OF TROPICAL WOOD</t>
  </si>
  <si>
    <t>LAMINATED VENEERED LUMBER AKA LVL, WITH AT LEAST ONE OUTER PLY OF NON-CONIFEROUS WOOD, NESOI</t>
  </si>
  <si>
    <t>LAMINATED VENEERED LUMBER AKA LVL, WITH BOTH OUTER PLIES OF CONIFEROUS WOOD</t>
  </si>
  <si>
    <t>BLOCKBOARD, LAMINBOARD AND BATTENBOARD WITH AT LEAST ONE OUTER PLY OF TROPICAL WOOD</t>
  </si>
  <si>
    <t>BLOCKBOARD, LAMINBOARD AND BATTENBOARD WITH AT LEAST ONE OUTER PLY OF NON-CONIFEROUS WOOD, NESOI</t>
  </si>
  <si>
    <t>BLOCKBOARD, LAMINBOARD AND BATTENBOARD WITH BOTH OUTER PLIES OF CONIFEROUS WOOD</t>
  </si>
  <si>
    <t>PLYWOOD, VENEERED PANELS AND SIMILAR LAMINATED WOOD, WITH AT LEAST ONE OUTER PLY OF TROPICAL WOOD, NESOI</t>
  </si>
  <si>
    <t>PLYWOOD, VENEERED PANELS AND SIMILAR LAMINATED WOOD, WITH AT LEAST ONE OUTER PLY OF NON-CONIFEROUS WOOD, NESOI</t>
  </si>
  <si>
    <t>PLYWOOD, VENEERED PANELS AND SIMILAR LAMINATED WOOD, WITH BOTH OUTER PLIES OF CONIFEROUS WOOD, NESOI</t>
  </si>
  <si>
    <t>DENSIFIED WOOD, IN BLOCKS, PLATES, STRIPS OR PROFILE SHAPES</t>
  </si>
  <si>
    <t>TROPICAL WOOD FRAMES FOR PAINTINGS, PHOTOGRAPHS, MIRRORS OR SIMILAR OBJECTS</t>
  </si>
  <si>
    <t>WOODEN FRAMES FOR PAINTINGS, PHOTOGRAPHS, MIRRORS OR SIMILAR OBJECTS, NESOI</t>
  </si>
  <si>
    <t>CASES, BOXES, CRATES, DRUMS AND SIMILAR PACKINGS OF WOOD; CABLE-DRUMS OF WOOD</t>
  </si>
  <si>
    <t>PALLETS, BOX PALLETS AND OTHER LOAD BOARDS OF WOOD; PALLET COLLARS OF WOOD</t>
  </si>
  <si>
    <t>CASKS, BARRELS, VATS, TUBS AND OTHER COOPERS' PRODUCTS AND PARTS THEREOF, OF WOOD, INCLUDING STAVES</t>
  </si>
  <si>
    <t>TOOLS, TOOL BODIES, TOOL HANDLES, BROOM OR BRUSH BODIES AND HANDLES, OF WOOD; BOOT OR SHOE LASTS AND TREES OF WOOD</t>
  </si>
  <si>
    <t>WINDOWS, FRENCH-WINDOWS AND THEIR FRAMES OF TROPICAL WOOD</t>
  </si>
  <si>
    <t>WINDOWS, FRENCH-WINDOWS AND THEIR FRAMES, NESOI</t>
  </si>
  <si>
    <t>DOORS AND THEIR FRAMES AND THRESHOLDS OF TROPICAL WOOD</t>
  </si>
  <si>
    <t>DOORS AND THEIR FRAMES AND THRESHOLDS, NESOI</t>
  </si>
  <si>
    <t>POSTS AND BEAMS OTHER THAN PRODUCTS OF SUBHEADINGS 4418.81 TO 4418.89</t>
  </si>
  <si>
    <t>FORMWORK (SHUTTERING) FOR CONCRETE CONSTRUCTIONAL WORK, OF WOOD</t>
  </si>
  <si>
    <t>SHINGLES AND SHAKES, OF WOOD</t>
  </si>
  <si>
    <t>ASSEMBLED FLOORING PANELS OF BAMBOO OR WITH AT LEAST THE TOP LAYER (WEAR LAYER) OF BAMBOO</t>
  </si>
  <si>
    <t>ASSEMBLED FLOORING PANELS, OTHER, FOR MOSAIC FLOORS</t>
  </si>
  <si>
    <t>ASSEMBLED FLOORING PANELS, OTHER, MULTILAYER</t>
  </si>
  <si>
    <t>ASSEMBLED FLOORING PANELS, OF WOOD, NESOI</t>
  </si>
  <si>
    <t>GLUE-LAMINATED TIMBER (GLULAM)</t>
  </si>
  <si>
    <t>CROSS-LAMINATED TIMBER (CLT OR X-LAM)</t>
  </si>
  <si>
    <t>I BEAMS OF TIMBER</t>
  </si>
  <si>
    <t>ENGINEERED STRUCTURAL TIMBER PRODUCTS, NESOI</t>
  </si>
  <si>
    <t>BUILDERS' JOINERY AND CARPENTRY OF BAMBOO, INCLUDING CELLULAR WOOD PANELS, NESOI</t>
  </si>
  <si>
    <t>CELLULAR WOOD PANELS</t>
  </si>
  <si>
    <t>BUILDERS' JOINERY AND CARPENTRY OF WOOD, INCLUDING CELLULAR WOOD PANELS, NESOI</t>
  </si>
  <si>
    <t>BREAD BOARDS, CHOPPING BOARDS AND SIMILAR BOARDS OF BAMBOO</t>
  </si>
  <si>
    <t>BAMBOO CHOPSTICKS</t>
  </si>
  <si>
    <t>TABLEWARE AND KITCHENWARE OF BAMBOO, NESOI</t>
  </si>
  <si>
    <t>TABLEWARE AND KITCHENWARE OF TROPICAL WOOD</t>
  </si>
  <si>
    <t>TABLEWARE AND KITCHENWARE, OF WOOD, NESOI</t>
  </si>
  <si>
    <t>STATUETTES AND OTHER ORNAMENTS OF TROPICAL WOOD</t>
  </si>
  <si>
    <t>STATUETTES AND OTHER ORNAMENTS OF WOOD, NESOI</t>
  </si>
  <si>
    <t>WOOD MARQUETRY AND INLAID WOOD; CASKETS AND CASES FOR JEWELRY OR CUTLERY AND SIMILAR ARTICLES, OF WOOD; WOODEN ARTICLES OF FURNITURE, NESOI</t>
  </si>
  <si>
    <t>CLOTHES HANGERS, OF WOOD</t>
  </si>
  <si>
    <t>COFFINS OF WOOD</t>
  </si>
  <si>
    <t>OTHER ARTICLES OF BAMBOO, NESOI</t>
  </si>
  <si>
    <t>OTHER ARTICLES OF WOOD, NESOI</t>
  </si>
  <si>
    <t>NATURAL CORK, RAW OR SIMPLY PREPARED</t>
  </si>
  <si>
    <t>WASTE CORK; CRUSHED, GRANULATED OR GROUND CORK</t>
  </si>
  <si>
    <t>NATURAL CORK, DEBACKED OR ROUGHLY SQUARED, OR RECTANGULAR (OR SQUARE) BLOCKS, PLATES, SHEETS OR STRIP, AND SHARP-EDGED BLANKS FOR CORKS OR STOPPERS</t>
  </si>
  <si>
    <t>CORKS AND STOPPERS OF NATURAL CORK</t>
  </si>
  <si>
    <t>ARTICLES OF NATURAL CORK, NESOI</t>
  </si>
  <si>
    <t>BLOCKS, PLATES, SHEETS AND STRIP, TILES OF ANY SHAPE, SOLID CYLINDERS, INCLUDING DISKS, OF AGGLOMERATED CORK</t>
  </si>
  <si>
    <t>AGGLOMERATED CORK (WITH OR WITHOUT BINDING SUBSTANCES) AND ARTICLES OF AGGLOMERATED CORK, NESOI</t>
  </si>
  <si>
    <t>MATS, MATTING AND SCREENS, OF BAMBOO</t>
  </si>
  <si>
    <t>MATS, MATTING AND SCREENS, OF RATTAN</t>
  </si>
  <si>
    <t>MATS, MATTING AND SCREENS, OF VEGETABLE MATERIALS, NESOI</t>
  </si>
  <si>
    <t>PLAITING MATERIALS, PLAITS AND SIMILAR PRODUCTS, OF BAMBOO, NESOI</t>
  </si>
  <si>
    <t>PLAITING MATERIALS, PLAITS AND SIMILAR PRODUCTS, OF RATTAN, NESOI</t>
  </si>
  <si>
    <t>PLAITING MATERIALS, PLAITS AND SIMILAR PRODUCTS, OF VEGETABLE MATERIALS, NESOI</t>
  </si>
  <si>
    <t>PLAITING MATERIALS OTHER THAN VEGETABLE, BOUND TOGETHER IN PARALLEL STRANDS OR WOVEN IN SHEET FORM</t>
  </si>
  <si>
    <t>BASKETWORK, WICKERWORK AND OTHER ARTICLES, OF BAMBOO</t>
  </si>
  <si>
    <t>BASKETWORK, WICKERWORK AND OTHER ARTICLES OF RATTAN</t>
  </si>
  <si>
    <t>BASEKETWORK, WICKERWORK AND OTHER ARTICLES OF OTHER VEGETABLE MATERIALS</t>
  </si>
  <si>
    <t>BASKETWORK, WICKERWORK AND OTHER ARTICLES MADE DIRECTLY TO SHAPE, OF OTHER THAN VEGETABLE MATERIALS; ARTICLES OF LOOFAH</t>
  </si>
  <si>
    <t>MECHANICAL WOODPULP</t>
  </si>
  <si>
    <t>CHEMICAL WOODPULP, DISSOLVING GRADES</t>
  </si>
  <si>
    <t>CHEMICAL WOODPULP, SODA OR SULFATE, OTHER THAN DISSOLVING GRADE, UNBLEACHED, CONIFEROUS</t>
  </si>
  <si>
    <t>CHEMICAL WOODPULP, SODA OR SULFATE, OTHER THAN DISSOLVING GRADE, UNBLEACHED, NONCONIFEROUS</t>
  </si>
  <si>
    <t>CHEMICAL WOODPULP, SODA OR SULFATE, OTHER THAN DISSOLVING GRADES, SEMIBLEACHED OR BLEACHED, CONIFEROUS</t>
  </si>
  <si>
    <t>CHEMICAL WOODPULP, SODA OR SULFATE, OTHER THAN DISSOLVING GRADES, SEMIBLEACHED OR BLEACHED, NONCONIFEROUS</t>
  </si>
  <si>
    <t>CHEMICAL WOODPULP, SULFITE, OTHER THAN DISSOLVING GRADES, SEMIBLEACHED OR BLEACHED, CONFIEROUS</t>
  </si>
  <si>
    <t>CHEMICAL WOODPULP, SULFITE, OTHER THAN DISSOLVING GRADES, SEMIBLEACHED OR BLEACHED, NONCONIFEROUS</t>
  </si>
  <si>
    <t>WOOD PULP OBTAINED BY A COMBINATION OF MECHANICAL AND CHEMICAL PULPING PROCESSES</t>
  </si>
  <si>
    <t>COTTON LINTERS PULP</t>
  </si>
  <si>
    <t>PULPS OF FIBERS DERIVED FROM RECOVERED (WASTE AND SCRAP) PAPER OR PAPERBOARD</t>
  </si>
  <si>
    <t>PULPS OF FIBERS DERIVED OF OTHER FIBROUS CELLULOSIC MATERIAL, OTHER, OF BAMBOO</t>
  </si>
  <si>
    <t>MECHANICAL PULPS OF FIBROUS CELLULOSIC MATERIAL (OTHER THAN WOOD), NESOI</t>
  </si>
  <si>
    <t>CHEMICAL PULPS OF FIBROUS CELLULOSIC MATERIAL (OTHER THAN WOOD), NESOI</t>
  </si>
  <si>
    <t>PULPS OF FIBROUS CELLULOSIC MATERIAL OBTAINED BY A COMBINATION OF MECHANICAL AND CHEMICAL PROCESSES, NESOI</t>
  </si>
  <si>
    <t>WASTE AND SCRAP OF UNBLEACHED KRAFT PAPER OR PAPERBOARD OR OF CORRUGATED PAPER OR PAPERBOARD</t>
  </si>
  <si>
    <t>RECOVERED (WASTE AND SCRAP) PAPER OR PAPERBOARD, MADE MAINLY OF BLEACHED CHEMICAL PULP, NOT COLORED IN THE MASS</t>
  </si>
  <si>
    <t>RECOVERED (WASTE AND SCRAP) PAPER OR PAPERBOARD, MADE MAINLY OF MECHANICAL PULP (FOR EXAMPLE, NEWSPAPERS, JOURNALS AND SIMILAR PRINTED MATTER</t>
  </si>
  <si>
    <t>WASTE AND SCRAP OF PAPER OR PAPERBOARD, NESOI, INCLUDING UNSORTED WASTE AND SCRAP</t>
  </si>
  <si>
    <t>NEWSPRINT, IN ROLLS OR SHEETS</t>
  </si>
  <si>
    <t>HANDMADE PAPER AND PAPERBOARD</t>
  </si>
  <si>
    <t>PAPER AND PAPERBOARD USED AS A BASE FOR PHOTO-SENSITIVE, HEAT-SENSITIVE OR ELECTRO-SENSITIVE PAPER OR PAPERBOARD, UNCOATED, IN ROLLS OR SHEETS</t>
  </si>
  <si>
    <t>WALLPAPER BASE (HANGING PAPER), UNCOATED, IN ROLLS OR SHEETS</t>
  </si>
  <si>
    <t>PAPER AND PAPERBOARD, NESOI, NOT OVER 10% (WT.) OF FIBERS OBTAINED BY MECHANICAL PROCESS, WEIGHING LESS THAN 40 G/M2, UNCOATED, IN ROLLS OR SHEETS</t>
  </si>
  <si>
    <t>PAPER AND PAPERBOARD, NESOI, NOT OVER 10% (WT.) OF FIBERS BY MECHANICAL PROCESS, WEIGHING 40 G/M2 BUT NOT OVER 150 G/M2, UNCOATED, ROLLS OR SHEETS</t>
  </si>
  <si>
    <t>PAPER, UNCOATED, NOT OVER 10% BY WT MECHANICAL FIBERS,WEIGHING 40 G/M2 OR MORE BUT NOT OVER 150 G/M2, WITH SIDES&gt;360 MMX150MM,INSHEETS</t>
  </si>
  <si>
    <t>OTHER PAPER AND PAPERBOARD,NES,  &lt;10% WT OF FIBER FROM CHEMI/MECHANICAL PROCESS, WEIGHING 40G/M2 OR MORE BUT NOT MORE THAN 150 G/M2</t>
  </si>
  <si>
    <t>PAPER AND PAPERBOARD, NESOI, NOT OVER 10% (WT.) OF FIBERS (IF ANY) OBTAINED BY MECHANICAL PROCESS, WEIGHING OVER 150 G/M2, UNCOATED, ROLLS OR SHEETS</t>
  </si>
  <si>
    <t>PAPER &amp; PAPERBOARD, UNCOATED, OVER 10% BY WEIGHT MECHANICAL FIBERS, IN ROLLS</t>
  </si>
  <si>
    <t>PAPER &amp; PAPERBOARD, UNCOATED, OVER 10% BY WEIGHT MECHANICAL FIBERS, NESOI, 1 SIDE NOT OVER 435MM &amp; THE OTHER NOT OVER 297MM, UNFOLDED STATE, IN SHEETS</t>
  </si>
  <si>
    <t>PAPER &amp; PAPERBOARD, UNCOATED, NESOI, OVER 10&amp; BY WEIGHT MECHAICAL FIBERS, NESOI</t>
  </si>
  <si>
    <t>TOILET, FACIAL TISSUE, TOWEL OR NAPKIN STOCK AND SIMILAR PAPER, CELLULOSE FIBER WADDING AND WEBS, IN ROLLS OR SHEETS</t>
  </si>
  <si>
    <t>KRAFTLINER, UNCOATED, UNBLEACHED, IN ROLLS OR SHEETS</t>
  </si>
  <si>
    <t>KRAFTLINER, UNCOATED, BLEACHED, IN ROLLS OR SHEETS</t>
  </si>
  <si>
    <t>SACK KRAFT PAPER, UNCOATED, UNBLEACHED, IN ROLLS OR SHEETS</t>
  </si>
  <si>
    <t>SACK KRAFT PAPER, UNCOATED, BLEACHED, IN ROLLS OR SHEETS</t>
  </si>
  <si>
    <t>KRAFT PAPER AND PAPERBOARD, NESOI, WEIGHING NOT OVER 150 G/M2, UNCOATED, UNBLEACHED, IN ROLLS OR SHEETS</t>
  </si>
  <si>
    <t>KRAFT PAPER AND PAPERBOARD, NESOI, WEIGHING NOT OVER 150 G/M2, UNCOATED, BLEACHED, IN ROLLS OR SHEETS</t>
  </si>
  <si>
    <t>KRAFT PAPER AND PAPERBOARD, NESOI, WEIGHING OVER 150 G/M2 BUT LESS THAN 225 G/M2, UNCOATED, UNBLEACHED, IN ROLLS OR SHEETS</t>
  </si>
  <si>
    <t>KRAFT PAPER AND PAPERBOARD, NESOI, OVER 150 G/M2 BUT UNDER 225 G/M2, UNCOATED, BLEACHED, OVER 95% (WT.) WOOD FIBERS BY CHEMICAL PROCESS, IN ROLLS ETC.</t>
  </si>
  <si>
    <t>KRAFT PAPER AND PAPERBOARD, NESOI, WEIGHING OVER 150 G/M2 BUT UNDER 225 G/M2, UNCOATED, BLEACHED NESOI, IN ROLLS OR SHEETS</t>
  </si>
  <si>
    <t>KRAFT PAPER AND PAPERBOARD, NESOI, WEIGHING 225 G/M2 OR OVER, UNCOATED, UNBLEACHED, IN ROLLS OR SHEETS</t>
  </si>
  <si>
    <t>KRAFT PAPER AND PAPERBOARD, NESOI, WEIGHING 225 G/M2 OR OVER, UNCOATED, BLEACHED, OVER 95% (WT.) WOOD FIBERS BY CHEMICAL PROCESS, IN ROLLS OR SHEETS</t>
  </si>
  <si>
    <t>KRAFT PAPER AND PAPERBOARD, NESOI, WEIGHING 225 G/M2 OR OVER, UNCOATED, BLEACHED NESOI, IN ROLLS OR SHEETS</t>
  </si>
  <si>
    <t>SEMICHEMICAL FLUTING PAPER (CORRUGATING MEDIUM), UNCOATED, IN ROLLS OR SHEETS</t>
  </si>
  <si>
    <t>STRAW FLUTING PAPER, UNCOATED, IN ROLLS/SHEETS, NOT FURTHER WORKED/ PROCESSED THAN AS SPECIFIED IN NOTE 3 TO CHAPTER 48</t>
  </si>
  <si>
    <t>FLUTING PAPER, UNCOATED, IN ROLLS/SHEETS, NOT FUTHER WORKED OR PROCESSED THAT AS SPECIFIED IN NOTE 3 TO CHAPTER 48, NESOI</t>
  </si>
  <si>
    <t>TESTLINER (RECUCLED LINER BOARD),UNCOATED, IN ROLLS/SHEETS, NOT FURTHER WORKED THAN AS SPECIFIED IN NOTE 3 TO CHAPTER 48, WEIGHTING 150 G/M2 OR LESS</t>
  </si>
  <si>
    <t>TESTLINER (RECYCLED LINER BOARD, UNCOATED, IN ROLLS/SHEETS, NOT FUTHER WORKED THAN AS SPECIFIED IN NOTE 3 TO CHAPTER 48, WEIGHING MORE THAN 150 G/M2</t>
  </si>
  <si>
    <t>SULFITE WRAPPING PAPER, UNCOATED, IN ROLLS OR SHEETS</t>
  </si>
  <si>
    <t>FILTER PAPER AND PAPERBOARD, UNCOATED, IN ROLLS OR SHEETS</t>
  </si>
  <si>
    <t>FELT PAPER AND PAPERBOARD, UNCOATED, IN ROLLS OR SHEETS</t>
  </si>
  <si>
    <t>PAPER &amp; PAPERBOARD, UNCOATED, WEIGHING 150 G/M2 OR LESS, IN ROLLS OR SHEETS, NESOI</t>
  </si>
  <si>
    <t>PAPER &amp; PAPERBOARD, UNCOATED, IN ROLLS/SHEETS, WEIGHTING MORE THAN 150 BUT LESS THAN 225 G/M2, NESOI</t>
  </si>
  <si>
    <t>PAPER &amp; PAPERBOARD, UNCOATED, IN ROLLS/SHEETS, WEIGHING 225 G/M2 OR MORE, NESOI</t>
  </si>
  <si>
    <t>VEGETABLE PARCHMENT PAPER, IN ROLLS OR SHEETS</t>
  </si>
  <si>
    <t>GREASEPROOF PAPERS (AS MANUFACTURED), IN ROLLS OR SHEETS</t>
  </si>
  <si>
    <t>TRACING PAPERS, IN ROLLS OR SHEETS</t>
  </si>
  <si>
    <t>GLASSINE AND OTHER GLAZED TRANSPARENT OR TRANSLUCENT PAPERS, IN ROLLS OR SHEETS</t>
  </si>
  <si>
    <t>COMPOSITE PAPER &amp; PAPERBOARD (MADE BY STICKING FLAT LAYERS OF PAPER/PBRD TOGETHER W/ AN ADHESIVE), NOT SURFACE-COATED OR IMPREGNATED, IN ROLLS/ SHEETS</t>
  </si>
  <si>
    <t>CORRUGATED PAPER AND PAPERBOARD, WHETHER OR NOT PERFORATED, NESOI, IN ROLLS OR SHEETS</t>
  </si>
  <si>
    <t>KRAFT PAPER IN ROLLS OR SHEETS, CREPED OR CRINKLED, WHETHER OR NOT EMBOSSED OR PERFORATED, NESOI</t>
  </si>
  <si>
    <t>PAPER AND PAPERBOARD, NESOI, CREPED, CRINKLED, EMBOSSED OR PERFORATED, IN ROLLS OR SHEETS</t>
  </si>
  <si>
    <t>SELF-COPY PAPER, IN ROLLS OVER 36 CM WIDE OR RECTANGULAR SHEETS WITH AT LEAST ONE SIDE OVER 36 CM IN UNFOLDED STATE</t>
  </si>
  <si>
    <t>COPYING OR TRANSFER PAPERS, COATED OR IMPREGNATED, INCLUDING FOR DUPLICATOR STENCILS OR OFFSET PLATES, IN ROLLS OR RECTANGULAR SHEETS OVER 36CM WIDE</t>
  </si>
  <si>
    <t>PAPER &amp; PAPERBOARD,FOR WRITING/PRINTING/GRAPHIC PURPOSE, CLAY COATED, NOT OVER 10% MECH FIBERS,IN ROLLS</t>
  </si>
  <si>
    <t>PAPER &amp; PAPERBOARD,FOR WRITING/PRINTING/GRAPHIC PURPOSE,CLAY COATED, IN SHEETS 1 SIDE NOT EXCEEDING 435 MM OTHER &lt;297MM, UNFOLDED</t>
  </si>
  <si>
    <t>PAPER &amp; PAPERBOARD, FOR WRITING/PRINTING/GRAPHIC PURPOSE, CLAY COATED, NOT OVER 10% MECH FIBERS, NESOI</t>
  </si>
  <si>
    <t>PAPER, LIGHT-WEIGHT COATED, USED FOR WRITING, PRINTING OR OTHER GRAPHIC PURPOSES, OVER 10% (WT.) MECHANICAL FIBERS, IN ROLLS OR SHEETS</t>
  </si>
  <si>
    <t>PAPER AND PAPERBOARD FOR WRITING, PRINTING OR OTHER GRAPHIC PURPOSES, OVER 10% (WT.) MECHANICAL FIBERS, CLAY COATED NESOI, IN ROLLS OR SHEETS</t>
  </si>
  <si>
    <t>KRAFT PAPER AND PAPERBOARD (NOT FOR WRITING, ETC.), OVER 95% WOOD FIBER BY CHEMICAL PROCESS, NOT OVER 150 G/M2, CLAY COATED, BLEACHED, IN ROLLS ETC.</t>
  </si>
  <si>
    <t>KRAFT PAPER AND PAPERBOARD (NOT FOR WRITING, ETC.), OVER 95% WOOD FIBER BY CHEMICAL PROCESS, OVER 150 G/M2, CLAY COATED, BLEACHED, IN ROLLS OR SHEETS</t>
  </si>
  <si>
    <t>KRAFT PAPER AND PAPERBOARD (NOT FOR WRITING, PRINTING OR OTHER GRAPHIC PURPOSES), CLAY COATED, UNBLEACHED, IN ROLLS OR SHEETS</t>
  </si>
  <si>
    <t>PAPER AND PAPERBOARD (OTHER THAN KRAFT OR GRAPHIC), MULTI-PLY, CLAY COATED, IN ROLLS OR SHEETS</t>
  </si>
  <si>
    <t>PAPER AND PAPERBOARD (OTHER THAN KRAFT OR GRAPHIC), NESOI, CLAY COATED, IN ROLLS OR SHEETS</t>
  </si>
  <si>
    <t>PAPER AND PAPERBOARD COATED OR IMPREGNATED WITH TAR, BITUMEN OR ASPHALT, NESOI, IN ROLLS OR SHEETS</t>
  </si>
  <si>
    <t>GUMMED OR ADHESIVE PAPER AND PAPERBOARD, PRESSURE-SENSITIVE</t>
  </si>
  <si>
    <t>GUMMED OR ADHESIVE PAPER AND PAPERBOARD, OTHER THAN PRESSURE-SENSITIVE</t>
  </si>
  <si>
    <t>PAPER &amp; PAPERBOARD, COATED, IMPREGNATED OR COVERED WITH PLASTICS (EXCLUDING ADHESIVES), BLEACHED, WEIGHING MORE THAN 150 G/M2</t>
  </si>
  <si>
    <t>PAPER &amp; PAPERBOARD, COATED IMPREGNATED OR COVERED WITH PLASTICS (EXCLUDING ADHESIVES), NESOI</t>
  </si>
  <si>
    <t>PAPER &amp; PAPERBOARD, COATED, IMPREGNATED OR COVERED WITH WAX, PARAFIN, STEAIN, OIL, OR GLYCEROL,</t>
  </si>
  <si>
    <t>PAPER, PAPERBOARD, CELLULOSE WADDING AND WEBS OF CELLULOSE FIBERS, COATED, IMPREGNATED, ETC. NESOI, IN ROLLS OR SHEETS</t>
  </si>
  <si>
    <t>FILTER BLOCKS, SLABS AND PLATES, OF PAPER PULP</t>
  </si>
  <si>
    <t>CIGARETTE PAPER IN THE FORM OF BOOKLETS OR TUBES</t>
  </si>
  <si>
    <t>CIGARETTE PAPER IN ROLLS OF A WIDTH NOT OVER 5 CM (1.97 IN.)</t>
  </si>
  <si>
    <t>CIGARETTE PAPER, WHETHER OR NOT CUT TO SIZE, NESOI</t>
  </si>
  <si>
    <t>WALLPAPER AND SIMILAR WALLCOVERINGS, OF PAPER COATED OR COVERED, ON THE FACE SIDE, WITH A GRAINED, EMBOSSED OR OTHERWISE DECORATED LAYER OF PLASTICS</t>
  </si>
  <si>
    <t>WALLPAPER AND SIMILAR WALLCOVERING, NESOI; WINDOW TRANSPARENCIES OF PAPER</t>
  </si>
  <si>
    <t>SELF-COPY PAPER, CUT TO SIZE OR SHAPE</t>
  </si>
  <si>
    <t>TRANSFER PAPERS, CUT TO SIZE OR SHAPE AND OFFSET PLATES OF PAPER</t>
  </si>
  <si>
    <t>ENVELOPES OF PAPER OR PAPERBOARD, OF A KIND USED IN CORRESPONDENCE</t>
  </si>
  <si>
    <t>LETTER CARDS, PLAIN POSTCARDS AND CORRESPONDENCE CARDS OF PAPER OR PAPERBOARD</t>
  </si>
  <si>
    <t>BOXES, POUCHES, WALLETS AND WRITING COMPENDIUMS, OF PAPER OR PAPERBOARD, CONTAINING AN ASSORTMENT OF PAPER STATIONERY</t>
  </si>
  <si>
    <t>TOILET PAPER</t>
  </si>
  <si>
    <t>HANDKERCHIEFS, CLEANSING OR FACIAL TISSUES AND TOWELS, OF PAPER PULP, PAPER, CELLULOSE WADDING OR WEBS OF CELLULOSE FIBERS</t>
  </si>
  <si>
    <t>TABLECLOTHS AND TABLE NAPKINS OF PAPER PULP, PAPER, CELLULOSE WADDING OR WEBS OF CELLULOSE FIBERS</t>
  </si>
  <si>
    <t>ARTICLES OF APPAREL AND CLOTHING ACCESSORIES OF PAPER PULP, PAPER, CELLULOSE WADDING OR WEBS OF CELLULOSE FIBERS</t>
  </si>
  <si>
    <t>BED SHEETS AND SIMILAR HOUSEHOLD OR HOSPITAL ARTICLES OF PAPER PULP, PAPER, CELLULOSE WADDING OR WEBS OF CELLULOSE FIBERS, NESOI</t>
  </si>
  <si>
    <t>CARTONS, BOXES AND CASES OF CORRUGATED PAPER AND PAPERBOARD USED IN OFFICES, SHOPS, OR THE LIKE</t>
  </si>
  <si>
    <t>FOLDING CARTONS, BOXES AND CASES, OF NON-CORRUGATED PAPER OR PAPERBOARD USED IN OFFICES, SHOPS, OR THE LIKE</t>
  </si>
  <si>
    <t>SACKS AND BAGS, HAVING A BASE OF 40 CM (15.75 IN.) WIDE OR MORE, OF PAPER, PAPERBOARD, CELLULOSE WADDING OR WEBS OF CELLULOSE FIBERS</t>
  </si>
  <si>
    <t>SACKS AND BAGS, NESOI, INCLUDING CONES, OF PAPER, PAPERBOARD, CELLULOSE WADDING OR WEBS OF CELLULOSE FIBERS</t>
  </si>
  <si>
    <t>PACKING CONTAINERS, NESOI, INCLUDING RECORD SLEEVES, OF PAPER, PAPERBOARD, CELLULOSE WADDING OR WEBS OF CELLULOSE FIBERS</t>
  </si>
  <si>
    <t>BOX FILES, LETTER TRAYS, STORAGE BOXES AND SIMILAR ARTICLES, OF PAPER OR PAPERBOARD OF A KIND USED IN OFFICES, SHOPS, OR THE LIKE</t>
  </si>
  <si>
    <t>REGISTERS, ACCOUNT BOOKS, NOTEBOOKS, ORDER BOOKS, RECEIPT BOOKS, LETTER PADS, MEMORANDUM PADS, DIARIES AND SIMILAR ARTICLES OF PAPER OR PAPERBOARD</t>
  </si>
  <si>
    <t>EXERCISE BOOKS, OF PAPER OR PAPERBOARD</t>
  </si>
  <si>
    <t>BINDERS (OTHER THAN BOOK COVERS), FOLDERS AND FILE COVERS, OF PAPER OR PAPERBOARD</t>
  </si>
  <si>
    <t>MANIFOLD BUSINESS FORMS AND INTERLEAVED CARBON SETS, OF PAPER OR PAPERBOARD</t>
  </si>
  <si>
    <t>ALBUMS FOR SAMPLES OR FOR COLLECTIONS, OF PAPER OR PAPERBOARD</t>
  </si>
  <si>
    <t>BLOTTING PADS, BOOK COVERS (INCLUDING COVER BOARDS AND BOOK JACKETS) AND ARTICLES OF STATIONERY NESOI, OF PAPER OR PAPERBOARD</t>
  </si>
  <si>
    <t>PAPER AND PAPERBOARD LABELS OF ALL KINDS, PRINTED</t>
  </si>
  <si>
    <t>PAPER AND PAPERBOARD LABELS OF ALL KINDS, OTHER THAN PRINTED</t>
  </si>
  <si>
    <t>BOBBINS, SPOOLS, COPS AND SIMILAR SUPPORTS OF PAPER PULP, PAPER OR PAPERBOARD OF A KIND USED FOR WINDING TEXTILE YARN</t>
  </si>
  <si>
    <t>BOBBINS, SPOOLS, COPS AND SIMILAR SUPPORTS OF PAPER PULP, PAPER OR PAPERBOARD, NESOI</t>
  </si>
  <si>
    <t>FILTER PAPER AND PAPERBOARD, CUT TO SIZE OR SHAPE</t>
  </si>
  <si>
    <t>ROLLS, SHEETS AND DIALS, PRINTED FOR SELF-RECORDING APPARATUS, CUT TO SIZE OR SHAPE, OF PAPER OR PAPERBOARD</t>
  </si>
  <si>
    <t>TRAYS, DISHES, PLATES, CUPS AND THE LIKE OF PAPER OR PAPERBOARD, OF BAMBOO</t>
  </si>
  <si>
    <t>TRAYS, DISHES, PLATES, CUPS AND THE LIKE, OF PAPER OR PAPERBOARD, NES</t>
  </si>
  <si>
    <t>MOLDED OR PRESSED ARTICLES OF PAPER PULP</t>
  </si>
  <si>
    <t>ARTICLES OF PAPER PULP, PAPER, PAPERBOARD, CELLULOSE WADDING OR WEBS OF CELLULOSE FIBERS, NESOI</t>
  </si>
  <si>
    <t>PRINTED BOOKS, BROCHURES, LEAFLETS AND SIMILAR PRINTED MATTER, IN SINGLE SHEETS, WHETHER OR NOT FOLDED</t>
  </si>
  <si>
    <t>DICTIONARIES AND ENCYCLOPEDIAS, AND SERIAL INSTALLMENTS THEREOF</t>
  </si>
  <si>
    <t>PRINTED BOOKS, BROCHURES, LEAFLETS AND SIMILAR PRINTED MATTER, NESOI</t>
  </si>
  <si>
    <t>NEWSPAPERS, JOURNALS AND PERIODICALS, WHETHER OR NOT ILLUSTRATED OR CONTAINING ADVERTISING MATERIAL, APPEARING AT LEAST FOUR TIMES A WEEK</t>
  </si>
  <si>
    <t>NEWSPAPERS, JOURNALS AND PERIODICALS, WHETHER OR NOT ILLUSTRATED OR CONTAINING ADVERTISING MATERIAL, APPEARING LESS THAN FOUR TIMES A WEEK</t>
  </si>
  <si>
    <t>CHILDREN'S PICTURE, DRAWING OR COLORING BOOKS</t>
  </si>
  <si>
    <t>MUSIC, PRINTED OR IN MANUSCRIPT, WHETHER OR NOT BOUND OR ILLUSTRATED</t>
  </si>
  <si>
    <t>MAPS AND HYDROGRAPHIC OR SIMILAR CHARTS OF ALL KINDS, PRINTED IN BOOK FORM, INCLUDING ATLASES AND TOPOGRAPHICAL PLANS</t>
  </si>
  <si>
    <t>MAPS AND HYDROGRAPHIC OR SIMILAR CHARTS OF ALL KINDS, PRINTED, INCLUDING WALL MAPS, TOPOGRAPHICAL PLANS, AND GLOBES, NESOI</t>
  </si>
  <si>
    <t>PLANS AND DRAWINGS FOR ARCHITECTURAL, ENGINEERING, INDUSTRIAL, COMMERCIAL, TOPOGRAPHICAL OR SIMILAR PURPOSES, ORIGINALS AND SPECIFIC REPRODUCTIONS</t>
  </si>
  <si>
    <t>UNUSED POSTAGE, STAMP-IMPRESSED PAPER, CHECK FORMS, BANK NOTES, STOCK, SHARE OR BOND CERTIFICATES AND SIMILAR DOCUMENTS OF TITLE, ETC.</t>
  </si>
  <si>
    <t>TRANSFERS (DECALOMANIAS), VITRIFIABLE</t>
  </si>
  <si>
    <t>TRANSFERS (DECALOMANIAS), NESOI</t>
  </si>
  <si>
    <t>PRINTED OR ILLUSTRATED POST CARDS, GREETING CARDS, MESSAGES OR ANNOUNCEMENTS, WITH OR WITHOUT ENVELOPES OR TRIMMINGS</t>
  </si>
  <si>
    <t>CALENDARS OF ANY KIND, PRINTED, INCLUDING CALENDAR BLOCKS</t>
  </si>
  <si>
    <t>TRADE ADVERTISING MATERIAL, COMMERCIAL CATALOGS AND THE LIKE</t>
  </si>
  <si>
    <t>PICTURES, DESIGNS AND PHOTOGRAPHS, PRINTED</t>
  </si>
  <si>
    <t>PRINTED MATTER, NESOI</t>
  </si>
  <si>
    <t>SILKWORM COCOONS SUITABLE FOR REELING</t>
  </si>
  <si>
    <t>RAW SILK (NOT THROWN)</t>
  </si>
  <si>
    <t>SILK WASTE (INCLUDING COCOONS UNSUITABLE FOR REELING, YARN WASTE AND GARNETTED STOCK)</t>
  </si>
  <si>
    <t>SILK YARN (OTHER THAN SPUN FROM SILK WASTE) NOT PUT UP FOR RETAIL SALE</t>
  </si>
  <si>
    <t>YARN SPUN FROM SILK WASTE, NOT PUT UP FOR RETAIL SALE</t>
  </si>
  <si>
    <t>SILK YARN AND YARN SPUN FROM SILK WASTE, PUT UP FOR RETAIL SALE; SILK WORM GUT</t>
  </si>
  <si>
    <t>WOVEN FABRICS OF NOIL SILK</t>
  </si>
  <si>
    <t>WOVEN FABRICS CONTAINING 85% OR MORE BY WEIGHT OF SILK OR SILK WASTE OTHER THAN NOIL SILK</t>
  </si>
  <si>
    <t>WOVEN FABRICS OF SILK OR SILK WASTE, NESOI</t>
  </si>
  <si>
    <t>WOOL, NOT CARDED OR COMBED, GREASY (INCLUDING FLEECE-WASHED), SHORN</t>
  </si>
  <si>
    <t>WOOL, NOT CARDED OR COMBED, GREASY (INCLUDING FLEECE-WASHED), NESOI</t>
  </si>
  <si>
    <t>WOOL, NOT CARDED OR COMBED, DEGREASED, NOT CARBONIZED, SHORN</t>
  </si>
  <si>
    <t>WOOL, NOT CARDED OR COMBED, DEGREASED, NOT CARBONIZED, NESOI</t>
  </si>
  <si>
    <t>WOOL, NOT CARDED OR COMBED, CARBONIZED</t>
  </si>
  <si>
    <t>FINE ANIMAL HARI OF KASHMIR (CASHMERE) GOATS, NOT CARDED OR COMBED</t>
  </si>
  <si>
    <t>FINE ANIMAL HAIR (OTHER THAN OF KASHMIR GOATS) NOT CARDED OR COMBED</t>
  </si>
  <si>
    <t>COARSE ANIMAL HAIR, NOT CARDED OR COMBED</t>
  </si>
  <si>
    <t>NOILS OF WOOL OR OF FINE ANIMAL HAIR</t>
  </si>
  <si>
    <t>WASTE OF WOOL OR OF FINE ANIMAL HAIR, NESOI</t>
  </si>
  <si>
    <t>WASTE OF COARSE ANIMAL HAIR, NESOI</t>
  </si>
  <si>
    <t>GARNETTED STOCK OF WOOL OR OF FINE OR COARSE ANIMAL HAIR</t>
  </si>
  <si>
    <t>WOOL, CARDED</t>
  </si>
  <si>
    <t>WOOL, COMBED, IN FRAGMENTS</t>
  </si>
  <si>
    <t>WOOL TOPS AND OTHER COMBED WOOL, NESOI</t>
  </si>
  <si>
    <t>WOOL AND FINE ANIMAL HAIR, OF KASHMIR (CASHMERE) GOATS, CARDED OR COMBED (INCLUDING COMBED WOOL IN FRAGMENTS)</t>
  </si>
  <si>
    <t>FINE ANIMAL HAIR, CARDED OR COMBED, NESOI</t>
  </si>
  <si>
    <t>COARSE ANIMAL HAIR, CARDED OR COMBED</t>
  </si>
  <si>
    <t>YARN OF CARDED WOOL, NOT PUT UP FOR RETAIL SALE, CONTAINING 85% OR MORE BY WEIGHT OF WOOL</t>
  </si>
  <si>
    <t>YARN OF CARDED WOOL, NOT PUT UP FOR RETAIL SALE, CONTAINING LESS THAN 85% BY WEIGHT OF WOOL</t>
  </si>
  <si>
    <t>YARN OF COMBED WOOL, NOT PUT UP FOR RETAIL SALE, CONTAINING 85% OR MORE BY WEIGHT OF WOOL</t>
  </si>
  <si>
    <t>YARN OF COMBED WOOL, NOT PUT UP FOR RETAIL SALE, CONTAINING LESS THAN 85% BY WEIGHT OF WOOL</t>
  </si>
  <si>
    <t>YARN OF FINE ANIMAL HAIR, NOT PUT UP FOR RETAIL SALE, CARDED</t>
  </si>
  <si>
    <t>YARN OF FINE ANIMAL HAIR, NOT PUT UP FOR RETAIL SALE, COMBED</t>
  </si>
  <si>
    <t>YARN OF WOOL OR FINE ANIMAL HAIR PUT UP FOR RETAIL SALE, CONTAINING 85% OR MORE BY WEIGHT OF WOOL OR FINE ANIMAL HAIR</t>
  </si>
  <si>
    <t>YARN OF WOOL OR FINE ANIMAL HAIR PUT UP FOR RETAIL SALE, CONTAINING LESS THAN 85% BY WEIGHT OF WOOL OR FINE ANIMAL HAIR</t>
  </si>
  <si>
    <t>YARN OF COARSE ANIMAL HAIR OR OF HORSEHAIR (INCLUDING GIMPED HORSEHAIR YARN), WHETHER OR NOT PUT UP FOR RETAIL SALE</t>
  </si>
  <si>
    <t>WOVEN FABRICS CONTAINING 85% OR MORE BY WEIGHT OF CARDED WOOL OR FINE ANIMAL HAIR, WEIGHING NOT OVER 300 G/M2</t>
  </si>
  <si>
    <t>WOVEN FABRICS CONTAINING 85% OR MORE BY WEIGHT OF CARDED WOOL OR FINE ANIMAL HAIR, WEIGHING OVER 300 G/M2</t>
  </si>
  <si>
    <t>WOVEN FABRICS OF CARDED WOOL OR FINE ANIMAL HAIR, NESOI, MIXED MAINLY OR SOLELY WITH MANMADE FILAMENTS</t>
  </si>
  <si>
    <t>WOVEN FABRICS OF CARDED WOOL OR FINE ANIMAL HAIR, NESOI, MIXED MAINLY OR SOLELY WITH MANMADE STAPLE FIBERS</t>
  </si>
  <si>
    <t>WOVEN FABRICS OF CARDED WOOL OR FINE ANIMAL HAIR, NESOI</t>
  </si>
  <si>
    <t>WOVEN FABRICS CONTAINING 85% OR MORE BY WEIGHT OF COMBED WOOL OR FINE ANIMAL HAIR, NOT OVER 200 G/M2</t>
  </si>
  <si>
    <t>WOVEN FABRICS CONTAINING 85% OR MORE BY WEIGHT OF COMBED WOOL OR FINE ANIMAL HAIR, NESOI</t>
  </si>
  <si>
    <t>WOVEN FABRICS OF COMBED WOOL OR OF FINE ANIMAL HAIR, NESOI, MIXED MAINLY OR SOLELY WITH MANMADE FILAMENTS</t>
  </si>
  <si>
    <t>WOVEN FABRICS OF COMBED WOOL OR OF FINE ANIMAL HAIR, NESOI, MIXED MAINLY OR SOLELY WITH MANMADE STAPLE FIBERS</t>
  </si>
  <si>
    <t>WOVEN FABRICS OF COMBED WOOL OR FINE ANIMAL HAIR, NESOI</t>
  </si>
  <si>
    <t>WOVEN FABRICS OF COARSE ANIMAL HAIR OR HORSEHAIR</t>
  </si>
  <si>
    <t>COTTON, NOT CARDED OR COMBED</t>
  </si>
  <si>
    <t>COTTON YARN WASTE (INCLUDING THREAD WASTE)</t>
  </si>
  <si>
    <t>COTTON GARNETTED STOCK</t>
  </si>
  <si>
    <t>COTTON WASTE, NESOI</t>
  </si>
  <si>
    <t>COTTON, CARDED OR COMBED</t>
  </si>
  <si>
    <t>COTTON SEWING THREAD, NOT PUT UP FOR RETAIL SALE, CONTAINING 85% OR MORE BY WEIGHT OF COTTON</t>
  </si>
  <si>
    <t>COTTON SEWING THREAD, NOT PUT UP FOR RETAIL SALE, CONTAINING LESS THAN 85% BY WEIGHT OF COTTON</t>
  </si>
  <si>
    <t>COTTON SEWING THREAD, PUT UP FOR RETAIL SALE</t>
  </si>
  <si>
    <t>COTTON YARN NESOI, 85% OR MORE BY WEIGHT OF COTTON, NOT PUT UP FOR RETAIL SALE, SINGLE UNCOMBED YARN, NOT OVER 14 NM</t>
  </si>
  <si>
    <t>COTTON YARN NESOI, 85% OR MORE BY WEIGHT OF COTTON, NOT PUT UP FOR RETAIL SALE, SINGLE UNCOMBED YARN, OVER 14 NM BUT NOT OVER 43 NM</t>
  </si>
  <si>
    <t>COTTON YARN NESOI, 85% OR MORE BY WEIGHT OF COTTON, NOT PUT UP FOR RETAIL SALE, SINGLE UNCOMBED YARN, OVER 43 NM BUT NOT OVER 52 NM</t>
  </si>
  <si>
    <t>COTTON YARN NESOI, 85% OR MORE BY WEIGHT OF COTTON, NOT PUT UP FOR RETAIL SALE, SINGLE UNCOMBED YARN, OVER 52 NM BUT NOT OVER 80 NM</t>
  </si>
  <si>
    <t>COTTON YARN NESOI, 85% OR MORE BY WEIGHT OF COTTON, NOT PUT UP FOR RETAIL SALE, SINGLE UNCOMBED YARN, OVER 80 NM</t>
  </si>
  <si>
    <t>COTTON YARN NESOI, 85% OR MORE BY WEIGHT OF COTTON, NOT PUT UP FOR RETAIL SALE, SINGLE COMBED YARN, NOT OVER 14 NM</t>
  </si>
  <si>
    <t>COTTON YARN NESOI, 85% OR MORE BY WEIGHT OF COTTON, NOT PUT UP FOR RETAIL SALE, SINGLE COMBED YARN, OVER 14 NM BUT NOT OVER 43 NM</t>
  </si>
  <si>
    <t>COTTON YARN NESOI, 85% OR MORE BY WEIGHT OF COTTON, NOT PUT UP FOR RETAIL SALE, SINGLE COMBED YARN, OVER 43 NM BUT NOT OVER 52 NM</t>
  </si>
  <si>
    <t>COTTON YARN NESOI, 85% OR MORE BY WEIGHT OF COTTON, NOT PUT UP FOR RETAIL SALE, SINGLE COMBED YARN, OVER 52 NM BUT NOT OVER 80 NM</t>
  </si>
  <si>
    <t>COTTON YARN (OTH THAN SEWING THREAD) 85% OR MORE BY WGT COTTON, NT FOR RETAIL SALE: SINGLE YARN OF COMBED FIBER &gt; 80NM AND LESS THAN 94NM</t>
  </si>
  <si>
    <t>COTTON YARN (OTH THAN SEWING THREAD) 85% OR MORE BY WGT COTTON, NT FOR RETAIL SALE: SINGLE YARN OF COMBED FIBER &gt; 94NM BUT LESS THAN 120NM</t>
  </si>
  <si>
    <t>COTTON YARN (OTH THAN SEWING THREAD) 85% OR MORE BY WGT COTTON, NT FOR RETAIL SALE: SINGLE YARN OF COMBED FIBER GREATER THAN 120NM</t>
  </si>
  <si>
    <t>COTTON YARN NESOI, 85% OR MORE (WT.) COTTON, NOT FOR RETAIL SALE, MULTIPLE OR CABLED UNCOMBED YARN, NOT OVER 14 NM PER SINGLE YARN</t>
  </si>
  <si>
    <t>COTTON YARN NESOI, 85% OR MORE (WT.) COTTON, NOT FOR RETAIL SALE, MULTIPLE OR CABLED UNCOMBED YARN, OVER 14 NM BUT NOT OVER 43 NM PER SINGLE YARN</t>
  </si>
  <si>
    <t>COTTON YARN NESOI, 85% OR MORE (WT.) COTTON, NOT FOR RETAIL SALE, MULTIPLE OR CABLED UNCOMBED YARN, OVER 43 NM BUT NOT OVER 52 NM PER SINGLE YARN</t>
  </si>
  <si>
    <t>COTTON YARN NESOI, 85% OR MORE (WT.) COTTON, NOT FOR RETAIL SALE, MULTIPLE OR CABLED UNCOMBED YARN, OVER 52 NM BUT NOT OVER 80 NM PER SINGLE YARN</t>
  </si>
  <si>
    <t>COTTON YARN NESOI, 85% OR MORE (WT.) COTTON, NOT FOR RETAIL SALE, MULTIPLE OR CABLED UNCOMBED YARN, OVER 80 NM PER SINGLE YARN</t>
  </si>
  <si>
    <t>COTTON YARN NESOI, 85% OR MORE (WT.) COTTON, NOT FOR RETAIL SALE, MULTIPLE OR CABLED COMBED YARN, NOT OVER 14 NM PER SINGLE YARN</t>
  </si>
  <si>
    <t>COTTON YARN NESOI, 85% OR MORE (WT.) COTTON, NOT FOR RETAIL SALE, MULTIPLE OR CABLED COMBED YARN, OVER 14 NM BUT NOT OVER 43 NM PER SINGLE YARN</t>
  </si>
  <si>
    <t>COTTON YARN NESOI, 85% OR MORE (WT.) COTTON, NOT FOR RETAIL SALE, MULTIPLE OR CABLED COMBED YARN, OVER 43 NM BUT NOT OVER 52 NM PER SINGLE YARN</t>
  </si>
  <si>
    <t>COTTON YARN NESOI, 85% OR MORE (WT.) COTTON, NOT FOR RETAIL SALE, MULTIPLE OR CABLED COMBED YARN, OVER 52 NM BUT NOT OVER 80 NM PER SINGLE YARN</t>
  </si>
  <si>
    <t>COTTON YARN (NOT SEWING THREAD) 85% OR &gt; BY WGT OF COTTON NT FOR RET AIL SALE: MULTI OR CBLD YRN OF COMBED FIBERS &gt; 80NM BUT &lt; 94NM</t>
  </si>
  <si>
    <t>COTTON YARN (NOT SEWING THREAD) 85% OR &gt; BY WGT OF COTTON NT FOR RET AIL SALE: MULTI OR CBLD YRN OF COMBED FIBERS &gt; 94NM BUT &lt; 120NM</t>
  </si>
  <si>
    <t>COTTON YARN (NOT SEWING THREAD) 85% OR &gt; BY WGT OF COTTON NT FOR RET AIL SALE: MULTI OR CBLD YRN OF COMBED FIBERS &gt; 120NM</t>
  </si>
  <si>
    <t>COTTON YARN NESOI, LESS THAN 85% BY WEIGHT OF COTTON, NOT PUT UP FOR RETAIL SALE, SINGLE UNCOMBED YARN, NOT OVER 14 NM</t>
  </si>
  <si>
    <t>COTTON YARN NESOI, LESS THAN 85% BY WEIGHT OF COTTON, NOT PUT UP FOR RETAIL SALE, SINGLE UNCOMBED YARN, OVER 14 NM BUT NOT OVER 43 NM</t>
  </si>
  <si>
    <t>COTTON YARN NESOI, LESS THAN 85% BY WEIGHT OF COTTON, NOT PUT UP FOR RETAIL SALE, SINGLE UNCOMBED YARN, OVER 43 NM BUT NOT OVER 52 NM</t>
  </si>
  <si>
    <t>COTTON YARN NESOI, LESS THAN 85% BY WEIGHT OF COTTON, NOT PUT UP FOR RETAIL SALE, SINGLE COMBED YARN, NOT OVER 14 NM</t>
  </si>
  <si>
    <t>COTTON YARN NESOI, LESS THAN 85% BY WEIGHT OF COTTON, NOT PUT UP FOR RETAIL SALE, SINGLE COMBED YARN, OVER 14 NM BUT NOT OVER 43 NM</t>
  </si>
  <si>
    <t>COTTON YARN NESOI, LESS THAN 85% BY WEIGHT OF COTTON, NOT PUT UP FOR RETAIL SALE, SINGLE COMBED YARN, OVER 43 NM BUT NOT OVER 52 NM</t>
  </si>
  <si>
    <t>COTTON YARN NESOI, LESS THAN 85% BY WEIGHT OF COTTON, NOT PUT UP FOR RETAIL SALE, SINGLE COMBED YARN, OVER 52 NM BUT NOT OVER 80 NM</t>
  </si>
  <si>
    <t>COTTON YARN NESOI, LESS THAN 85% (WT.) COTTON, NOT FOR RETAIL SALE, MULTIPLE OR CABLED UNCOMBED YARN, NOT OVER 14 NM PER SINGLE YARN</t>
  </si>
  <si>
    <t>COTTON YARN NESOI, LESS THAN 85% (WT.) COTTON, NOT FOR RETAIL SALE, MULTIPLE OR CABLED UNCOMBED YARN, OVER 14 NM BUT NOT OVER 43 NM PER SINGLE YARN</t>
  </si>
  <si>
    <t>COTTON YARN NESOI, LESS THAN 85% (WT.) COTTON, NOT FOR RETAIL SALE, MULTIPLE OR CABLED UNCOMBED YARN, OVER 43 NM BUT NOT OVER 52 NM PER SINGLE YARN</t>
  </si>
  <si>
    <t>COTTON YARN NESOI, LESS THAN 85% (WT.) COTTON, NOT FOR RETAIL SALE, MULTIPLE OR CABLED UNCOMBED YARN, OVER 80 NM PER SINGLE YARN</t>
  </si>
  <si>
    <t>COTTON YARN NESOI, LESS THAN 85% (WT.) COTTON, NOT FOR RETAIL SALE, MULTIPLE OR CABLED COMBED YARN, NOT OVER 14 NM PER SINGLE YARN</t>
  </si>
  <si>
    <t>COTTON YARN NESOI, LESS THAN 85% (WT.) COTTON, NOT FOR RETAIL SALE, MULTIPLE OR CABLED COMBED YARN, OVER 14 NM BUT NOT OVER 43 NM PER SINGLE YARN</t>
  </si>
  <si>
    <t>COTTON YARN NESOI, LESS THAN 85% (WT.) COTTON, NOT FOR RETAIL SALE, MULTIPLE OR CABLED COMBED YARN, OVER 43 NM BUT NOT OVER 52 NM PER SINGLE YARN</t>
  </si>
  <si>
    <t>COTTON YARN NESOI, LESS THAN 85% (WT.) COTTON, NOT FOR RETAIL SALE, MULTIPLE OR CABLED COMBED YARN, OVER 52 NM BUT NOT OVER 80 NM PER SINGLE YARN</t>
  </si>
  <si>
    <t>COTTON YARN NESOI, LESS THAN 85% (WT.) COTTON, NOT FOR RETAIL SALE, MULTIPLE OR CABLED COMBED YARN, OVER 80 NM PER SINGLE YARN</t>
  </si>
  <si>
    <t>COTTON YARN (OTHER THAN SEWING THREAD), CONTAINING 85% OR MORE BY WEIGHT OF COTTON, PUT UP FOR RETAIL SALE</t>
  </si>
  <si>
    <t>COTTON YARN (OTHER THAN SEWING THREAD), CONTAINING LESS THAN 85% BY WEIGHT OF COTTON, PUT UP FOR RETAIL SALE</t>
  </si>
  <si>
    <t>WOVEN FABRICS OF COTTON, 85% OR MORE COTTON BY WEIGHT, UNBLEACHED, PLAIN WEAVE, WEIGHING NOT OVER 100 G/M2</t>
  </si>
  <si>
    <t>WOVEN FABRICS OF COTTON, 85% OR MORE COTTON BY WEIGHT, UNBLEACHED, PLAIN WEAVE, WEIGHING OVER 100 G/M2 BUT NOT OVER 200 G/M2</t>
  </si>
  <si>
    <t>WOVEN FABRICS OF COTTON, 85% OR MORE COTTON BY WEIGHT, UNBLEACHED, 3-THREAD OR 4-THREAD TWILL, INCLUDING CROSS TWILL, WEIGHING NOT OVER 200 G/M2</t>
  </si>
  <si>
    <t>WOVEN FABRICS OF COTTON, 85% OR MORE COTTON BY WEIGHT, UNBLEACHED, OTHER THAN PLAIN WEAVE, NESOI, WEIGHING NOT OVER 200 G/M2</t>
  </si>
  <si>
    <t>WOVEN FABRICS OF COTTON, 85% OR MORE COTTON BY WEIGHT, BLEACHED, PLAIN WEAVE, WEIGHING NOT OVER 100 G/M2</t>
  </si>
  <si>
    <t>WOVEN FABRICS OF COTTON, 85% OR MORE COTTON BY WEIGHT, BLEACHED, PLAIN WEAVE, WEIGHING OVER 100 G/M2 BUT NOT OVER 200 G/M2</t>
  </si>
  <si>
    <t>WOVEN FABRICS OF COTTON, 85% OR MORE COTTON BY WEIGHT, BLEACHED, 3-THREAD OR 4-THREAD TWILL, INCLUDING CROSS TWILL, WEIGHING NOT OVER 200 G/M2</t>
  </si>
  <si>
    <t>WOVEN FABRICS OF COTTON, 85% OR MORE COTTON BY WEIGHT, BLEACHED, OTHER THAN PLAIN WEAVE, NESOI, WEIGHING NOT OVER 200 G/M2</t>
  </si>
  <si>
    <t>WOVEN FABRICS OF COTTON, 85% OR MORE COTTON BY WEIGHT, DYED, PLAIN WEAVE, WEIGHING NOT OVER 100 G/M2</t>
  </si>
  <si>
    <t>WOVEN FABRICS OF COTTON, 85% OR MORE COTTON BY WEIGHT, DYED, PLAIN WEAVE, WEIGHING OVER 100 G/M2 BUT NOT OVER 200 G/M2</t>
  </si>
  <si>
    <t>WOVEN FABRICS OF COTTON, 85% OR MORE COTTON BY WEIGHT, DYED, 3-THREAD OR 4-THREAD TWILL, INCLUDING CROSS TWILL, WEIGHING NOT OVER 200 G/M2</t>
  </si>
  <si>
    <t>WOVEN FABRICS OF COTTON, 85% OR MORE COTTON BY WEIGHT, DYED, OTHER THAN PLAIN WEAVE, NESOI, WEIGHING NOT OVER 200 G/M2</t>
  </si>
  <si>
    <t>WOVEN FABRICS OF COTTON, 85% OR MORE COTTON BY WEIGHT, DIFFERENT COLORED YARNS, PLAIN WEAVE, WEIGHING NOT OVER 100 G/M2</t>
  </si>
  <si>
    <t>WOVEN FABRICS OF COTTON, 85% OR MORE COTTON BY WEIGHT, DIFFERENT COLORED YARNS, PLAIN WEAVE, WEIGHING OVER 100 G/M2 BUT NOT OVER 200 G/M2</t>
  </si>
  <si>
    <t>WOVEN FABRICS OF COTTON, 85% OR MORE COTTON BY WEIGHT, DIFFERENT COLORED YARNS, 3-THREAD OR 4-THREAD TWILL, INCLUDING CROSS TWILL, NOT OVER 200 G/M2</t>
  </si>
  <si>
    <t>WOVEN FABRICS OF COTTON, 85% OR MORE COTTON BY WEIGHT, DIFFERENT COLORED YARNS, OTHER THAN PLAIN WEAVE, NESOI, WEIGHING NOT OVER 200 G/M2</t>
  </si>
  <si>
    <t>WOVEN FABRICS OF COTTON, 85% OR MORE COTTON BY WEIGHT, PRINTED, PLAIN WEAVE, WEIGHING NOT OVER 100 G/M2</t>
  </si>
  <si>
    <t>WOVEN FABRICS OF COTTON, 85% OR MORE COTTON BY WEIGHT, PRINTED, PLAIN WEAVE, WEIGHING OVER 100 G/M2 BUT NOT OVER 200 G/M2</t>
  </si>
  <si>
    <t>WOVEN FABRICS OF COTTON, 85% OR MORE COTTON BY WEIGHT, PRINTED, OTHER THAN PLAIN WEAVE, NESOI, WEIGHING NOT OVER 200 G/M2</t>
  </si>
  <si>
    <t>WOVEN FABRICS OF COTTON, 85% OR MORE COTTON BY WEIGHT, UNBLEACHED, PLAIN WEAVE, WEIGHING OVER 200 G/M2</t>
  </si>
  <si>
    <t>WOVEN FABRICS OF COTTON, 85% OR MORE COTTON BY WEIGHT, UNBLEACHED, 3-THREAD OR 4-THREAD TWILL, INCLUDING CROSS TWILL, WEIGHING OVER 200 G/M2</t>
  </si>
  <si>
    <t>WOVEN FABRICS OF COTTON, 85% OR MORE COTTON BY WEIGHT, UNBLEACHED, OTHER THAN PLAIN WEAVE, NESOI, WEIGHING OVER 200 G/M2</t>
  </si>
  <si>
    <t>WOVEN FABRICS OF COTTON, 85% OR MORE COTTON BY WEIGHT, BLEACHED, PLAIN WEAVE, WEIGHING OVER 200 G/M2</t>
  </si>
  <si>
    <t>WOVEN FABRICS OF COTTON, 85% OR MORE COTTON BY WEIGHT, BLEACHED, 3-THREAD OR4-THREAD TWILL, INCLUDING CROSS TWILL, WEIGHING OVER 200 G/M2</t>
  </si>
  <si>
    <t>WOVEN FABRICS OF COTTON, 85% OR MORE COTTON BY WEIGHT, BLEACHED, OTHER THAN PLAIN WEAVE, NESOI, WEIGHING OVER 200 G/M2</t>
  </si>
  <si>
    <t>WOVEN FABRICS OF COTTON, 85% OR MORE COTTON BY WEIGHT, DYED, PLAIN WEAVE, WEIGHING OVER 200 G/M2</t>
  </si>
  <si>
    <t>WOVEN FABRICS OF COTTON, 85% OR MORE COTTON BY WEIGHT, DYED, 3-THREAD OR 4-THREAD TWILL, INCLUDING CROSS TWILL, WEIGHING OVER 200 G/M2</t>
  </si>
  <si>
    <t>WOVEN FABRICS OF COTTON, 85% OR MORE COTTON BY WEIGHT, DYED, OTHER THAN PLAIN WEAVE, NESOI, WEIGHING OVER 200 G/M2</t>
  </si>
  <si>
    <t>WOVEN FABRICS OF COTTON, 85% OR MORE COTTON BY WEIGHT, DIFFERENT COLORED YARNS, PLAIN WEAVE, WEIGHING OVER 200 G/M2</t>
  </si>
  <si>
    <t>WOVEN FABRICS OF COTTON, 85% OR MORE COTTON BY WEIGHT, DENIM, WEIGHING OVER 200 G/M2</t>
  </si>
  <si>
    <t>WOVEN FABRICS OF COTTON, 85% OR MORE COTTON BY WEIGHT, DIFFERENT COLORED YARNS, 3-THREAD OR 4-THREAD TWILL, INCLUDING CROSS TWILL, OVER 200 G/M2</t>
  </si>
  <si>
    <t>WOVEN FABRICS OF COTTON, 85% OR MORE COTTON BY WEIGHT, DIFFERENT COLORED YARNS, OTHER THAN PLAIN WEAVE, NESOI, WEIGHING OVER 200 G/M2</t>
  </si>
  <si>
    <t>WOVEN FABRICS OF COTTON, 85% OR MORE COTTON BY WEIGHT, PRINTED, PLAIN WEAVE, WEIGHING OVER 200 G/M2</t>
  </si>
  <si>
    <t>WOVEN FABRICS OF COTTON, 85% OR MORE COTTON BY WEIGHT, PRINTED, 3-THREAD OR 4-THREAD TWILL, INCLUDING CROSS TWILL, WEIGHING OVER 200 G/M2</t>
  </si>
  <si>
    <t>WOVEN FABRICS OF COTTON, 85% OR MORE COTTON BY WEIGHT, PRINTED, OTHER THAN PLAIN WEAVE, NESOI, WEIGHING OVER 200 G/M2</t>
  </si>
  <si>
    <t>WOVEN FABRICS OF COTTON, LESS THAN 85% COTTON BY WEIGHT, MIXED MAINLY WITH MANMADE FIBERS, UNBLEACHED, PLAIN WEAVE, WEIGHING NOT OVER 200 G/M2</t>
  </si>
  <si>
    <t>WOVEN FABRICS OF COTTON, LESS THAN 85% COTTON BY WEIGHT, MIXED MAINLY WITH MANMADE FIBERS, UNBLEACHED, EXCEPT PLAIN WEAVE, NESOI, NOT OVER 200 G/M2</t>
  </si>
  <si>
    <t>WOVEN FABRICS OF COTTON, LESS THAN 85% COTTON BY WEIGHT, MIXED MAINLY WITH MANMADE FIBERS, BLEACHED, PLAIN WEAVE, WEIGHING NOT OVER 200 G/M2</t>
  </si>
  <si>
    <t>WOVEN FABRICS OF COTTON, LESS THAN 85% COTTON BY WEIGHT, MIXED MAINLY WITH MANMADE FIBERS, BLEACHED, EXCEPT PLAIN WEAVE, NESOI, NOT OVER 200 G/M2</t>
  </si>
  <si>
    <t>WOVEN FABRICS OF COTTON, LESS THAN 85% COTTON BY WEIGHT, MIXED MAINLY WITH MANMADE FIBERS, DYED, PLAIN WEAVE, WEIGHING NOT OVER 200 G/M2</t>
  </si>
  <si>
    <t>WOVEN FABRICS OF COTTON, UNDER 85% COTTON (WT.) MAINLY WITH MANMADE FIBERS, DYED, 3-THREAD, 4-THREAD OR CROSS TWILL, WEIGHING NOT OVER 200 G/M2</t>
  </si>
  <si>
    <t>WOVEN FABRICS OF COTTON, LESS THAN 85% COTTON BY WEIGHT, MIXED MAINLY WITH MANMADE FIBERS, DYED, EXCEPT PLAIN WEAVE, NESOI, WEIGHING NOT OVER 200 G/M2</t>
  </si>
  <si>
    <t>WOVEN FABRICS OF COTTON, LESS THAN 85% COTTON BY WEIGHT, MIXED MAINLY WITH MANMADE FIBERS, DIFFERENT COLORED YARNS, PLAIN WEAVE, NOT OVER 200 G/M2</t>
  </si>
  <si>
    <t>WOVEN FABRICS OF COTTON, UNDER 85% COTTON (WT.) MAINLY WITH MANMADE FIBERS, DIFFERENT COLORED YARNS, EXCEPT PLAIN WEAVE, NESOI, NOT OVER 200 G/</t>
  </si>
  <si>
    <t>WOVEN FABRICS OF COTTON, LESS THAN 85% COTTON BY WEIGHT, MIXED MAINLY WITH MANMADE FIBERS, PRINTED, PLAIN WEAVE, WEIGHING NOT OVER 200 G/M2</t>
  </si>
  <si>
    <t>WOVEN FABRICS OF COTTON, LESS THAN 85% COTTON BY WEIGHT, MIXED MAINLY WITH MANMADE FIBERS, PRINTED, EXCEPT PLAIN WEAVE, NESOI, NOT OVER 200 G/M2</t>
  </si>
  <si>
    <t>WOVEN FABRICS OF COTTON, LESS THAN 85% COTTON BY WEIGHT, MIXED MAINLY WITH MANMADE FIBERS, UNBLEACHED, PLAIN WEAVE, WEIGHING OVER 200 G/M2</t>
  </si>
  <si>
    <t>WOVEN FABRICS OF COTTON, UNDER 85% COTTON (WT.) MIXED MAINLY WITH MANMADE FIBERS, UNBLEACHED, 3-THREAD, 4-THREAD OR CROSS TWILL, OVER 200 G/M2</t>
  </si>
  <si>
    <t>WOVEN FABRICS OF COTTON, LESS THAN 85% COTTON BY WEIGHT, MIXED MAINLY WITH MANMADE FIBERS, UNBLEACHED, EXCEPT PLAIN WEAVE, NESOI, OVER 200 G/M2</t>
  </si>
  <si>
    <t>WOVEN FABRICS OF COTTON, CONTAINING LESS THAN 85% WT COTTON, MIXED W/ MANMADE FIBERS, WEIGHING MORE THAN 200 G/M2, BLEACHED, PLAIN WEAVE</t>
  </si>
  <si>
    <t>WOVEN FABRICS OF COTTON, LESS THAN 85% COTTON BY WEIGHT, MIXED MAINLY WITH MANMADE FIBERS, DYED, PLAIN WEAVE, WEIGHING OVER 200 G/M2</t>
  </si>
  <si>
    <t>WOVEN FABRICS OF COTTON, UNDER 85% COTTON (WT.) MIXED MAINLY WITH MANMADE FIBERS, DYED, 3-THREAD, 4-THREAD OR CROSS TWILL, WEIGHING OVER 200 G/M2</t>
  </si>
  <si>
    <t>WOVEN FABRICS OF COTTON, LESS THAN 85% COTTON BY WEIGHT, MIXED MAINLY WITH MANMADE FIBERS, DYED, EXCEPT PLAIN WEAVE, NESOI, WEIGHING OVER 200 G/M2</t>
  </si>
  <si>
    <t>WOVEN FABRICS OF COTTON, LESS THAN 85% COTTON BY WEIGHT, MIXED MAINLY WITH MANMADE FIBERS, DIFFERENT COLORED YARNS, PLAIN WEAVE, OVER 200 G/M2</t>
  </si>
  <si>
    <t>WOVEN FABRICS OF COTTON, LESS THAN 85% COTTON BY WEIGHT, MIXED MAINLY WITH MANMADE FIBERS, DENIM, WEIGHING OVER 200 G/M2</t>
  </si>
  <si>
    <t>WOVEN FABRICS OF COTTON, UNDER 85% COTTON (WT.) MIXED MAINLY WITH MANMADE FIBERS, DIFFERENT COLORED YARNS, 3-, 4-THREAD OR CROSS TWILL, OVER 200 G/M2</t>
  </si>
  <si>
    <t>WOVEN FABRICS OF COTTON, UNDER 85% COTTON (WT.) MIXED MAINLY WITH MANMADE FIBERS, DIFFERENT COLORED YARNS, EXCEPT PLAIN WEAVE, NESOI, OVER 200 G/M2</t>
  </si>
  <si>
    <t>WOVEN FABRICS OF COTTON, LESS THAN 85% COTTON BY WEIGHT, MIXED MAINLY WITH MANMADE FIBERS, PRINTED, PLAIN WEAVE, WEIGHING OVER 200 G/M2</t>
  </si>
  <si>
    <t>WOVEN FABRICS OF COTTON, UNDER 85% COTTON (WT.) MIXED MAINLY WITH MANMADE FIBERS, PRINTED, 3-THREAD, 4-THREAD OR CROSS TWILL, WEIGHING OVER 200 G/M2</t>
  </si>
  <si>
    <t>WOVEN FABRICS OF COTTON, LESS THAN 85% COTTON BY WEIGHT, MIXED MAINLY WITH MANMADE FIBERS, PRINTED, EXCEPT PLAIN WEAVE, NESOI, WEIGHING OVER 200 G/M2</t>
  </si>
  <si>
    <t>WOVEN FABRICS OF COTTON, LESS THAN 85% COTTON BY WEIGHT NESOI, UNBLEACHED, WEIGHING NOT OVER 200 G/M2</t>
  </si>
  <si>
    <t>WOVEN FABRICS OF COTTON, LESS THAN 85% COTTON BY WEIGHT NESOI, BLEACHED, WEIGHING NOT OVER 200 G/M2</t>
  </si>
  <si>
    <t>WOVEN FABRICS OF COTTON, LESS THAN 85% COTTON BY WEIGHT NESOI, DYED, WEIGHING NOT OVER 200 G/M2</t>
  </si>
  <si>
    <t>WOVEN FABRICS OF COTTON, LESS THAN 85% COTTON BY WEIGHT NESOI, DIFFERENT COLORED YARNS, WEIGHING NOT OVER 200 G/M2</t>
  </si>
  <si>
    <t>WOVEN FABRICS OF COTTON, LESS THAN 85% COTTON BY WEIGHT NESOI, PRINTED, WEIGHING NOT OVER 200 G/M2</t>
  </si>
  <si>
    <t>WOVEN FABRICS OF COTTON, LESS THAN 85% COTTON BY WEIGHT NESOI, UNBLEACHED, WEIGHING OVER 200 G/M2</t>
  </si>
  <si>
    <t>WOVEN FABRICS OF COTTON, LESS THAN 85% COTTON BY WEIGHT NESOI, BLEACHED, WEIGHING OVER 200 G/M2</t>
  </si>
  <si>
    <t>WOVEN FABRICS OF COTTON, LESS THAN 85% COTTON BY WEIGHT NESOI, DYED, WEIGHING OVER 200 G/M2</t>
  </si>
  <si>
    <t>WOVEN FABRICS OF COTTON, LESS THAN 85% COTTON BY WEIGHT NESOI, DIFFERENT COLORED YARNS, WEIGHING OVER 200 G/M2</t>
  </si>
  <si>
    <t>WOVEN FABRICS OF COTTON, LESS THAN 85% COTTON BY WEIGHT NESOI, PRINTED, WEIGHING OVER 200 G/M2</t>
  </si>
  <si>
    <t>FLAX, RAW OR RETTED</t>
  </si>
  <si>
    <t>FLAX, HACKLED OR OTHERWISE PROCESSED, BUT NOT SPUN</t>
  </si>
  <si>
    <t>FLAX TOW AND WASTE (INCLUDING YARN WASTE AND GARNETTED STOCK)</t>
  </si>
  <si>
    <t>TRUE HEMP (CANNABIS SATIVA L.), RAW OR RETTED</t>
  </si>
  <si>
    <t>TRUE HEMP (CANNABIS SATIVA L), PROCESSED BUT NOT SPUN; TOW AND WASTE OF TRUE HEMP (INCLUDING YARN WASTE AND GARNETTED STOCK)</t>
  </si>
  <si>
    <t>JUTE AND OTHER TEXTILE BAST FIBERS (EXCLUDING FLAX, TRUE HEMP AND RAMIE), RAW OR RETTED</t>
  </si>
  <si>
    <t>JUTE AND OTHER TEXTILE BAST FIBERS (EXCEPT FLAX, TRUE HEMP AND RAMIE) PROCESSED BUT NOT SPUN; TOW AND WASTE OF THESE FIBERS (INCLUDES YARN WASTE ETC.)</t>
  </si>
  <si>
    <t>COCONUT, ABACA, RAMIE AND OTHER VEGETABLE TEXTILE FIBERS, NESOI, RAW OR PROCESSED NOT SPUN; TOW NOILS AND WASTE OF THESE FIBERS</t>
  </si>
  <si>
    <t>FLAX YARN, SINGLE</t>
  </si>
  <si>
    <t>FLAX YARN, MULTIPLE (FOLDED) OR CABLED</t>
  </si>
  <si>
    <t>YARN OF JUTE OR OF OTHER TEXTILE BAST FIBERS (EXCLUDING FLAX, TRUE HEMP AND RAMIE), SINGLE</t>
  </si>
  <si>
    <t>YARN OF JUTE OR OF OTHER TEXTILE BAST FIBERS (EXCLUDING FLAX, TRUE HEMP AND RAMIE), MULTIPLE (FOLDED) OR CABLED</t>
  </si>
  <si>
    <t>YARN OF COCONUT TEXTILE FIBERS (COIR YARN)</t>
  </si>
  <si>
    <t>YARN OF TRUE HEMP TEXTILE FIBERS</t>
  </si>
  <si>
    <t>YARN OF VEGETABLE TEXTILE FIBERS, NESOI</t>
  </si>
  <si>
    <t>WOVEN FABRICS OF FLAX, CONTAINING 85% OR MORE FLAX BY WEIGHT, UNBLEACHED OR BLEACHED</t>
  </si>
  <si>
    <t>WOVEN FABRICS OF FLAX, CONTAINING 85% OR MORE FLAX BY WEIGHT, NESOI</t>
  </si>
  <si>
    <t>WOVEN FABRICS OF FLAX, CONTAINING LESS THAN 85% FLAX BY WEIGHT, UNBLEACHED OR BLEACHED</t>
  </si>
  <si>
    <t>WOVEN FABRICS OF FLAX, CONTAINING LESS THAN 85% FLAX BY WEIGHT, NESOI</t>
  </si>
  <si>
    <t>WOVEN FABRICS OF JUTE OR OF OTHER TEXTILE BAST FIBERS (EXCLUDING FLAX, TRUE HEMP AND RAMIE), UNBLEACHED</t>
  </si>
  <si>
    <t>WOVEN FABRICS OF JUTE OR OF OTHER TEXTILE BAST FIBERS (EXCLUDING FLAX, TRUE HEMP AND RAMIE), EXCEPT UNBLEACHED, NESOI</t>
  </si>
  <si>
    <t>WOVEN FABRICS OF VEGETABLE TEXTILE FIBERS, NESOI; WOVEN FABRICS OF PAPER YARN</t>
  </si>
  <si>
    <t>SEWING THREAD OF MANMADE FILAMENTS, WHETHER OR NOT PUT UP FOR RETAIL SALE, OF SYNTHETIC FILAMENTS</t>
  </si>
  <si>
    <t>SEWING THREAD OF MANMADE FILAMENTS, WHETHER OR NOT PUT UP FOR RETAIL SALE, OF ARTIFICIAL FILAMENTS</t>
  </si>
  <si>
    <t>SYNTHETIC FILAMENT YARN, NOT PUT UP FOR RETAIL SALE, HIGH TENACITY YARN OF NYLON OR OTHER POLYAMIDES OF ARAMIDS</t>
  </si>
  <si>
    <t>SYNTHETIC FILAMENT YARN, NOT PUT UP FOR RETAIL SALE, HIGH TENACITY YARN OF NYLON OR OTHER POLYAMIDES, NES</t>
  </si>
  <si>
    <t>SYNTHETIC FILAMENT YARN OTHER THAN SEWING THREAD, NOT PUT UP FOR RETAIL SALE, HIGH TENACITY YARN OF POLYESTERS</t>
  </si>
  <si>
    <t>SYNTHETIC FILAMENT YARN OTHER THAN SEWING THREAD, NOT PUT UP FOR RETAIL SALE, TEXTURED YARN OF NYLON OR OTHER POLYAMIDES, NOT OVER 500 DECITEX</t>
  </si>
  <si>
    <t>SYNTHETIC FILAMENT YARN OTHER THAN SEWING THREAD, NOT PUT UP FOR RETAIL SALE, TEXTURED YARN OF NYLON OR OTHER POLYAMIDES, OVER 500 DECITEX</t>
  </si>
  <si>
    <t>SYNTHETIC FILAMENT YARN OTHER THAN SEWING THREAD, NOT PUT UP FOR RETAIL SALE, TEXTURED YARN OF POLYESTERS</t>
  </si>
  <si>
    <t>SYNTHETIC FILAMENT YARN, NOT FOR RETAIL SALE, TEXTURED YARN OF POLYPROPYLENE</t>
  </si>
  <si>
    <t>SYNTHETIC FILAMENT YARN OTHER THAN SEWING THREAD, NOT PUT UP FOR RETAIL SALE, TEXTURED YARN NESOI</t>
  </si>
  <si>
    <t>ELASTOMERIC YARN, SINGLE, UNTWISTED OR WITH A TWIST NOT EXCEEDING 50 TURNS PER METER</t>
  </si>
  <si>
    <t>YARN, OTHER, SINGLE, UNTWISTED OR WITH A TWIST NOT EXCEEDING 50 TURNS PER METER, OF NYLON OR OTHER POLYAMIDES, NES</t>
  </si>
  <si>
    <t>YARN, SINGLE, UNTWISTED OR WITH A TWIST NOT EXCEEDING 50 TURNS PER METER, OF POLYESTERS, PARTIALLY ORIENTED, NES</t>
  </si>
  <si>
    <t>POLYESTER  FILAMENT YARN, SINGLE, UNTWISTED OR WITH A TWIST NOT EXCEEDING 50 TURNS PER METER, NOT PUT UP FOR RETAIL SALE, NESOI</t>
  </si>
  <si>
    <t>POLYPROPYLENE FILAMENT YARN, SINGLE, UNTWISTED OR WITH A TWIST NOT EXCEEDING 50 TURNS PER METER, NOT PUT UP FOR RETAIL SALE, NESOI</t>
  </si>
  <si>
    <t>SYNTHETIC FILAMENT YARN EXCEPT SEWING THREAD, NOT FOR RETAIL SALE, SINGLE YARN NESOI, NOT OVER 50 TURNS PER METER IF TWISTED, OF YARNS NESOI</t>
  </si>
  <si>
    <t>SYNTHETIC FILAMENT YARN EXCEPT SEWING THREAD, NOT FOR RETAIL SALE, SINGLE YARN NESOI, TWISTED WITH OVER 50 TURNS PER METER, NYLON OF OTHER POLYAMIDES</t>
  </si>
  <si>
    <t>SYNTHETIC FILAMENT YARN EXCEPT SEWING THREAD, NOT FOR RETAIL SALE, SINGLE YARN NESOI, TWISTED WITH OVER 50 TURNS PER METER, POLYESTERS</t>
  </si>
  <si>
    <t>POLYPROPYLENE YARN, SINGLE, WITH A TWIST EXCEEDING 50 TURNS PER METER, NOT FOR RETAIL SALE,</t>
  </si>
  <si>
    <t>SYNTHETIC FILAMENT YARN EXCEPT SEWING THREAD, NOT FOR RETAIL SALE, SINGLE YARN NESOI, TWISTED WITH OVER 50 TURNS PER METER, OF YARNS NESOI</t>
  </si>
  <si>
    <t>SYNTHETIC FILAMENT YARN EXCEPT SEWING THREAD, NOT FOR RETAIL SALE, YARN NESOI, MULTIPLE OR CABLED, OF NYLON OR OTHER POLYAMIDES</t>
  </si>
  <si>
    <t>SYNTHETIC FILAMENT YARN EXCEPT SEWING THREAD, NOT FOR RETAIL SALE, YARN NESOI, MULTIPLE OR CABLED, OF POLYESTERS</t>
  </si>
  <si>
    <t>POLYPROPYLENE YARN, MUTIPLE (FOLEDED) OR CABLES, NOT FOR RETAIL SALE,NESOI</t>
  </si>
  <si>
    <t>SYNTHETIC FILAMENT YARN EXCEPT SEWING THREAD, NOT FOR RETAIL SALE, YARN NESOI, MULTIPLE OR CABLED, OF YARNS NESOI</t>
  </si>
  <si>
    <t>ARTIFICIAL FILAMENT YARN EXCEPT SEWING THREAD, NOT FOR RETAIL SALE, HIGH TENACITY YARN OF VISCOSE RAYON</t>
  </si>
  <si>
    <t>ARTIFICIAL FILAMENT YARN EXCEPT SEWING THREAD, NOT FOR RETAIL SALE, SINGLE YARN NESOI, NOT OVER 120 TURNS PER METER IF TWISTED, OF VISCOSE RAYON</t>
  </si>
  <si>
    <t>ARTIFICIAL FILAMENT YARN EXCEPT SEWING THREAD, NOT FOR RETAIL SALE, SINGLE YARN NESOI, TWISTED WITH OVER 120 TURNS PER METER, OF VISCOSE RAYON</t>
  </si>
  <si>
    <t>ARTIFICIAL FILAMENT YARN EXCEPT SEWING THREAD, NOT FOR RETAIL SALE, SINGLE YARN NESOI, OF CELLULOSE ACETATE</t>
  </si>
  <si>
    <t>ARTIFICIAL FILAMENT YARN EXCEPT SEWING THREAD, NOT FOR RETAIL SALE, SINGLE YARN NESOI, OF YARNS NESOI</t>
  </si>
  <si>
    <t>ARTIFICIAL FILAMENT YARN EXCEPT SEWING THREAD, NOT FOR RETAIL SALE, YARN NESOI, MULTIPLE OR CABLED, OF VISCOSE RAYON</t>
  </si>
  <si>
    <t>ARTIFICIAL FILAMENT YARN EXCEPT SEWING THREAD, NOT FOR RETAIL SALE, YARN NESOI, MULTIPLE OF CABLED, OF YARNS NESOI</t>
  </si>
  <si>
    <t>SYNTHETIC ELASTOMERIC MONOFILAMENT OF 67 DECITEX OR MORE AND OF WHICH NO CROSS-SECTIONAL DIMENSION EXCEEDS 1 MM, NESOI</t>
  </si>
  <si>
    <t>POLYPROPYLENE MONOFILAMENT OF 67 DECITEX OR MORE AND OF WHICH NO CROSS-SECTIONAL DIMENSION EXCEEDS 1 MM, NESOI</t>
  </si>
  <si>
    <t>SYNTHETIC MONOFILAMENT OF 67 DECITEX AND OF WHICH NO CROSS-SECTIONAL DIMENSION EXCEEDS 1 MM, NESOI</t>
  </si>
  <si>
    <t>SYNTHETIC STRIP AND THE LIKE (FOR EXAMPLE, ARTIFICIAL STRAW) OF SYNTHETIC TEXTILE MATERIALS OF AN APPARENT WIDTH NOT OVER 5 MM</t>
  </si>
  <si>
    <t>ARTIFICIAL MONOFILAMENT OF 67 DECITEX OR MORE, WITH NO CROSS-SECTIONAL DIMENSION OVER 1 MM; STRIP ETC. OF ARTIFICIAL TEXTILE NOT OVER 5 MM IN WIDTH</t>
  </si>
  <si>
    <t>MANMADE FILAMENT YARN (OTHER THAN SEWING THREAD), PUT UP FOR RETAIL SALE</t>
  </si>
  <si>
    <t>WOVEN FABRICS OF SYNTHETIC FILAMENT HIGH TENACITY YARN, OF NYLON OR OTHER POLYAMIDES OR OF POLYESTERS</t>
  </si>
  <si>
    <t>WOVEN FABRICS OF SYNTHETIC FILAMENT YARN OBTAINED FROM THE STRIP OR THE LIKE</t>
  </si>
  <si>
    <t>WOVEN FABRICS OF SYNTHETIC FILAMENT YARN SPECIFICALLY BONDED IN LAYERS</t>
  </si>
  <si>
    <t>WOVEN FABRICS OF SYNTHETIC FILAMENTS NESOI, 85% OR MORE BY WEIGHT OF FILAMENTS OF NYLON OR OTHER POLYAMIDES, UNBLEACHED OR BLEACHED</t>
  </si>
  <si>
    <t>WOVEN FABRICS OF SYNTHETIC FILAMENTS NESOI, 85% OR MORE BY WEIGHT OF FILAMENTS OF NYLON OR OTHER POLYAMIDES, DYED</t>
  </si>
  <si>
    <t>WOVEN FABRICS OF SYNTHETIC FILAMENTS NESOI, 85% OR MORE BY WEIGHT OF FILAMENTS OF NYLON OR OTHER POLYAMIDES, OF YARNS OF DIFFERENT COLORS</t>
  </si>
  <si>
    <t>WOVEN FABRICS OF SYNTHETIC FILAMENTS NESOI, 85% OR MORE BY WEIGHT OF FILAMENTS OF NYLON OR OTHER POLYAMIDES, PRINTED</t>
  </si>
  <si>
    <t>WOVEN FABRICS OF SYNTHETIC FILAMENTS NESOI, 85% OR MORE BY WEIGHT OF TEXTURED POLYESTER FILAMENTS, UNBLEACHED OR BLEACHED</t>
  </si>
  <si>
    <t>WOVEN FABRICS OF SYNTHETIC FILAMENTS NESOI, 85% OR MORE BY WEIGHT OF TEXTURED POLYESTER FILAMENTS, DYED</t>
  </si>
  <si>
    <t>WOVEN FABRICS OF SYNTHETIC FILAMENTS NESOI, 85% OR MORE BY WEIGHT OF TEXTURED POLYESTER FILAMENTS, OF YARNS OF DIFFERENT COLORS</t>
  </si>
  <si>
    <t>WOVEN FABRICS OF SYNTHETIC FILAMENTS NESOI, 85% OR MORE BY WEIGHT OF TEXTURED POLYESTER FILAMENTS, PRINTED</t>
  </si>
  <si>
    <t>WOVEN FABRICS OF SYNTHETIC FILAMENT YARN, CONTAINING 85% OR MORE BY WEIGHT OF NONTEXTURED POLYESTER FILAMENTS</t>
  </si>
  <si>
    <t>WOVEN FABRICS CONTAINING 85 PERCENT OR MORE BY WEIGHT OF POLYESTER FILAMENTS, N.E.S.O.I.</t>
  </si>
  <si>
    <t>WOVEN FABRICS OF SYNTHETIC FILAMENTS NESOI, 85% OR MORE BY WEIGHT OF SYNTHETIC FILAMENTS EXCEPT POLYAMIDES AND POLYESTERS, UNBLEACHED OR BLEACHED</t>
  </si>
  <si>
    <t>WOVEN FABRICS OF SYNTHETIC FILAMENTS NESOI, 85% OR MORE BY WEIGHT OF SYNTHETIC FILAMENTS EXCEPT POLYAMIDES AND POLYESTERS, DYED</t>
  </si>
  <si>
    <t>WOVEN FABRICS OF SYNTHETIC FILAMENTS NESOI, 85% OR MORE BY WEIGHT OF SYNTHETIC FILAMENTS EXCEPT POLYAMIDES AND POLYESTERS, OF DIFFERENT COLORED YARNS</t>
  </si>
  <si>
    <t>WOVEN FABRICS OF SYNTHETIC FILAMENTS NESOI, 85% OR MORE BY WEIGHT OF SYNTHETIC FILAMENTS EXCEPT POLYAMIDES AND POLYESTERS, PRINTED</t>
  </si>
  <si>
    <t>WOVEN FABRICS OF SYNTHETIC FILAMENTS NESOI, UNDER 85% BY WEIGHT OF SYNTHETIC FILAMENTS MIXED MAINLY WITH COTTON, UNBLEACHED OR BLEACHED</t>
  </si>
  <si>
    <t>WOVEN FABRICS OF SYNTHETIC FILAMENTS NESOI, UNDER 85% BY WEIGHT OF SYNTHETIC FILAMENTS MIXED MAINLY WITH COTTON, DYED</t>
  </si>
  <si>
    <t>WOVEN FABRICS OF SYNTHETIC FILAMENTS NESOI, UNDER 85% BY WEIGHT OF SYNTHETIC FILAMENTS MIXED MAINLY WITH COTTON, OF DIFFERENT COLORED YARNS</t>
  </si>
  <si>
    <t>WOVEN FABRICS OF SYNTHETIC FILAMENTS NESOI, UNDER 85% BY WEIGHT OF SYNTHETIC FILAMENTS MIXED MAINLY WITH COTTON, PRINTED</t>
  </si>
  <si>
    <t>WOVEN FABRICS OF SYNTHETIC FILAMENT YARNS NESOI, INCLUDING MIXED FABRIES NESOI, UNBLEACHED OR BLEACHED</t>
  </si>
  <si>
    <t>WOVEN FABRICS OF SYNTHETIC FILAMENT YARNS NESOI, INCLUDING MIXED FABRICS NESOI, DYED</t>
  </si>
  <si>
    <t>WOVEN FABRICS OF SYNTHETIC FILAMENT YARNS NESOI, INCLUDING MIXED FABRICS NESOI, OF DIFFERENT COLORED YARNS</t>
  </si>
  <si>
    <t>WOVEN FABRICS OF SYNTHETIC FILAMENT YARNS NESOI, INCLUDING MIXED FABRICS NESOI, PRINTED</t>
  </si>
  <si>
    <t>WOVEN FABRICS OF ARTIFICIAL FILAMENT YARN OBTAINED FROM HIGH TENACITY YARN, OF VISCOSE RAYON</t>
  </si>
  <si>
    <t>WOVEN FABRICS OF ARTIFICIAL FILAMENTS (NOT OF VISCOSE RAYON FROM HIGH TENACITY YARN), 85% OR MORE (WT) ARTIFICIAL FILAMENT, UNBLEACHED OR BLEACHED</t>
  </si>
  <si>
    <t>WOVEN FABRICS OF ARTIFICIAL FILAMENTS (NOT OF VISCOSE RAYON FROM HIGH TENACITY YARN), 85% OR MORE (WT) ARTIFICIAL FILAMENT, DYED</t>
  </si>
  <si>
    <t>WOVEN FABRICS OF ARTIFICIAL FILAMENTS (NOT OF VISCOSE RAYON FROM HIGH TENACITY YARN), 85% OR MORE (WT) ARTIFICIAL FILAMENT, OF DIFFERENT COLORED YARNS</t>
  </si>
  <si>
    <t>WOVEN FABRICS OF ARTIFICIAL FILAMENTS (NOT OF VISCOSE RAYON FROM HIGH TENACITY YARN), 85% OR MORE (WT) ARTIFICIAL FILAMENT, PRINTED</t>
  </si>
  <si>
    <t>WOVEN FABRICS OF ARTIFICIAL FILAMENTS NESOI, INCLUDING MIXED FABRICS NESOI, UNBLEACHED OR BLEACHED</t>
  </si>
  <si>
    <t>WOVEN FABRICS OF ARTIFICIAL FILAMENTS NESOI, INCLUDING MIXED FABRICS NESOI, DYED</t>
  </si>
  <si>
    <t>WOVEN FABRICS OF ARTIFICIAL FILAMENTS NESOI, INCLUDING MIXED FABRICS NESOI, OF DIFFERENT COLORED YARNS</t>
  </si>
  <si>
    <t>WOVEN FABRICS OF ARTIFICIAL FILAMENTS NESOI, INCLUDING MIXED FABRICS NESOI, PRINTED</t>
  </si>
  <si>
    <t>SYNTHETIC FILAMENT TOW OF ARAMIDS</t>
  </si>
  <si>
    <t>SYNTHETIC FILAMENT TOW OF NYLON OR OTHER POLYAMIDES, NESOI</t>
  </si>
  <si>
    <t>SYNTHETIC FILAMENT TOW OF POLYESTERS</t>
  </si>
  <si>
    <t>SYNTHETIC FILAMENT TOW, ACRYLIC OR MODACRYLIC</t>
  </si>
  <si>
    <t>SYNTHETIC FILAMENT TOW, OF POLYPROPYLENE</t>
  </si>
  <si>
    <t>SYNTHETIC FILAMENT TOW, NESOI</t>
  </si>
  <si>
    <t>ARTIFICIAL FILAMENT TOW OF CELLULOSE ACETATE</t>
  </si>
  <si>
    <t>ARTIFICIAL FILAMENT TOW OTHER THEN OF CELLULOSE ACETATE</t>
  </si>
  <si>
    <t>STAPLE FIBERS, OF ARAMIDS, NOT CARDED, COMBED OR OTHERWISE PROCESSED FOR SPINNING</t>
  </si>
  <si>
    <t>STAPLE FIBERS, OF NYLONS OR OTHER POLYAMIDES, EXCLUDING ARAMIDS, NOT CARDED, COMBED OR OTHERWISE PROCESSED FOR SPINNING</t>
  </si>
  <si>
    <t>SYNTHETIC STAPLE FIBERS, NOT CARDED, COMBED OR OTHERWISE PROCESSED FOR SPINNING, OF POLYESTERS</t>
  </si>
  <si>
    <t>SYNTHETIC STAPLE FIBERS, NOT CARDED, COMBED OR OTHERWISE PROCESSED FOR SPINNING, ACRYLIC OR MODACRYLIC</t>
  </si>
  <si>
    <t>SYNTHETIC STAPLE FIBERS, NOT CARDED, COMBED OR OTHERWISE PROCESSED FOR SPINNING, POLYPROPYLENE</t>
  </si>
  <si>
    <t>SYNTHETIC STAPLE FIBERS, NOT CARDED, COMBED OR OTHERWISE PROCESSED FOR SPINNING, NESOI</t>
  </si>
  <si>
    <t>ARTIFICIAL STAPLE FIBERS, NOT CARDED, COMBED OR OTHERWISED PROCESSED FOR SPINNING, OF VISCOSE RAYON</t>
  </si>
  <si>
    <t>ARTIFICIAL STAPLE FIBERS, NOT CARDED, COMBED OR OTHERWISED PROCESSED FOR SPINNING, OTHER THAN VISCOSE RAYON</t>
  </si>
  <si>
    <t>WASTE (INCLUDING NOILS, YARN WASTE AND GARNETTED STOCK), OF SYNTHETIC FIBERS</t>
  </si>
  <si>
    <t>WASTE (INCLUDING NOILS, YARN WASTE AND GARNETTED STOCK), OF ARTIFICIAL FIBERS</t>
  </si>
  <si>
    <t>SYNTHETIC STAPLE FIBERS, CARDED, COMBED OR OTHERWISE PROCESSED FOR SPINNING, OF NYLON OR OTHER POLYAMIDES</t>
  </si>
  <si>
    <t>SYNTHETIC STAPLE FIBERS, CARDED, COMBED OR OTHERWISE PROCESSED FOR SPINNING, OF POLYESTERS</t>
  </si>
  <si>
    <t>SYNTHETIC STAPLE FIBERS, CARDED, COMBED OR OTHERWISE PROCESSED FOR SPINNING, ACRYLIC OR MODACRYLIC</t>
  </si>
  <si>
    <t>SYNTHETIC STAPLE FIBERS, CARDED, COMBED OR OTHERWISE PROCESSED FOR SPINNING OF POLYPROPYLENE</t>
  </si>
  <si>
    <t>SYNTHETIC STAPLE FIBERS, CARDED, COMBED OR OTHERWISE PROCESSED FOR SPINNING, NESOI</t>
  </si>
  <si>
    <t>ARTIFICAL STAPLE FIBERS, CARDED, COMBED OR OTHERWISE PROCESSED FOR SPINNING</t>
  </si>
  <si>
    <t>SEWING THREAD, OF SYNTHETIC STAPLE FIBERS, WHETHER OR NOT PUT UP FOR RETAIL SALE</t>
  </si>
  <si>
    <t>SEWING THREAD, OF ARTIFICIAL STAPLE FIBERS, WHETHER OR NOT PUT UP FOR RETAIL SALE</t>
  </si>
  <si>
    <t>SYNTHETIC STAPLE FIBER YARN (EXCEPT SEWING THREAD), NOT FOR RETAIL SALE, 85% OR MORE (WT.) OF NYLON OR OTHER POLYAMIDES, SINGLE YARN</t>
  </si>
  <si>
    <t>SYNTHETIC STAPLE FIBER YARN (EXCEPT SEWING THREAD), NOT FOR RETAIL SALE, 85% OR MORE (WT.) OF NYLON OR OTHER POLYAMIDES, MULTIPLE OR CABLED YARN</t>
  </si>
  <si>
    <t>SYNTHETIC STAPLE FIBER YARN (EXCEPT SEWING THREAD), NOT FOR RETAIL SALE, 85% OR MORE (WT.) OF POLYESTERS, SINGLE YARN</t>
  </si>
  <si>
    <t>SYNTHETIC STAPLE FIBER YARN (EXCEPT SEWING THREAD), NOT FOR RETAIL SALE, 85% OR MORE (WT.) OF POLYESTERS, MULTIPLE OR CABLED YARN</t>
  </si>
  <si>
    <t>SYNTHETIC STAPLE FIBER YARN (EXCEPT SEWING THREAD), NOT FOR RETAIL SALE, 85% OR MORE (WT.) OF ACRYLICS OR MODACRYLICS, SINGLE YARN</t>
  </si>
  <si>
    <t>SYNTHETIC STAPLE FIBER YARN (EXCEPT SEWING THREAD), NOT FOR RETAIL SALE, 85% OR MORE (WT.) OF ACRYLICS OR MODACRYLICS, MULTIPLE OR CABLED YARN</t>
  </si>
  <si>
    <t>SYNTHETIC STAPLE FIBER YARN (EXCEPT SEWING THREAD), NOT FOR RETAIL SALE, 85% OR MORE (WT.) OF SYNTHETIC STAPLE FIBERS NESOI, SINGLE YARN</t>
  </si>
  <si>
    <t>SYNTHETIC STAPLE FIBER YARN (EXCEPT SEWING THREAD), NOT FOR RETAIL SALE, 85% OR MORE (WT.) OF SYNTHETIC STAPLE FIBERS NESOI, MULTIPLE OR CABLED YARN</t>
  </si>
  <si>
    <t>SYNTHETIC STAPLE FIBER YARN (EXCEPT SEWING THREAD), NOT FOR RETAIL SALE, UNDER 85% (WT.) OF POLYESTER MIXED MAINLY WITH ARTIFICIAL STAPLE FIBERS</t>
  </si>
  <si>
    <t>SYNTHETIC STAPLE FIBER YARN (EXCEPT SEWING THREAD), NOT FOR RETAIL SALE, UNDER 85% (WT.) OF POLYESTER MIXED MAINLY WITH WOOL OR FINE ANIMAL HAIR</t>
  </si>
  <si>
    <t>SYNTHETIC STAPLE FIBER YARN (EXCEPT SEWING THREAD), NOT FOR RETAIL SALE, UNDER 85% (WT.) OF POLYESTER MIXED MAINLY WITH COTTON</t>
  </si>
  <si>
    <t>SYNTHETIC STAPLE FIBER YARN (EXCEPT SEWING THREAD), NOT FOR RETAIL SALE, UNDER 85% (WT.) OF POLYESTER MIXED MAINLY WITH OTHER FIBERS NESOI</t>
  </si>
  <si>
    <t>SYNTHETIC STAPLE FIBER YARN (NOT SEWING THREAD), NOT FOR RETAIL SALE, UNDER 85% (WT.) OF ACRYLICS OR MODACRYLICS MIXED WITH WOOL OR FINE ANIMAL HAIR</t>
  </si>
  <si>
    <t>SYNTHETIC STAPLE FIBER YARN (NOT SEWING THREAD), NOT FOR RETAIL SALE, UNDER 85% (WT.) OF ACRYLICS OR MODACRYLICS MIXED MAINLY WITH COTTON</t>
  </si>
  <si>
    <t>SYNTHETIC STAPLE FIBER YARN (NOT SEWING THREAD), NOT FOR RETAIL SALE, UNDER 85% (WT.) OF ACRYLICS OR MODACRYLICS MIXED WITH OTHER FIBERS NESOI</t>
  </si>
  <si>
    <t>SYNTHETIC STAPLE FIBER YARN (NOT SEWING THREAD), NOT FOR RETAIL SALE, UNDER 85% (WT.) OF SYNTHETIC STAPLE FIBERS NESOI WITH WOOL OR FINE ANIMAL HAIR</t>
  </si>
  <si>
    <t>SYNTHETIC STAPLE FIBER YARN (NOT SEWING THREAD), NOT FOR RETAIL SALE, UNDER 85% (WT.) OF SYNTHETIC STAPLE FIBERS NESOI MIXED MAINLY WITH COTTON</t>
  </si>
  <si>
    <t>SYNTHETIC STAPLE FIBER YARN (NOT SEWING THREAD), NOT FOR RETAIL SALE, UNDER 85% (WT.) OF SYNTHETIC STAPLE FIBERS NESOI MIXED WITH OTHER FIBERS NESOI</t>
  </si>
  <si>
    <t>ARTIFICIAL STAPLE FIBER YARN (EXCEPT SEWING THREAD), NOT FOR RETAIL SALE, 85% OR MORE (WT.) OF ARTIFICIAL STAPLE FIBERS, SINGLE YARN</t>
  </si>
  <si>
    <t>ARTIFICIAL STAPLE FIBER YARN (EXCEPT SEWING THREAD), NOT FOR RETAIL SALE, 85% OR MORE (WT.) OF ARTIFICIAL STAPLE FIBERS, MULTIPLE OR CABLED YARN</t>
  </si>
  <si>
    <t>ARTIFICIAL STAPLE FIBER YARN (NOT SEWING THREAD), NOT FOR RETAIL SALE, UNDER 85% (WT.) OF ARTIFICIAL STAPLE FIBERS MIXED WITH WOOL OR FINE ANIMAL HAIR</t>
  </si>
  <si>
    <t>ARTIFICIAL STAPLE FIBER YARN (NOT SEWING THREAD), NOT FOR RETAIL SALE, UNDER 85% (WT.) OF ARTIFICIAL STAPLE FIBERS MIXED MAINLY WITH COTTON</t>
  </si>
  <si>
    <t>ARTIFICIAL STAPLE FIBER YARN (NOT SEWING THREAD), NOT FOR RETAIL SALE, UNDER 85% (WT.) OF ARTIFICIAL STAPLE FIBERS MIXED WITH OTHER FIBERS NESOI</t>
  </si>
  <si>
    <t>SYNTHETIC STAPLE FIBER YARN (EXCEPT SEWING THREAD), PUT UP FOR RETAIL SALE, 85% OR MORE BY WEIGHT OF SYTHETIC STAPLE FIBERS</t>
  </si>
  <si>
    <t>SYNTHETIC STAPLE FIBER YARN (EXCEPT SEWING THREAD), PUT UP FOR RETAIL SALE, UNDER 85% BY WEIGHT OF SYNTHETIC STAPLE FIBERS</t>
  </si>
  <si>
    <t>ARTIFICIAL STAPLE FIBER YARN (EXCEPT SEWING THREAD), PUT UP FOR RETAIL SALE</t>
  </si>
  <si>
    <t>WOVEN FABRICS OF SYNTHETIC STAPLE FIBERS, CONTAINING 85% OR MORE BY WEIGHT OF POLYESTER STAPLE FIBERS, UNBLEACHED OR BLEACHED</t>
  </si>
  <si>
    <t>WOVEN FABRICS OF SYNTHETIC STAPLE FIBERS, CONTAINING 85% OR MORE BY WEIGHT OF POLYESTER STAPLE FIBERS, PRINTED, DYED OR COLORED</t>
  </si>
  <si>
    <t>WOVEN FABRICS OF SYNTHETIC STAPLE FIBERS, CONTAINING 85% OR MORE BY WEIGHT OF ACRYLIC OR MODACRYLIC STAPLE FIBERS, UNBLEACHED OR BLEACHED</t>
  </si>
  <si>
    <t>WOVEN FABRICS OF SYNTHETIC STAPLE FIBERS, CONTAINING 85% OR MORE BY WEIGHT OF ACRYLIC OR MODACRYLIC STAPLE FIBERS, PRINTED, DYED OR COLORED</t>
  </si>
  <si>
    <t>WOVEN FABRICS OF SYNTHETIC STAPLE FIBERS, CONTAINING 85% OR MORE BY WEIGHT OF SYNTHETIC STAPLE FIBERS NESOI, UNBLEACHED OR BLEACHED</t>
  </si>
  <si>
    <t>WOVEN FABRICS OF SYNTHETIC STAPLE FIBERS, CONTAINING 85% OR MORE BY WEIGHT OF SYNTHETIC STAPLE FIBERS NESOI, PRINTED, DYED OR COLORED</t>
  </si>
  <si>
    <t>WOVEN FABRICS OF POLYESTER STAPLE FIBERS, UNDER 85% (WT.) OF SUCH FIBERS, UNBLEACHED OR BLEACHED, PLAIN WEAVE, MIXED WITH COTTON, NOT OVER 170 G/M2</t>
  </si>
  <si>
    <t>WOVEN FABRICS OF POLYESTER STAPLE FIBERS, UNDER 85% (WT.) OF SUCH FIBERS, UNBLEACHED OR BLEACHED, 3- OR 4-THREAD TWILL, WITH COTTON, NOT OVER 170 G/M2</t>
  </si>
  <si>
    <t>WOVEN FABRICS OF POLYESTER STAPLE FIBERS, UNDER 85% (WT.) OF SUCH FIBERS, UNBLEACHED OR BLEACHED, WEAVE NESOI, MIXED WITH COTTON, NOT OVER 170 G/M2</t>
  </si>
  <si>
    <t>WOVEN FABRICS OF SYNTHETIC STAPLE FIBERS EXCEPT POLYESTER, UNDER 85% (WT.) OF SUCH FIBERS, UNBLEACHED OR BLEACHED, WITH COTTON, NOT OVER 170 G/M2</t>
  </si>
  <si>
    <t>WOVEN FABRICS OF POLYESTER STAPLE FIBERS, UNDER 85% (WT.) OF SUCH FIBERS, DYED, PLAIN WEAVE, MIXED WITH COTTON, NOT OVER 170 G/M2</t>
  </si>
  <si>
    <t>WOVEN FABRICS OF POLYESTER STAPLE FIBERS, UNDER 85% (WT.) OF SUCH FIBERS, DYED, WEAVE NESOI, MIXED WITH COTTON, NOT OVER 170 G/M2</t>
  </si>
  <si>
    <t>WOVEN FABRICS OF SYNTHETIC STAPLE FIBERS OTHER THAN POLYESTER, UNDER 85% (WT.) OF SUCH FIBERS, DYED, MIXED WITH COTTON, NOT OVER 170 G/M2</t>
  </si>
  <si>
    <t>WOVEN FABRICS OF POLYESTER STAPLE FIBERS, UNDER 85% (WT.) OF SUCH FIBERS, DIFFERENT COLORED YARNS, PLAIN WEAVE, MIXED WITH COTTON, NOT OVER 170 G/M2</t>
  </si>
  <si>
    <t>WOVEN FABRICS OF SYNTHETIC STAPLE FIBERS EXCEPT POLYESTER, UNDER 85% OF SUCH FIBERS, DIFFERENT COLORED YARNS, MIXED WITH COTTON, NOT OVER 170 G/M2</t>
  </si>
  <si>
    <t>WOVEN FABRICS OF POLYESTER STAPLE FIBERS, UNDER 85% (WT.) OF SUCH FIBERS, PRINTED, PLAIN WEAVE, MIXED WITH COTTON, NOT OVER 170 G/M2</t>
  </si>
  <si>
    <t>WOVEN FABRICS OF SYNTHETIC STAPLE FIBERS OTHER THAN POLYESTER, UNDER 85% (WT.) OF SUCH FIBERS, PRINTED, MIXED WITH COTTON, NOT OVER 170 G/M2</t>
  </si>
  <si>
    <t>WOVEN FABRICS OF POLYESTER STAPLE FIBERS, UNDER 85% (WT.) OF SUCH FIBERS, UNBLEACHED OR BLEACHED, PLAIN WEAVE, MIXED WITH COTTON, OVER 170 G/M2</t>
  </si>
  <si>
    <t>WOVEN FABRICS OF POLYESTER STAPLE FIBERS, UNDER 85% (WT.) OF SUCH FIBERS, UNBLEACHED OR BLEACHED, 3- OR 4-THREAD TWILL, WITH COTTON, OVER 170 G/M2</t>
  </si>
  <si>
    <t>WOVEN FABRICS OF SYNTHETIC STAPLE FIBERS EXCEPT POLYESTER, UNDER 85% (WT.) OF SUCH FIBERS, UNBLEACHED OR BLEACHED, WITH COTTON, OVER 170 G/M2</t>
  </si>
  <si>
    <t>WOVEN FABRICS OF POLYESTER STAPLE FIBERS, UNDER 85% (WT.) OF SUCH FIBERS, DYED, PLAIN WEAVE, MIXED WITH COTTON, OVER 170 G/M2</t>
  </si>
  <si>
    <t>WOVEN FABRICS OF POLYESTER STAPLE FIBERS, UNDER 85% (WT.) OF SUCH FIBERS, DYED, 3- OR 4-THREAD OR CROSS TWILL, MIXED WITH COTTON, OVER 170 G/M2</t>
  </si>
  <si>
    <t>WOVEN FABRICS OF POLYESTER STAPLE FIBERS, UNDER 85% (WT.) OF SUCH FIBERS, DYED, WEAVE NESOI, MIXED WITH COTTON, OVER 170 G/M2</t>
  </si>
  <si>
    <t>WOVEN FABRICS OF SYNTHETIC STAPLE FIBERS OTHER THAN POLYESTER, UNDER 85% (WT.) OF SUCH FIBERS, DYED, MIXED WITH COTTON, OVER 170 G/M2</t>
  </si>
  <si>
    <t>WOVEN FABRICS OF SYNTHETIC STAPLE FIBERS, OF YARNS OF DIFFERENT COLORS, CONTAINING LESS THAN 85 PERCENT BY WEIGHT, MIXED MAINLY W/ COTTON WT GT170G/M2</t>
  </si>
  <si>
    <t>WOVEN FABRICS OF POLYESTER STAPLE FIBERS, UNDER 85% (WT.) OF SUCH FIBERS, PRINTED, PLAIN WEAVE, MIXED WITH COTTON, OVER 170 G/M2</t>
  </si>
  <si>
    <t>WOVEN FABRICS OF POLYESTER STAPLE FIBERS, UNDER 85% (WT.) OF SUCH FIBERS, PRINTED, 3- OR 4-THREAD OR CROSS TWILL, MIXED WITH COTTON, OVER 170 G/M2</t>
  </si>
  <si>
    <t>WOVEN FABRICS OF POLYESTER STAPLE FIBERS, UNDER 85% (WT.) OF SUCH FIBERS, PRINTED, WEAVE NESOI, MIXED WITH COTTON, OVER 170 G/M2</t>
  </si>
  <si>
    <t>WOVEN FABRICS OF SYNTHETIC STAPLE FIBERS OTHER THAN POLYESTER, UNDER 85% (WT.) OF SUCH FIBERS, PRINTED, MIXED WITH COTTON, OVER 170 G/M2</t>
  </si>
  <si>
    <t>WOVEN FABRICS OF POLYESTER STAPLE FIBERS NESOI, CONTAINING UNDER 85% (WT.) OF SUCH FIBERS, MIXED WITH VISCOSE RAYON STAPLE FIBERS</t>
  </si>
  <si>
    <t>WOVEN FABRICS OF POLYESTER STAPLE FIBERS NESOI, CONTAINING UNDER 85% (WT.) OF SUCH FIBERS, MIXED WITH MANMADE FILAMENTS</t>
  </si>
  <si>
    <t>WOVEN FABRICS OF POLYESTER STAPLE FIBERS NESOI, CONTAINING UNDER 85% (WT.) OF SUCH FIBERS, MIXED WITH WOOL OR FINE ANIMAL HAIR</t>
  </si>
  <si>
    <t>WOVEN FABRICS OF POLYESTER STAPLE FIBERS NESOI, CONTAINING UNDER 85% (WT.) OF SUCH FIBERS, MIXED WITH OTHER FIBERS NESOI</t>
  </si>
  <si>
    <t>WOVEN FABRICS OF ACRYLIC OR MODACRYLIC STAPLE FIBERS NESOI, CONTAINING UNDER 85% (WT.) OF SUCH FIBERS, MIXED WITH MANMADE FILAMENTS</t>
  </si>
  <si>
    <t>WOVEN FABRICS OF ACRYLIC OR MODACRYLIC STAPLE FIBERS NESOI, CONTAINING UNDER 85% (WT.) OF SUCH FIBERS, MIXED WITH WOOL OR FINE ANIMAL HAIR</t>
  </si>
  <si>
    <t>WOVEN FABRICS OF ACRYLIC OR MODACRYLIC STAPLE FIBERS NESOI, CONTAINING UNDER 85% (WT.) OF SUCH FIBERS, MIXED WITH OTHER FIBERS, NESOI</t>
  </si>
  <si>
    <t>WOVEN FABRICS OF SYNTHETIC STAPLE FIBERS NESOI, EXCEPT POLYESTER, ACRYLIC OR MODACRYLIC, UNDER 85% (WT.) OF SUCH FIBERS, MIXED WITH MANMADE FILAMENTS</t>
  </si>
  <si>
    <t>WOVEN FABRICS OF SYNTHETIC STAPLE FIBERS NESOI, EXCEPT POLYESTER, ACRYLIC OR MODACRYLIC, UNDER 85% (WT.) OF SUCH FIBERS, MIXED WITH OTHER FIBERS NESOI</t>
  </si>
  <si>
    <t>WOVEN FABRICS OF ARTIFICIAL STAPLE FIBERS, CONTAINING 85% OR MORE BY WEIGHT OF SUCH FIBERS, UNBLEACHED OR BLEACHED</t>
  </si>
  <si>
    <t>WOVEN FABRICS OF ARTIFICIAL STAPLE FIBERS, CONTAINING 85% OR MORE BY WEIGHT OF SUCH FIBERS, DYED</t>
  </si>
  <si>
    <t>WOVEN FABRICS OF ARTIFICIAL STAPLE FIBERS, CONTAINING 85% OR MORE BY WEIGHT OF SUCH FIBERS, OF DIFFERENT COLORED YARNS</t>
  </si>
  <si>
    <t>WOVEN FABRICS OF ARTIFICIAL STAPLE FIBERS, CONTAINING 85% OR MORE BY WEIGHT OF SUCH FIBERS, PRINTED</t>
  </si>
  <si>
    <t>WOVEN FABRICS OF ARTIFICIAL STAPLE FIBERS, CONTAINING UNDER 85% (WT.) OF SUCH FIBERS, MIXED WITH MANMADE FILAMENTS, UNBLEACHED OR BLEACHED</t>
  </si>
  <si>
    <t>WOVEN FABRICS OF ARTIFICIAL STAPLE FIBERS, CONTAINING UNDER 85% (WT.) OF SUCH FIBERS, MIXED WITH MANMADE FILAMENTS, DYED</t>
  </si>
  <si>
    <t>WOVEN FABRICS OF ARTIFICIAL STAPLE FIBERS, CONTAINING UNDER 85% (WT.) OF SUCH FIBERS, MIXED WITH MANMADE FILAMENTS, OF DIFFERENT COLORED YARNS</t>
  </si>
  <si>
    <t>WOVEN FABRICS OF ARTIFICIAL STAPLE FIBERS, CONTAINING UNDER 85% (WT.) OF SUCH FIBERS, MIXED WITH MANMADE FILAMENTS, PRINTED</t>
  </si>
  <si>
    <t>WOVEN FABRICS OF ARTIFICIAL STAPLE FIBERS, CONTAINING UNDER 85% (WT.) OF SUCH FIBERS, MIXED WITH WOOL OR FINE ANIMAL HAIR, UNBLEACHED OR BLEACHED</t>
  </si>
  <si>
    <t>WOVEN FABRICS OF ARTIFICIAL STAPLE FIBERS, CONTAINING UNDER 85% (WT.) OF SUCH FIBERS, MIXED WITH WOOL OR FINE ANIMAL HAIR, DYED</t>
  </si>
  <si>
    <t>WOVEN FABRICS OF ARTIFICIAL STAPLE FIBERS, CONTAINING UNDER 85% (WT.) OF SUCH FIBERS, MIXED WITH WOOL OR FINE ANIMAL HAIR, OF DIFFERENT COLORED YARNS</t>
  </si>
  <si>
    <t>WOVEN FABRICS OF ARTIFICIAL STAPLE FIBERS, CONTAINING UNDER 85% (WT.) OF SUCH FIBERS, MIXED WITH WOOL OR FINE ANIMAL HAIR, PRINTED</t>
  </si>
  <si>
    <t>WOVEN FABRICS OF ARTIFICIAL STAPLE FIBERS, CONTAINING UNDER 85% (WT.) OF SUCH FIBERS, MIXED WITH COTTON, UNBLEACHED OR BLEACHED</t>
  </si>
  <si>
    <t>WOVEN FABRICS OF ARTIFICIAL STAPLE FIBERS, CONTAINING UNDER 85% (WT.) OF SUCH FIBERS, MIXED WITH COTTON, DYED</t>
  </si>
  <si>
    <t>WOVEN FABRICS OF ARTIFICIAL STAPLE FIBERS, CONTAINING UNDER 85% (WT.) OF SUCH FIBERS, MIXED WITH COTTON, OF DIFFERENT COLORED YARNS</t>
  </si>
  <si>
    <t>WOVEN FABRICS OF ARTIFICIAL STAPLE FIBERS, CONTAINING UNDER 85% (WT.) OF SUCH FIBERS, MIXED WITH COTTON, PRINTED</t>
  </si>
  <si>
    <t>WOVEN FABRICS OF ARTIFICIAL STAPLE FIBERS, CONTAINING UNDER 85% (WT.) OF SUCH FIBERS, MIXED WITH OTHER FIBERS NESOI, UNBLEACHED OR BLEACHED</t>
  </si>
  <si>
    <t>WOVEN FABRICS OF ARTIFICIAL STAPLE FIBERS, CONTAINING UNDER 85% (WT.) OF SUCH FIBERS, MIXED WITH OTHER FIBERS NESOI, DYED</t>
  </si>
  <si>
    <t>WOVEN FABRICS OF ARTIFICIAL STAPLE FIBERS, CONTAINING UNDER 85% (WT.) OF SUCH FIBERS, MIXED WITH OTHER FIBERS NESOI, OF DIFFERENT COLORED YARNS</t>
  </si>
  <si>
    <t>WOVEN FABRICS OF ARTIFICIAL STAPLE FIBERS, CONTAINING UNDER 85% (WT.) OF SUCH FIBERS, MIXED WITH OTHER FIBERS NESOI, PRINTED</t>
  </si>
  <si>
    <t>WADDING AND ARTICLES OF WADDING NESOI, OF COTTON</t>
  </si>
  <si>
    <t>WADDING AND ARTICLES OF WADDING NESOI, OF MANMADE FIBERS</t>
  </si>
  <si>
    <t>WADDING AND ARTICLES OF WADDING NESOI, OF TEXTILE MATERIALS OTHER THAN COTTON OR MANMADE FIBERS</t>
  </si>
  <si>
    <t>TEXTILE FLOCK (TEXTILE FIBERS NOT EXCEEDING 5 MM IN LENGTH) AND DUST AND MILL NEPS</t>
  </si>
  <si>
    <t>NEEDLELOOM FELT AND STITCH-BONDED FIBER FABRICS, WHETHER OR NOT IMPREGNATED, COATED, COVERED OR LAMINATED</t>
  </si>
  <si>
    <t>FELT NESOI, NOT IMPREGNATED, COATED, COVERED OR LAMINATED, OF WOOL OR FINE ANIMAL HAIR</t>
  </si>
  <si>
    <t>FELT NESOI, NOT IMPREGNATED, COATED, COVERED OR LAMINATED, OF TEXTILE MATERIALS, NESOI</t>
  </si>
  <si>
    <t>FELT, WHETHER OR NOT IMPREGNATED, COATED, COVERED OR LAMINATED, NESOI</t>
  </si>
  <si>
    <t>NONWOVENS, WHETHER OR NOT IMPREGNATED, COATED, COVERED OR LAMINATED; OF MANMADE FILAMENTS; WEIGHING NOT MORE THAN 25 G/M2</t>
  </si>
  <si>
    <t>NONWOVENS, WHETHER OR NOT IMPREGNATED, COATED, COVERED OR LAMINATED: OF MANMADE FILAMENTS WEIGHING MORE THAN 25 G/M2 BUT NOT MORE THAN 70 G/M2</t>
  </si>
  <si>
    <t>NONWOVENS, WHETHER OR NOT IMPREGNATED, COATED, COVERED OR LAMINATED: OF MANMADE FILAMENTS WEIGHING MORE THAN 70 G/M2 BUT NOT MORE THAN 150 G/M2</t>
  </si>
  <si>
    <t>NONWOVENS, WHETHER OR NOT IMPREGNATED, COATED, COVERED OR LAMINATED: OF MANMADE FILAMENTS WEIGHING MORE THAN 150 G/M2</t>
  </si>
  <si>
    <t>NONWOVENS, WHETHER OR NOT IMPREGNATED, COATED, COVERED OR LAMINATED; NOT OF MANMADE FILAMENTS; WEIGHING NOT MORE THAN 25 G/M2</t>
  </si>
  <si>
    <t>NONWOVENS, WHETHER OR NOT IMPREGNATED, COATED, COVERED OR LAMINATED; NOT OF MANMADE FILAMENTS; WEIGHING MORE THAN 25 G/M2 BUT LESS THAN 70 G/M2</t>
  </si>
  <si>
    <t>NONWOVENS, WHETHER OR NOT IMPREGNATED, COATED, COVERED OR LAMINATED; NOT OF MANMADE FILAMENTS; WEIGHING MORE THAN 70 G/M2 BUT LESS THAN 150 G/M2</t>
  </si>
  <si>
    <t>NONWOVENS, WHETHER OR NOT IMPREGNATED, COATED, COVERED OR LAMINATED, (NOT OF MANMADE FILAMENTS), WEIGHING MORE THAN 150 G/M2</t>
  </si>
  <si>
    <t>RUBBER THREAD AND CORD, TEXTILE COVERED</t>
  </si>
  <si>
    <t>MANMADE TEXTILE YARN OF 67 DECITEX OR MORE, NO CROSS-SECTIONAL DIMENSION OVER 1 MM AND STRIP NOT OVER 5 MM WIDE, RUBBER OR PLASTICS COATED ETC., NESOI</t>
  </si>
  <si>
    <t>METALLIZED MANMADE TEXTILE YARN OF 67 DECITEX OR MORE, NO CROSS-SECTION OVER 1 MM, GIMPED OR NOT, AND STRIP NOT OVER 5 MM WIDE COMBINED WITH METAL</t>
  </si>
  <si>
    <t>GIMPED YARN AND STRIP NESOI, INCLUDING MANMADE TEXTILE YARN AND STRIP WITH SPECIFIED DIMENSIONS (HEADING 5404 AND 5405); CHENILLE YARN; LOOPWALE-YARN</t>
  </si>
  <si>
    <t>BINDER OR BALER TWINE, WHETHER OR NOT PLAITED OR BRAIDED OR COATED ETC. WITH RUBBER OR PLASTICS, OF SISAL OR OTHER TEXTILE FIBERS OF THE GENUS AGAVE</t>
  </si>
  <si>
    <t>TWINE NESOI, CORDAGE, ROPE AND CABLE, WHETHER OR NOT PLAITED OR BRAIDED OR COATED ETC. WITH RUBBER OR PLASTICS, OF SISAL OR OTHER GENUS AGAVE FIBERS</t>
  </si>
  <si>
    <t>BINDER OR BALER TWINE, WHETHER OR NOT PLAITED OR BRAIDED OR COATED ETC. WITH RUBBER OR PLASTICS, OF POLYETHYLENE OR POLYPROPYLENE</t>
  </si>
  <si>
    <t>TWINE NESOI, CORDAGE, ROPE AND CABLE, WHETHER OR NOT PLAITED OR BRAIDED OR COATED ETC. WITH RUBBER OR PLASTICS, OF POLYETHYLENE OR POLYPROPYLENE</t>
  </si>
  <si>
    <t>TWINE, CORDAGE, ROPE AND CABLE, WHETHER OR NOT PLAITED OR BRAIDED OR COATED ETC. WITH RUBBER OR PLASTICS, OF SYNTHETIC FIBERS NESOI</t>
  </si>
  <si>
    <t>TWINE, CORDAGE, ROPE AND CABLE, WHETHER OR NOT PLAITED OR BRAIDED OR COATED ETC. WITH RUBBER OR PLASTICS, OF FIBERS NESOI</t>
  </si>
  <si>
    <t>MADE-UP FISHING NETS, OF MANMADE TEXTILE MATERIALS</t>
  </si>
  <si>
    <t>KNOTTED NETTING OF TWINE, CORDAGE OR ROPE AND MADE-UP NETS OTHER THAN FISHING NETS, OF MANMADE TEXTILE MATERIALS</t>
  </si>
  <si>
    <t>KNOTTED NETTING OF TWINE, CORDAGE OR ROPE, OF MATERIALS OTHER THAN MANMADE TEXTILES; MADE-UP NETS (FISHING AND OTHER), OF TEXTILE MATERIALS NESOI</t>
  </si>
  <si>
    <t>ARTICLES OF YARN, STRIP OR THE LIKE OF SPECIFIED DIMENSIONS (HEADING 5404 AND 5405), TWINE, CORDAGE, ROPE OR CABLES, NESOI</t>
  </si>
  <si>
    <t>CARPETS AND OTHER TEXTILE FLOOR COVERINGS, KNOTTED (WHETHER OR NOT MADE-UP), OF WOOL OR FINE ANIMAL HAIR</t>
  </si>
  <si>
    <t>CARPETS AND OTHER TEXTILE FLOOR COVERINGS, KNOTTED (WHETHER OR NOT MADE UP), OF TEXTILE MATERIALS, OTHER THAN WOOL OR FINE ANIMAL HAIR</t>
  </si>
  <si>
    <t>KELEM, SCHUMACKS, KARAMANIE, AND SIMILAR HAND-WOVEN RUGS</t>
  </si>
  <si>
    <t>FLOOR COVERINGS OF COCONUT FIBERS (COIR), WOVEN, NOT TUFTED OR FLOCKED, WHETHER OR NOT MADE-UP</t>
  </si>
  <si>
    <t>CARPETS AND OTHER TEXTILE FLOOR COVERINGS, WOVEN, NOT TUFTED OR FLOCKED, NESOI, OF PILE CONSTRUCTION, NOT MADE-UP, OF WOOL OR FINE ANIMAL HAIR</t>
  </si>
  <si>
    <t>CARPETS AND OTHER TEXTILE FLOOR COVERINGS, WOVEN, NOT TUFTED OR FLOCKED, NESOI, OF PILE CONSTRUCTION, NOT MADE-UP, OF MANMADE TEXTILE MATERIALS</t>
  </si>
  <si>
    <t>CARPETS AND OTHER TEXTILE FLOOR COVERINGS, WOVEN, NOT TUFTED OR FLOCKED, NESOI, OF PILE CONSTRUCTION, NOT MADE-UP, OF TEXTILE MATERIALS NESOI</t>
  </si>
  <si>
    <t>CARPETS AND OTHER TEXTILE FLOOR COVERINGS, WOVEN, NOT TUFTED OR FLOCKED, NESOI, OF PILE CONSTRUCTION, MADE-UP, OF WOOL OR FINE ANIMAL HAIR</t>
  </si>
  <si>
    <t>CARPETS AND OTHER TEXTILE FLOOR COVERINGS, WOVEN, NOT TUFTED OR FLOCKED, NESOI, OF PILE CONSTRUCTION, MADE-UP, OF MANMADE TEXTILE MATERIALS</t>
  </si>
  <si>
    <t>CARPETS AND OTHER TEXTILE FLOOR COVERINGS, WOVEN, NOT TUFTED OR FLOCKED, NESOI, OF PILE CONSTRUCTION, MADE-UP, OF TEXTILE MATERIALS NESOI</t>
  </si>
  <si>
    <t>CARPETS AND OTHER TEXTILE FLOOR COVERINGS, WOVEN, NOT TUFTED OR FLOCKED, NOT OF PILE CONSTRUCTION, NOT MADE-UP</t>
  </si>
  <si>
    <t>CARPETS AND OTHER TEXTILE FLOOR COVERINGS, WOVEN, NOT TUFTED OR FLOCKED, NESOI, NOT OF PILE CONSTRUCTION, MADE-UP, OF WOOL OR FINE ANIMAL HAIR</t>
  </si>
  <si>
    <t>CARPETS AND OTHER TEXTILE FLOOR COVERINGS, WOVEN, NOT TUFTED OR FLOCKED, NESOI, NOT OF PILE CONSTRUCTION, MADE-UP, OF MANMADE TEXTILE MATERIALS</t>
  </si>
  <si>
    <t>CARPETS AND OTHER TEXTILE FLOOR COVERINGS, WOVEN, NOT TUFTED OR FLOCKED, NESOI, NOT OF PILE CONSTRUCTION, MADE-UP, OF TEXTILE MATERIALS NESOI</t>
  </si>
  <si>
    <t>CARPETS AND OTHER TEXTILE FLOOR COVERINGS OF WOOL OR FINE ANIMAL HAIR, TUFTED, WHETHER OR NOT MADE UP</t>
  </si>
  <si>
    <t>TURF OF NYLON OR OTHER POLYAMIDES</t>
  </si>
  <si>
    <t>CARPETS AND OTHER TEXTILE FLOOR COVERINGS OF NYLON OR OTHER POLYAMIDES, TUFTED, WHETHER OR NOT MADE UP, NESOI</t>
  </si>
  <si>
    <t>TURF OF OTHER MAN-MADE TEXTILE MATERIALS</t>
  </si>
  <si>
    <t>CARPETS AND OTHER TEXTILE FLOOR COVERINGS OF OTHER MAN-MADE TEXTILE MATERIALS, TUFTED, WHETHER OR NOT MADE UP, NESOI</t>
  </si>
  <si>
    <t>CARPETS AND OTHER TEXTILE FLOOR COVERINGS, TUFTED, WHETHER OR NOT MADE UP, NESOI</t>
  </si>
  <si>
    <t>TEXTILE FLOOR COVERINGS, OF FELT, NOT TUFTED OR FLOCKED, TILES HAVING A MAXIMUM SURFACE AREA OF 0.30 M2</t>
  </si>
  <si>
    <t>TEXTILE FLOOR COVERINGS, OF FELT, NOT TUFTED OR FLOCKED, OTHER THAN TILES HAVING A MAXIMUM SURFACE AREA EXCEEDING 0.3M2 NOT EXC 1 M2</t>
  </si>
  <si>
    <t>CARPETS AND OTHER TEXTILE FLOOR COVERINGS, OF FELT, NOT TUFTED OR FLOCKED (WHETHER OR NOT MADE-UP), OTHER THAN TILES WITH A MAXIMUM AREA OF 0.30 M2</t>
  </si>
  <si>
    <t>CARPETS AND OTHER TEXTILE FLOOR COVERINGS (WHETHER OR NOT MADE-UP), NESOI</t>
  </si>
  <si>
    <t>WOVEN PILE AND CHENILLE FABRICS NESOI, OF WOOL OR FINE ANIMAL HAIR</t>
  </si>
  <si>
    <t>WOVEN UNCUT WEFT PILE FABRICS NESOI, OF COTTON</t>
  </si>
  <si>
    <t>WOVEN CUT CORDUROY FABRICS NESOI, OF COTTON</t>
  </si>
  <si>
    <t>WOVEN CUT WEFT PILE FABRICS, OTHER THAN CORDUROY, NESOI, OF COTTON</t>
  </si>
  <si>
    <t>WOVEN CHENILLE FABRICS NESOI, OF COTTON</t>
  </si>
  <si>
    <t>WARP PILE FABRICS OF COTTON</t>
  </si>
  <si>
    <t>WOVEN UNCUT WEFT PILE FABRICS NESOI, OF MANMADE FIBERS</t>
  </si>
  <si>
    <t>WOVEN CUT CORDUROY FABRICS NESOI, OF MANMADE FIBERS</t>
  </si>
  <si>
    <t>WOVEN CUT WEFT PILE FABRICS, OTHER THAN CORDUROY, NESOI, OF MANMADE FIBERS</t>
  </si>
  <si>
    <t>WOVEN CHENILLE FABRICS NESOI, OF MANMADE FIBERS</t>
  </si>
  <si>
    <t>WARP PILE FABRICS OF MAN-MADE FIBERS</t>
  </si>
  <si>
    <t>WOVEN PILE AND CHENILLE FABRICS NESOI, OF TEXTILE MATERIALS NESOI</t>
  </si>
  <si>
    <t>TERRY TOWELING AND SIMILAR WOVEN TERRY FABRICS, OF COTTON</t>
  </si>
  <si>
    <t>TERRY TOWELING AND SIMILAR WOVEN TERRY FABRICS, OF OTHER TEXTILE MATERIALS</t>
  </si>
  <si>
    <t>TUFTED TEXTILE FABRICS, OTHER THAN FLOOR COVERINGS</t>
  </si>
  <si>
    <t>GAUZE, OTHER THAN NARROW FABRICS OF HEADING 5806</t>
  </si>
  <si>
    <t>TULLES AND OTHER NET FABRICS, NOT INCLUDING WOVEN, KNITTED OR CROCHETED FABRICS</t>
  </si>
  <si>
    <t>LACE IN THE PIECE, IN STRIPS OR IN MOTIFS, MECHANICALLY MADE, OF MANMADE FIBERS</t>
  </si>
  <si>
    <t>LACE IN THE PIECE, IN STRIPS OR IN MOTIFS, MECHANICALLY MADE, OF TEXTILE MATERIALS OTHER THAN MANMADE FIBERS</t>
  </si>
  <si>
    <t>LACE IN THE PIECE, IN STRIPS OR IN MOTIFS, HANDMADE</t>
  </si>
  <si>
    <t>HANDWOVEN TAPESTRIES SIMILAR TO GOBELINS, FLANDERS, AUBUSSON OR BEAUVAIS AND NEEDLEWORKED TAPESTRIES (PETIT POINT, CROSS-STITCH ETC.), MADE-UP OR NOT</t>
  </si>
  <si>
    <t>NARROW WOVEN FABRICS, NOT OVER 30 CM IN WIDTH, OF PILE (INCLUDING TERRY) AND CHENILLE TEXTILE MATERIALS</t>
  </si>
  <si>
    <t>NARROW WOVEN FABRICS NESOI NOT OVER 30 CM IN WIDTH, CONTAINING 5% (WT.) OR MORE OF ELASTOMERIC YARN OR RUBBER THREAD</t>
  </si>
  <si>
    <t>NARROW WOVEN FABRICS NESOI, NOT OVER 30 CM IN WIDTH, OF COTTON</t>
  </si>
  <si>
    <t>NARROW WOVEN FABRICS NESOI, NOT OVER 30 CM IN WIDTH, OF MANMADE FIBERS</t>
  </si>
  <si>
    <t>NARROW WOVEN FABRICS NESOI, NOT OVER 30 CM IN WIDTH, OF TEXTILE MATERIALS NESOI</t>
  </si>
  <si>
    <t>NARROW FABRICS CONSISTING OF WARP WITHOUT WEFT ASSEMBLED BY MEANS OF AN ADHESIVE (BOLDUCS)</t>
  </si>
  <si>
    <t>LABELS, BADGES AND SIMILAR ARTICLES OF TEXTILE MATERIALS, IN THE PIECE, IN STRIPS OR CUT TO SHAPE AND SIZE, NOT EMBROIDERED, WOVEN</t>
  </si>
  <si>
    <t>LABELS, BADGES AND SIMILAR ARTICLES OF TEXTILE MATERIALS, IN THE PIECE, IN STRIPS OR CUT TO SHAPE AND SIZE, NOT EMBROIDERED, NONWOVEN, INCLUDING KNIT</t>
  </si>
  <si>
    <t>BRAIDS IN THE PIECE</t>
  </si>
  <si>
    <t>ORNAMENTAL TRIMMINGS IN THE PIECE, WITHOUT EMBROIDERY, OTHER THAN KNITTED OR CROCHETED; TASSELS, POMPONS AND SIMILAR ARTICLES NESOI</t>
  </si>
  <si>
    <t>WOVEN FABRICS OF METAL THREAD AND WOVEN FABRICS OF METALLIZED YARN (HEADING 5605), OF A KIND USED IN APPAREL, AS FURNISHING FABRICS ETC., NESOI</t>
  </si>
  <si>
    <t>EMBROIDERY WITHOUT VISIBLE GROUND</t>
  </si>
  <si>
    <t>EMBROIDERY IN THE PIECE, IN STRIPS OR IN MOTIFS, NESOI, OF COTTON</t>
  </si>
  <si>
    <t>EMBROIDERY IN THE PIECE, IN STRIPS OR IN MOTIFS, NESOI, OF MANMADE FIBERS</t>
  </si>
  <si>
    <t>EMBROIDERY IN THE PIECE, IN STRIPS OR IN MOTIFS, NESOI, OF TEXTILE MATERIALS NESOI</t>
  </si>
  <si>
    <t>QUILTED TEXTILE PRODUCTS IN THE PIECE (ONE OR MORE LAYERS ASSEMBLED WITH PADDING BY STITCHING ETC.), OTHER THAN EMBROIDERY</t>
  </si>
  <si>
    <t>TEXTILE FABRICS COATED WITH GUM OR AMYLACEOUS SUBSTANCES, OF A KIND USED FOR THE OUTER COVERS OF BOOKS OR THE LIKE</t>
  </si>
  <si>
    <t>TRACING CLOTH; PREPARED PAINTING CANVAS; BUCKRAM AND SIMILAR STIFFENED TEXTILE FABRICS OF A KIND USED FOR HAT FOUNDATIONS</t>
  </si>
  <si>
    <t>TIRE CORD FABRIC OF HIGH TENACITY YARN, OF NYLON OR OTHER POLYAMIDES</t>
  </si>
  <si>
    <t>TIRE CORD FABRIC OF HIGH TENACITY YARN, OF POLYESTERS</t>
  </si>
  <si>
    <t>TIRE CORD FABRIC OF HIGH TENACITY YARN, OF VISCOSE RAYON</t>
  </si>
  <si>
    <t>TEXTILE FABRICS (OTHER THAN TIRE CORD) IMPREGNATED, COATED, COVERED OR LAMINATED WITH POLYVINYL CHLORIDE</t>
  </si>
  <si>
    <t>TEXTILE FABRICS (OTHER THAN TIRE CORD) IMPREGNATED, COATED, COVERED OR LAMINATED WITH POLYURETHANE</t>
  </si>
  <si>
    <t>TEXTILE FABRICS (OTHER THAN TIRE CORD) IMPREGNATED, COATED, COVERED OR LAMINATED WITH PLASTICS, NESOI</t>
  </si>
  <si>
    <t>LINOLEUM, WHETHER OR NOT CUT TO SHAPE</t>
  </si>
  <si>
    <t>FLOOR COVERINGS, EXCLUDING LINOLEUM, WITH A COATING OR COVERING APPLIED ON A TEXTILE BACKING, WHETHER OR NOT CUT TO SHAPE</t>
  </si>
  <si>
    <t>TEXTILE WALL COVERINGS</t>
  </si>
  <si>
    <t>RUBBERIZED TEXTILE ADHESIVE TAPE, NOT OVER 20 CM IN WIDTH</t>
  </si>
  <si>
    <t>RUBBERIZED TEXTILE FABRICS NESOI, KNITTED OR CROCHETED</t>
  </si>
  <si>
    <t>RUBBERIZED TEXTILE FABRICS NESOI, OTHER THAN KNITTED OR CROCHETED</t>
  </si>
  <si>
    <t>TEXTILE FABRICS OTHERWISE IMPREGNATED, COATED OR COVERED; PAINTED CANVAS BEING THEATRICAL SCENERY, STUDIO BACK-CLOTHS OR THE LIKE</t>
  </si>
  <si>
    <t>TEXTILE WICKS FOR LAMPS, STOVES, LIGHTERS, CANDLES ETC; GAS MANTLES AND TUBULAR KNITTED GAS MANTLE FABRIC, WHETHER OR NOT IMPREGNATED</t>
  </si>
  <si>
    <t>TEXTILE HOSEPIPING AND SIMILAR TEXTILE TUBING, WITH OR WITHOUT LINING, ARMOR OR ACCESSORIES OF OTHER MATERIALS</t>
  </si>
  <si>
    <t>TRANSMISSION OR CONVEYOR BELTS OR BELTING, OF TEXTILE MATERIAL, WHETHER OR NOT REINFORCED WITH METAL OR OTHER MATERIAL OR COATED IMPREG WITH PLASTICS</t>
  </si>
  <si>
    <t>TEXTILE FABRICS, FELT AND FELT-LINED WOVEN WITH LAYERS OF RUBBER, LEATHER, ETC. FOR CARD CLOTHING, AND SIMILAR FABRIC FOR OTHER TECHNICAL USES</t>
  </si>
  <si>
    <t>BOLTING CLOTH FOR TECHNICAL USES, WHETHER OR NOT MADE-UP</t>
  </si>
  <si>
    <t>TEXTILE FABRICS AND FELTS, ENDLESS OR FITTED WITH LINKING DEVICES, OF A KIND USED IN PAPERMAKING OR SIMILAR MACHINES, WEIGHING LESS THAN 650 G/M2</t>
  </si>
  <si>
    <t>TEXTILE FABRICS AND FELTS, ENDLESS OR FITTED WITH LINKING DEVICES, OF A KIND USED IN PAPERMAKING OR SIMILAR MACHINES, WEIGHING 650 G/M2 OR MORE</t>
  </si>
  <si>
    <t>FILTERING OR STRAINING CLOTH OF A KIND USED IN OIL PRESSES OR THE LIKE, INCLUDING THAT OF HUMAN HAIR</t>
  </si>
  <si>
    <t>TEXTILE PRODUCTS AND ARTICLES FOR TECHNICAL USES NESOI</t>
  </si>
  <si>
    <t>LONG PILE FABRICS, KNITTED OR CROCHETED</t>
  </si>
  <si>
    <t>LOOPED PILE FABRICS, KNITTED OR CROCHETED, OF COTTON</t>
  </si>
  <si>
    <t>LOOPED PILE FABRICS, KNITTED OR CROCHETED, OF MANMADE FIBERS</t>
  </si>
  <si>
    <t>LOOPED PILE FABRICS, KNITTED OR CROCHETED, OF TEXTILE MATERIALS NESOI</t>
  </si>
  <si>
    <t>PILE FABRICS NESOI, KNITTED OR CROCHETED, OF COTTON</t>
  </si>
  <si>
    <t>PILE FABRICS NESOI, KNITTED OR CROCHETED, OF MANMADE FIBERS</t>
  </si>
  <si>
    <t>PILE FABRICS NESOI, KNITTED OR CROCHETED, OF TEXTILE MATERIALS NESOI</t>
  </si>
  <si>
    <t>KNITTED/CROCHETED FABRICS OF A WD &lt; 30 CM, CONTAIN. BY WT 5% OR MORE OF ELASTOMERIC YARN BUT NOT CONTAINING RUBBER THREAD, OTHR THAN HEAD 6001</t>
  </si>
  <si>
    <t>KNIT/CROCHET FABRICS OF WD&lt;30CM, CONT BY WT &gt;5% ELASTOMERIC YARN/ RUBBER THREAD, OTHER THAN OF HEADING 6001, NESOI</t>
  </si>
  <si>
    <t>KNIT/CROCHETED FABRICS OF A WIDTH NOT EXCEEDING 30 CM, OTHER THAN OF HEADINGS 6001 OR 6002, OF WOOL OR FINE ANIMAL HAIR</t>
  </si>
  <si>
    <t>KNIT/CROCHETED FABRICS OF A WIDTH NOT EXCEEDING 30 CM, OTHER THAN OF HEADINGS 6001 OR 6002, OF COTTON</t>
  </si>
  <si>
    <t>KNIT OR CROCHETED FABRICS OF A WIDTH NOT EXCEEDING 30CM, OF SYNTHETIC FIBERS, OTHER THAN THOSE OF HEADING 6001 OR 6002</t>
  </si>
  <si>
    <t>KNIT OR CROCHETED FABRICS OF A WIDTH NOT EXCEEDING 30CM, OF ARTIFICIAL FIBERS, OTHER THAN THOSE OF HEADING 6001 OR 6002</t>
  </si>
  <si>
    <t>KNIT/ CROCHETED FABRICS OF A WIDTH NOT EXCEEDING 30CM, OTHER THAN THOSE OF HEADING 6001 OR 6002, NESOI</t>
  </si>
  <si>
    <t>KNITTED OR CROCHETED FABRICS OF A WIDTH EXCEEDING 30 CM (12 INCHES), CONTAINING BY WEIGHT 5% OR MORE OF ELASTOMERIC YARN BUT W/0 RIBBER THREAD</t>
  </si>
  <si>
    <t>KNITTED OR CROCHETED FABRICS, WD&gt;30CM, &gt;5% ELASTOMERIC YARN/RUBBER THREAD, OTHER THAN OF HEADING 6001, NESOI</t>
  </si>
  <si>
    <t>WARP KNIT FABRICS (INCLUDING THOSE MADE ON GALLOON KNITTING MACHINES) OF UNBLEACHED OR BLEACHED COTTON</t>
  </si>
  <si>
    <t>WARP KNIT FABRICS (INCLUDING THOSE MADE ON GALLOON KNITTING MACHINES) OF DYED COTTON</t>
  </si>
  <si>
    <t>WARP KNIT FABRICS (INCLUDING THOSE MADE ON GALLOON KNITTING MACHINES) OF COTTON OF YARNS OF DIFFERENT COLOR</t>
  </si>
  <si>
    <t>WARP KNIT FABRICS (INCLUDING THOSE MADE ON GALLOON KNITTING MACHINES) OF PRINTED COTTON</t>
  </si>
  <si>
    <t>WARP KNIT FABRICS SPECIFIED IN SUBHEADING NOTE 1, OF SYNTHETIC FIBERS</t>
  </si>
  <si>
    <t>WARP KNIT FABRICS, OF SYNTHETIC FIBERS, OTHER, UNBLEACHED OR BLEACHED</t>
  </si>
  <si>
    <t>WARP KNIT FABRICS OF SYNTHETIC FIBERS, OTHER, DYED</t>
  </si>
  <si>
    <t>WARP KNIT FABRICS OF SYNTHETIC FIBERS, OTHER, OF YARNS OF DIFFERENT COLORS</t>
  </si>
  <si>
    <t>WARP KNIT FABRICS OF SYNTHETIC FIBERS, OTHER, PRINTED</t>
  </si>
  <si>
    <t>WARP KNIT FABRICS (INCLUDING THOSE MADE ON GALLOON KNITTING MACHINES) OF UNBLEACHED OR BLEACHED ARTIFICIAL FIBERS</t>
  </si>
  <si>
    <t>WARP KNIT FABRICS (INCLUDING THOSE MADE ON GALLOON KNITTING MACHINES) OF DYED ARTIFICIAL FIBERS</t>
  </si>
  <si>
    <t>WARP KNIT FABRICS (INCLUDING THOSE MADE ON GALLOON KNITTING MACHINES) OF ARTIFICIAL  FIBERS OF YARNS OF DIFFERENT COLOR</t>
  </si>
  <si>
    <t>WARP KNIT FABRICS (INCLUDING THOSE MADE ON GALLOON KNITTING MACHINES) OF PRINTED ARTIFICIAL FIBERS</t>
  </si>
  <si>
    <t>WARP KNIT FABRICS NESOI (INCLUDING THOSE MADE ON GALLOON KNITTING MACHINES), OF TEXTILE MATERIALS NESOI</t>
  </si>
  <si>
    <t>KNITTED OR CROCHETED FABRICS NESOI, OF WOOL OR FINE ANIMAL HAIR</t>
  </si>
  <si>
    <t>KNITTED OR CROCHETED FABRICS, OF COTTON, UNBLEACHED OR BLEACHED, NESOI</t>
  </si>
  <si>
    <t>KNITTED OR CROCHETED FABRICS, OF COTTON, DYED, NESOI</t>
  </si>
  <si>
    <t>KNITTED OR CROCHETED FABRICS, OF COTTON, OF YARNS OF DIFFERENT COLORS, NESOI</t>
  </si>
  <si>
    <t>KNITTED OR CROCHETED FABRICS, OC COTTON, PRINTED, NESOI</t>
  </si>
  <si>
    <t>KNITTED OR CROCHETED FABRICS, OF SYNTHETIC FIBERS, UNBLEACHED OR BLEACHED, NESOI</t>
  </si>
  <si>
    <t>KNITTED OR CROCHETED FABRICS, OF SYNTHETIC FIBERS, DYED, NESOI</t>
  </si>
  <si>
    <t>KNITTED OR CROCHETED FABRICS, OF SYNTHETIC FIBERS, OF YARNS OF DIFFERENT COLORS, NESOI</t>
  </si>
  <si>
    <t>KNITTED OR CROCHETED FABRICS, OF SYNTHETIC FIBERS, PRINTED, NESOI</t>
  </si>
  <si>
    <t>KNITTED OR CROCHETED FABRICS, OF ARTIFICIAL FIBERS, UNBLEACHED OR BLEACHED, NESOI</t>
  </si>
  <si>
    <t>KNITTED OR CROCHETED FABRICS, OF ARTIFICIAL FIBERS, DYED, NESOI</t>
  </si>
  <si>
    <t>KNITTED OR CROCHETED FABRICS, OF ARTIFICIAL FIBERS, OF YARNS OF DIFFERENT COLORS, NESOI</t>
  </si>
  <si>
    <t>KNITTED OR CROCHETED FABRICS, OF ARTIFICIAL FIBERS, PRINTED, NESOI</t>
  </si>
  <si>
    <t>KNITTED OR CROCHETED FABRICS NESOI, OF TEXTILE MATERIALS NESOI</t>
  </si>
  <si>
    <t>MEN'S OR BOYS' OVERCOATS, CARCOATS, CAPES, CLOAKS, ANORAKS, SKI-JACKETS, AND SIMILAR ARTICLES OF COTTON, KNITTED OR CROCHETED</t>
  </si>
  <si>
    <t>MEN'S OR BOYS' OVERCOATS, CARCOATS, CAPES, CLOAKS, ANORAKS, SKI-JACKETS, AND SIMILAR ARTICLES OF MANMADE FIBERS, KNITTED OR CROCHETED</t>
  </si>
  <si>
    <t>MEN'S OR BOYS' OVERCOATS, CARCOATS, CAPES, CLOAKS, ANORAKS, SKI-JACKETS, AND SIMILAR ARTICLES OF TEXTILE MATERIALS NESOI, KNITTED OR CROCHETED</t>
  </si>
  <si>
    <t>WOMEN'S OR GIRLS' OVERCOATS, CARCOATS, CAPES, CLOAKS, ANORAKS (INCLUDING SKI-JACKETS), WINDBREAKERS AND SIMILAR ARTICLES OF WOOL, KNITTED OR CROCHETED</t>
  </si>
  <si>
    <t>WOMEN'S OR GIRLS' OVERCOATS, CARCOATS, CAPES, CLOAKS, ANORAKS, SKI-JACKETS AND SIMILAR ARTICLES OF COTTON, KNITTED OR CROCHETED</t>
  </si>
  <si>
    <t>WOMEN'S OR GIRLS' OVERCOATS, CARCOATS, CAPES, CLOAKS, ANORAKS, SKI-JACKETS AND SIMILAR ARTICLES OF MANMADE FIBERS, KNITTED OR CROCHETED</t>
  </si>
  <si>
    <t>WOMEN'S OR GIRLS' OVERCOATS, CARCOATS, CAPES, CLOAKS, ANORAKS, SKI-JACKETS AND SIMILAR ARTICLES OF TEXTILE MATERIALS NESOI, KNITTED OR CROCHETED</t>
  </si>
  <si>
    <t>MEN'S OR BOYS' SUITS, KNITTED OR CROCHETED</t>
  </si>
  <si>
    <t>MEN'S OR BOYS' ENSEMBLES OF COTTON, KNITTED OR CROCHETED</t>
  </si>
  <si>
    <t>MEN'S OR BOYS' ENSEMBLES OF SYNTHETIC FIBERS, KNITTED OR CROCHETED</t>
  </si>
  <si>
    <t>MEN'S OR BOYS' ENSEMBLES OF TEXTILE MATERIALS NESOI, KNITTED OR CROCHETED</t>
  </si>
  <si>
    <t>MEN'S OR BOYS' SUIT-TYPE JACKETS AND BLAZERS OF WOOL OR FINE ANIMAL HAIR, KNITTED OR CROCHETED</t>
  </si>
  <si>
    <t>MEN'S OR BOYS' SUIT-TYPE JACKETS AND BLAZERS OF COTTON, KNITTED OR CROCHETED</t>
  </si>
  <si>
    <t>MEN'S OR BOYS' SUIT-TYPE JACKETS AND BLAZERS OF SYNTHETIC FIBERS, KNITTED OR CROCHETED</t>
  </si>
  <si>
    <t>MEN'S OR BOYS' SUIT-TYPE JACKETS AND BLAZERS OF TEXTILE MATERIALS NESOI, KNITTED OR CROCHETED</t>
  </si>
  <si>
    <t>MEN'S OR BOYS' TROUSERS, BIB AND BRACE OVERALLS, BREECHES AND SHORTS OF WOOL OR FINE ANIMAL HAIR, KNITTED OR CROCHETED</t>
  </si>
  <si>
    <t>MEN'S OR BOYS' TROUSERS, BIB AND BRACE OVERALLS, BREECHES AND SHORTS OF COTTON, KNITTED OR CROCHETED</t>
  </si>
  <si>
    <t>MEN'S OR BOYS' TROUSERS, BIB AND BRACE OVERALLS, BREECHES AND SHORTS OF SYNTHETIC FIBERS, KNITTED OR CROCHETED</t>
  </si>
  <si>
    <t>MEN'S OR BOYS' TROUSERS, BIB AND BRACE OVERALLS, BREECHES AND SHORTS OF TEXTILE MATERIALS NESOI, KNITTED OR CROCHETED</t>
  </si>
  <si>
    <t>WOMEN'S OR GIRLS' SUITS OF SYNTHETIC FIBERS, KNITTED OR CROCHETED</t>
  </si>
  <si>
    <t>WOMEN'S OR GIRLS' SUITS OF TEXTILE MATERIALS NESOI, KNITTED OR CROCHETED</t>
  </si>
  <si>
    <t>WOMEN'S OR GIRLS' ENSEMBLES OF COTTON, KNITTED OR CROCHETED</t>
  </si>
  <si>
    <t>WOMEN'S OR GIRLS' ENSEMBLES OF SYNTHETIC FIBERS, KNITTED OR CROCHETED</t>
  </si>
  <si>
    <t>WOMEN'S OR GIRLS' ENSEMBLES OF TEXTILE MATERIALS NESOI, KNITTED OR CROCHETED</t>
  </si>
  <si>
    <t>WOMEN'S OR GIRLS' SUIT-TYPE JACKETS AND BLAZERS OF WOOL OR FINE ANIMAL HAIR, KNITTED OR CROCHETED</t>
  </si>
  <si>
    <t>WOMEN'S OR GIRLS' SUIT-TYPE JACKETS AND BLAZERS OF COTTON, KNITTED OR CROCHETED</t>
  </si>
  <si>
    <t>WOMEN'S OR GIRLS' SUIT-TYPE JACKETS AND BLAZERS OF SYNTHETIC FIBERS, KNITTED OR CROCHETED</t>
  </si>
  <si>
    <t>WOMEN'S OR GIRLS' SUIT-TYPE JACKETS AND BLAZERS OF TEXTILE MATERIALS NESOI, KNITTED OR CROCHETED</t>
  </si>
  <si>
    <t>WOMEN'S OR GIRLS' DRESSES OF WOOL OR FINE ANIMAL HAIR, KNITTED OR CROCHETED</t>
  </si>
  <si>
    <t>WOMEN'S OR GIRLS' DRESSES OF COTTON, KNITTED OR CROCHETED</t>
  </si>
  <si>
    <t>WOMEN'S OR GIRLS' DRESSES OF SYNTHETIC FIBERS, KNITTED OR CROCHETED</t>
  </si>
  <si>
    <t>WOMEN'S OR GIRLS' DRESSES OF ARTIFICIAL FIBERS, KNITTED OR CROCHETED</t>
  </si>
  <si>
    <t>WOMEN'S OR GIRLS' DRESSES OF TEXTILE MATERIALS NESOI, KNITTED OR CROCHETED</t>
  </si>
  <si>
    <t>WOMEN'S OR GIRLS' SKIRTS AND DIVIDED SKIRTS OF WOOL OR FINE ANIMAL HAIR, KNITTED OR CROCHETED</t>
  </si>
  <si>
    <t>WOMEN'S OR GIRLS' SKIRTS AND DIVIDED SKIRTS OF COTTON, KNITTED OR CROCHETED</t>
  </si>
  <si>
    <t>WOMEN'S OR GIRLS' SKIRTS AND DIVIDED SKIRTS OF SYNTHETIC FIBERS, KNITTED OR CROCHETED</t>
  </si>
  <si>
    <t>WOMEN'S OR GIRLS' SKIRTS AND DIVIDED SKIRTS OF TEXTILE MATERIALS NESOI, KNITTED OR CROCHETED</t>
  </si>
  <si>
    <t>WOMEN'S OR GIRLS' TROUSERS, BIB AND BRACE OVERALLS, BREECHES AND SHORTS OF WOOL OR FINE ANIMAL HAIR, KNITTED OR CROCHETED</t>
  </si>
  <si>
    <t>WOMEN'S OR GIRLS' TROUSERS, BIB AND BRACE OVERALLS, BREECHES AND SHORTS OF COTTON, KNITTED OR CROCHETED</t>
  </si>
  <si>
    <t>WOMEN'S OR GIRLS' TROUSERS, BIB AND BRACE OVERALLS, BREECHES AND SHORTS OF SYNTHETIC FIBERS, KNITTED OR CROCHETED</t>
  </si>
  <si>
    <t>WOMEN'S OR GIRLS' TROUSERS, BIB AND BRACE OVERALLS, BREECHES AND SHORTS OF TEXTILE MATERIALS NESOI, KNITTED OR CROCHETED</t>
  </si>
  <si>
    <t>MEN'S OR BOYS' SHIRTS OF COTTON, KNITTED OR CROCHETED</t>
  </si>
  <si>
    <t>MEN'S OR BOYS' SHIRTS OF MANMADE FIBERS, KNITTED OR CROCHETED</t>
  </si>
  <si>
    <t>MEN'S OR BOYS' SHIRTS OF TEXTILE MATERIALS NESOI, KNITTED OR CROCHETED</t>
  </si>
  <si>
    <t>WOMEN'S OR GIRLS' BLOUSES AND SHIRTS OF COTTON, KNITTED OR CROCHETED</t>
  </si>
  <si>
    <t>WOMEN'S OR GIRLS' BLOUSES AND SHIRTS OF MANMADE FIBERS, KNITTED OR CROCHETED</t>
  </si>
  <si>
    <t>WOMEN'S OR GIRLS' BLOUSES AND SHIRTS OF TEXTILE MATERIALS NESOI, KNITTED OR CROCHETED</t>
  </si>
  <si>
    <t>MEN'S OR BOYS' UNDERPANTS AND BRIEFS OF COTTON, KNITTED OR CROCHETED</t>
  </si>
  <si>
    <t>MEN'S OR BOYS' UNDERPANTS AND BRIEFS OF MANMADE FIBERS, KNITTED OR CROCHETED</t>
  </si>
  <si>
    <t>MEN'S OR BOYS' UNDERPANTS AND BRIEFS OF TEXTILE MATERIALS NESOI, KNITTED OR CROCHETED</t>
  </si>
  <si>
    <t>MEN'S OR BOYS' NIGHTSHIRTS AND PAJAMAS OF COTTON, KNITTED OR CROCHETED</t>
  </si>
  <si>
    <t>MEN'S OR BOYS' NIGHTSHIRTS AND PAJAMAS OF MANMADE FIBERS, KNITTED OR CROCHETED</t>
  </si>
  <si>
    <t>MEN'S OR BOYS' NIGHTSHIRTS AND PAJAMAS OF TEXTILE MATERIALS NESOI, KNITTED OR CROCHETED</t>
  </si>
  <si>
    <t>MEN'S OR BOYS' BATHROBES, DRESSING GOWNS AND SIMILAR ARTICLES OF COTTON, KNITTED OR CROCHETED</t>
  </si>
  <si>
    <t>MEN'S OR BOYS' BATHROBES, DRESSING GOWNS AND SIMILAR ARTICLES OF TEXTILE MATERIALS NESOI, KNITTED OR CROCHETED</t>
  </si>
  <si>
    <t>WOMEN'S OR GIRLS' SLIPS AND PETTICOATS OF MANMADE FIBERS, KNITTED OR CROCHETED</t>
  </si>
  <si>
    <t>WOMEN'S OR GIRLS' SLIPS AND PETTICOATS OF TEXTILE MATERIALS NESOI, KNITTED OR CROCHETED</t>
  </si>
  <si>
    <t>WOMEN'S OR GIRLS' BRIEFS AND PANTIES OF COTTON, KNITTED OR CROCHETED</t>
  </si>
  <si>
    <t>WOMEN'S OR GIRLS' BRIEFS AND PANTIES OF MANMADE FIBERS, KNITTED OR CROCHETED</t>
  </si>
  <si>
    <t>WOMEN'S OR GIRLS' BRIEFS AND PANTIES OF TEXTILE MATERIALS NESOI, KNITTED OR CROCHETED</t>
  </si>
  <si>
    <t>WOMEN'S OR GIRLS' NIGHTDRESSES AND PAJAMAS OF COTTON, KNITTED OR CROCHETED</t>
  </si>
  <si>
    <t>WOMEN'S OR GIRLS' NIGHTDRESSES AND PAJAMAS OF MANMADE FIBERS, KNITTED OR CROCHETED</t>
  </si>
  <si>
    <t>WOMEN'S OR GIRLS' NIGHTDRESSES AND PAJAMAS OF TEXTILE MATERIALS NESOI, KNITTED OR CROCHETED</t>
  </si>
  <si>
    <t>WOMEN'S OR GIRLS' NEGLIGEES, BATHROBES, DRESSING GOWNS AND SIMILAR ARTICLES OF COTTON, KNITTED OR CROCHETED</t>
  </si>
  <si>
    <t>WOMEN'S OR GIRLS' NEGLIGEES, BATHROBES, DRESSING GOWNS AND SIMILAR ARTICLES OF MANMADE FIBERS, KNITTED OR CROCHETED</t>
  </si>
  <si>
    <t>WOMEN'S OR GIRLS' NEGLIGEES, BATHROBES, DRESSING GOWNS AND SIMILAR ARTICLES OF TEXTILE MATERIALS NESOI, KNITTED OR CROCHETED</t>
  </si>
  <si>
    <t>T-SHIRTS, SINGLETS, TANK TOPS AND SIMILAR GARMENTS OF COTTON, KNITTED OR CROCHETED</t>
  </si>
  <si>
    <t>T-SHIRTS, SINGLETS, TANK TOPS AND SIMILAR GARMENTS, OF TEXTILE MATERIALS NESOI, KNITTED OR CROCHETED</t>
  </si>
  <si>
    <t>SWEATERS, PULLOVERS, SWEATSHIRTS, WAISTCOATS (VESTS), AND SIMILAR ARTICLES KNITTED OR CROCHETED, OF WOOL</t>
  </si>
  <si>
    <t>SWEATERS, PULLOVERS, SWEATSHIRTS, WASTECOATS (VESTS), AND SIMILAR ARTICLES,  KNITTED OR CROCHETED, OF KASHMIR (CASHMERE) GOATS</t>
  </si>
  <si>
    <t>SWEATERS, PULLOVERS, SWEATSHIRTS, WAISTCOATS (VESTS), AND SIMILAR ARTICLES KNITTED OR CROCHETED, NESOI</t>
  </si>
  <si>
    <t>SWEATERS, PULLOVERS, SWEATSHIRTS, VESTS AND SIMILAR ARTICLES OF COTTON, KNITTED OR CROCHETED</t>
  </si>
  <si>
    <t>SWEATERS, PULLOVERS, SWEATSHIRTS, VESTS AND SIMILAR ARTICLES OF MANMADE FIBERS, KNITTED OR CROCHETED</t>
  </si>
  <si>
    <t>SWEATERS, PULLOVERS, SWEATSHIRTS, VESTS AND SIMILAR ARTICLES OF TEXTILE MATERIALS NESOI, KNITTED OR CROCHETED</t>
  </si>
  <si>
    <t>BABIES' GARMENTS AND CLOTHING ACCESSORIES OF COTTON, KNITTED OR CROCHETED</t>
  </si>
  <si>
    <t>BABIES' GARMENTS AND CLOTHING ACCESSORIES OF SYNTHETIC FIBERS, KNITTED OR CROCHETED</t>
  </si>
  <si>
    <t>BABIES' GARMENTS AND CLOTHING ACCESSORIES OF TEXTILE MATERIALS NESOI, KNITTED OR CROCHETED</t>
  </si>
  <si>
    <t>TRACK SUITS, WARM-UP SUITS AND JOGGING SUITS OF COTTON, KNITTED OR CROCHETED</t>
  </si>
  <si>
    <t>TRACK SUITS, WARM-UP SUITS AND JOGGING SUITS OF SYNTHETIC FIBERS, KNITTED OR CROCHETED</t>
  </si>
  <si>
    <t>TRACK SUITS, WARM-UP SUITS AND JOGGING SUITS OF TEXTILE MATERIALS NESOI, KNITTED OR CROCHETED</t>
  </si>
  <si>
    <t>SKI SUITS, KNITTED OR CROCHETED</t>
  </si>
  <si>
    <t>MEN'S OR BOYS' SWIMWEAR OF SYNTHETIC FIBERS, KNITTED OR CROCHETED</t>
  </si>
  <si>
    <t>MEN'S OR BOYS' SWIMWEAR OF TEXTILE MATERIALS NESOI, KNITTED OR CROCHETED</t>
  </si>
  <si>
    <t>WOMEN'S OR GIRLS' SWIMWEAR OF SYNTHETIC FIBERS, KNITTED OR CROCHETED</t>
  </si>
  <si>
    <t>WOMEN'S OR GIRLS' SWIMWEAR OF TEXTILE MATERIALS NESOI, KNITTED OR CROCHETED</t>
  </si>
  <si>
    <t>GARMENTS, IMPREGNATED, COATED, COVERED OR LAMINATED WITH PLASTICS, RUBBER OR OTHER MATERIALS, KNITTED OR CROCHETED</t>
  </si>
  <si>
    <t>GARMENTS NESOI, OF COTTON, KNITTED OR CROCHETED</t>
  </si>
  <si>
    <t>GARMENTS NESOI, OF MANMADE FIBERS, KNITTED OR CROCHETED</t>
  </si>
  <si>
    <t>GARMENTS NESOI, OF TEXTILE MATERIALS NESOI, KNITTED OR CROCHETED</t>
  </si>
  <si>
    <t>GRADUATED COMPRESSION HOSIERY (FOR EXAMPLE, STOCKINGS FOR VARICOSE VEINS)</t>
  </si>
  <si>
    <t>PANTY HOSE AND TIGHTS, OF SYNTHETIC FIBERS, MEASURING PER SINGLE YARN LESS THAN 67 DECITEX, NESOI</t>
  </si>
  <si>
    <t>PANTY HOSE AND TIGHTS, OF SYNTHETIC FIBERS, MEASURING PER SINGLE YARN 67 DECITEX OR MORE, NESOI</t>
  </si>
  <si>
    <t>PANTY HOSE AND TIGHTS, OF TEXTILE MATERIALS OTHER THAN SYNTHETIC FIBERS, NESOI</t>
  </si>
  <si>
    <t>WOMEN'S FULL-LENGTH OR KNEE-LENGTH HOSIERY, MEASURING PER SINGLE YARN LESS THAN 67 DECITEX, NESOI</t>
  </si>
  <si>
    <t>STOCKINGS, SOCKS AND OTHER HOSIERY, AND FOOTWEAR WITHOUT APPLIED SOLES, OF WOOL OR FINE ANIMAL HAIR, KNITTED OR CROCHETED, NESOI</t>
  </si>
  <si>
    <t>STOCKINGS, SOCKS AND OTHER HOSIERY, AND FOOTWEAR WITHOUT APPLIED SOLES, OF COTTON, KNITTED OR CROCHETED, NESOI</t>
  </si>
  <si>
    <t>STOCKINGS, SOCKS AND OTHER HOSIERY, AND FOOTWEAR WITHOUT APPLIED SOLES, OF SYNTHETIC FIBERS, KNITTED OR CROCHETED, NESOI</t>
  </si>
  <si>
    <t>SOCKS AND HOSIERY NESOI AND FOOTWEAR WITHOUT APPLIED SOLES, OF TEXTILE MATERIALS NESOI, KNITTED OR CROCHETED</t>
  </si>
  <si>
    <t>GLOVES, MITTENS AND MITTS, KNITTED OR CROCHETED, IMPREGNATED, COATED, COVERED OR LAMINATED WITH PLASTICS OR RUBBER</t>
  </si>
  <si>
    <t>GLOVES NESOI, MITTENS AND MITTS, OF WOOL OR FINE ANIMAL HAIR, KNITTED OR CROCHETED</t>
  </si>
  <si>
    <t>GLOVES NESOI, MITTENS AND MITTS, OF COTTON, KNITTED OR CROCHETED</t>
  </si>
  <si>
    <t>GLOVES NESOI, MITTENS AND MITTS, OF SYNTHETIC FIBERS, KNITTED OR CROCHETED</t>
  </si>
  <si>
    <t>GLOVES NESOI, MITTENS AND MITTS, OF TEXTILE MATERIALS NESOI, KNITTED OR CROCHETED</t>
  </si>
  <si>
    <t>SHAWLS, SCARVES, MUFFLERS, MANTILLAS, VEILS AND THE LIKE, KNITTED OR CROCHETED</t>
  </si>
  <si>
    <t>MADE-UP CLOTHING ACCESSORIES NESOI, KNITTED OR CROCHETED</t>
  </si>
  <si>
    <t>PARTS OF GARMENTS OR OF CLOTHING ACCESSORIES, KNITTED OR CROCHETED</t>
  </si>
  <si>
    <t>MEN'S OR BOYS' OVERCOATS, CARCOATS, CAPES, CLOAKS, ANORAKS INCLUDING SKI JACKETS, WINDBREAKERS AND SIMILAR ARTICLES, OF WOOL OR FINE ANIMAL HAIR</t>
  </si>
  <si>
    <t>MEN'S OR BOYS' OVERCOATS, CARCOATS, CAPES, CLOAKS, ANORAKS INCLUDING SKI JACKETS, WINDBREAKERS AND SIMILAR ARTICLES, OF COTTON</t>
  </si>
  <si>
    <t>MEN'S OR BOYS' OVERCOATS, CARCOATS, CAPES, CLOAKS, ANORAKS INCLUDING SKI JACKETS, WINDBREAKERS AND SIMILAR ARTICLES, OF MAN-MADE FIBERS</t>
  </si>
  <si>
    <t>MEN'S OR BOYS' OVERCOATS, CARCOATS, CAPES, CLOAKS, ANORAKS INCLUDING SKI JACKETS, WINDBREAKERS AND SIMILAR ARTICLES, OF OTHER TEXTILE MATERIALS</t>
  </si>
  <si>
    <t>WOMEN'S OR GIRLS' OVERCOATS, CARCOATS, CAPES, CLOAKS, ANORAKS INCLUDING SKI JACKETS, WINDBREAKERS AND SIMILAR ARTICLES, OF WOOL OR FINE ANIMAL HAIR</t>
  </si>
  <si>
    <t>WOMEN'S OR GIRLS' OVERCOATS, CARCOATS, CAPES, CLOAKS, ANORAKS INCLUDING SKI JACKETS, WINDBREAKERS AND SIMILAR ARTICLES, OF COTTON</t>
  </si>
  <si>
    <t>WOMEN'S OR GIRLS' OVERCOATS, CARCOATS, CAPES, CLOAKS, ANORAKS INCLUDING SKI JACKETS, WINDBREAKERS AND SIMILAR ARTICLES, OF MAN-MADE FIBERS</t>
  </si>
  <si>
    <t>WOMEN'S OR GIRLS' OVERCOATS, CARCOATS, CAPES, CLOAKS, ANORAKS INCLUDING SKI JACKETS, WINDBREAKERS AND SIMILAR ARTICLES, OF OTHER TEXTILE MATERIALS</t>
  </si>
  <si>
    <t>MEN'S OR BOYS' SUITS OF WOOL OR FINE ANIMAL HAIR, NOT KNITTED OR CROCHETED</t>
  </si>
  <si>
    <t>MEN'S OR BOYS' SUITS OF SYNTHETIC FIBERS, NOT KNITTED OR CROCHETED</t>
  </si>
  <si>
    <t>MEN'S OR BOYS' SUITS OF TEXTILE MATERIALS NESOI, NOT KNITTED OR CROCHETED</t>
  </si>
  <si>
    <t>MEN'S OR BOYS' ENSEMBLES OF COTTON, NOT KNITTED OR CROCHETED</t>
  </si>
  <si>
    <t>MEN'S OR BOYS' ENSEMBLES OF SYNTHETIC FIBERS, NOT KNITTED OR CROCHETED</t>
  </si>
  <si>
    <t>MEN'S OR BOYS' ENSEMBLES OF TEXTILE MATERIALS NESOI, NOT KNITTED OR CROCHETED</t>
  </si>
  <si>
    <t>MEN'S OR BOYS' SUIT-TYPE JACKETS AND BLAZERS OF WOOL OR FINE ANIMAL HAIR, NOT KNITTED OR CROCHETED</t>
  </si>
  <si>
    <t>MEN'S OR BOYS' SUIT-TYPE JACKETS AND BLAZERS OF COTTON, NOT KNITTED OR CROCHETED</t>
  </si>
  <si>
    <t>MEN'S OR BOYS' SUIT-TYPE JACKETS AND BLAZERS OF SYNTHETIC FIBERS, NOT KNITTED OR CROCHETED</t>
  </si>
  <si>
    <t>MEN'S OR BOYS' SUIT-TYPE JACKETS AND BLAZERS OF TEXTILE MATERIALS NESOI, NOT KNITTED OR CROCHETED</t>
  </si>
  <si>
    <t>MEN'S OR BOYS' TROUSERS, BIB AND BRACE OVERALLS, BREECHES AND SHORTS OF WOOL OR FINE ANIMAL HAIR, NOT KNITTED OR CROCHETED</t>
  </si>
  <si>
    <t>MEN'S OR BOYS' TROUSERS, BIB AND BRACE OVERALLS, BREECHES AND SHORTS OF COTTON, NOT KNITTED OR CROCHETED</t>
  </si>
  <si>
    <t>MEN'S OR BOYS' TROUSERS, BIB AND BRACE OVERALLS, BREECHES AND SHORTS OF SYNTHETIC FIBERS, NOT KNITTED OR CROCHETED</t>
  </si>
  <si>
    <t>MEN'S OR BOYS' TROUSERS, BIB AND BRACE OVERALLS, BREECHES AND SHORTS OF TEXTILE MATERIALS NESOI, NOT KNITTED OR CROCHETED</t>
  </si>
  <si>
    <t>WOMEN'S OR GIRLS' SUITS OF WOOL OR FINE ANIMAL HAIR, NOT KNITTED OR CROCHETED</t>
  </si>
  <si>
    <t>WOMEN'S OR GIRLS' SUITS OF COTTON, NOT KNITTED OR CROCHETED</t>
  </si>
  <si>
    <t>WOMEN'S OR GIRLS' SUITS OF SYNTHETIC FIBERS, NOT KNITTED OR CROCHETED</t>
  </si>
  <si>
    <t>WOMEN'S OR GIRLS' SUITS OF TEXTILE MATERIALS NESOI, NOT KNITTED OR CROCHETED</t>
  </si>
  <si>
    <t>WOMEN'S OR GIRLS' ENSEMBLES OF WOOL OR FINE ANIMAL HAIR, NOT KNITTED OR CROCHETED</t>
  </si>
  <si>
    <t>WOMEN'S OR GIRLS' ENSEMBLES OF COTTON, NOT KNITTED OR CROCHETED</t>
  </si>
  <si>
    <t>WOMEN'S OR GIRLS' ENSEMBLES OF SYNTHETIC FIBERS, NOT KNITTED OR CROCHETED</t>
  </si>
  <si>
    <t>WOMEN'S OR GIRLS' ENSEMBLES OF TEXTILE MATERIALS NESOI, NOT KNITTED OR CROCHETED</t>
  </si>
  <si>
    <t>WOMEN'S OR GIRLS' SUIT-TYPE JACKETS AND BLAZERS OF WOOL OR FINE ANIMAL HAIR, NOT KNITTED OR CROCHETED</t>
  </si>
  <si>
    <t>WOMEN'S OR GIRLS' SUIT-TYPE JACKETS AND BLAZERS OF COTTON, NOT KNITTED OR CROCHETED</t>
  </si>
  <si>
    <t>WOMEN'S OR GIRLS' SUIT-TYPE JACKETS AND BLAZERS OF SYNTHETIC FIBERS, NOT KNITTED OR CROCHETED</t>
  </si>
  <si>
    <t>WOMEN'S OR GIRLS' SUIT-TYPE JACKETS AND BLAZERS OF TEXTILE MATERIALS NESOI, NOT KNITTED OR CROCHETED</t>
  </si>
  <si>
    <t>WOMEN'S OR GIRLS' DRESSES OF WOOL OR FINE ANIMAL HAIR, NOT KNITTED OR CROCHETED</t>
  </si>
  <si>
    <t>WOMEN'S OR GIRLS' DRESSES OF COTTON, NOT KNITTED OR CROCHETED</t>
  </si>
  <si>
    <t>WOMEN'S OR GIRLS' DRESSES OF SYNTHETIC FIBERS, NOT KNITTED OR CROCHETED</t>
  </si>
  <si>
    <t>WOMEN'S OR GIRLS' DRESSES OF ARTIFICIAL FIBERS, NOT KNITTED OR CROCHETED</t>
  </si>
  <si>
    <t>WOMEN'S OR GIRLS' DRESSES OF TEXTILE MATERIALS NESOI, NOT KNITTED OR  CROCHETED</t>
  </si>
  <si>
    <t>WOMEN'S OR GIRLS' SKIRTS AND DIVIDED SKIRTS OF WOOL OR FINE ANIMAL HAIR, NOT KNITTED OR CROCHETED</t>
  </si>
  <si>
    <t>WOMEN'S OR GIRLS' SKIRTS AND DIVIDED SKIRTS OF COTTON, NOT KNITTED OR CROCHETED</t>
  </si>
  <si>
    <t>WOMEN'S OR GIRLS' SKIRTS AND DIVIDED SKIRTS OF SYNTHETIC FIBERS, NOT KNITTED OR CROCHETED</t>
  </si>
  <si>
    <t>WOMEN'S OR GIRLS' SKIRTS AND DIVIDED SKIRTS OF TEXTILE MATERIALS NESOI, NOT KNITTED OR CROCHETED</t>
  </si>
  <si>
    <t>WOMEN'S OR GIRLS' TROUSERS, BIB AND BRACE OVERALLS, BREECHES AND SHORTS OF WOOL OR FINE ANIMAL HAIR, NOT KNITTED OR CROCHETED</t>
  </si>
  <si>
    <t>WOMEN'S OR GIRLS' TROUSERS, BIB AND BRACE OVERALLS, BREECHES AND SHORTS OF COTTON, NOT KNITTED OR CROCHETED</t>
  </si>
  <si>
    <t>WOMEN'S OR GIRLS' TROUSERS, BIB AND BRACE OVERALLS, BREECHES AND SHORTS OF SYNTHETIC FIBERS, NOT KNITTED OR CROCHETED</t>
  </si>
  <si>
    <t>WOMEN'S OR GIRLS' TROUSERS, BIB AND BRACE OVERALLS, BREECHES AND SHORTS OF TEXTILE MATERIALS NESOI, NOT KNITTED OR CROCHETED</t>
  </si>
  <si>
    <t>MEN'S OR BOYS' SHIRTS OF COTTON, NOT KNITTED OR CROCHETED</t>
  </si>
  <si>
    <t>MEN'S OR BOYS' SHIRTS OF MANMADE FIBERS, NOT KNITTED OR CROCHETED</t>
  </si>
  <si>
    <t>MEN'S OR BOYS' SHIRTS OF TEXTILE MATERIALS NESOI, NOT KNITTED OR CROCHETED</t>
  </si>
  <si>
    <t>WOMEN'S OR GIRLS' BLOUSES, SHIRTS AND SHIRT-BLOUSES OF SILK OR SILK WASTE, NOT KNITTED OR CROCHETED</t>
  </si>
  <si>
    <t>WOMENS' OR GIRLS' BLOUSES, SHIRTS AND SHIRT-BLOUSES OF WOOL OR FINE ANIMAL HAIR, NOT KNITTED OR CROCHETED</t>
  </si>
  <si>
    <t>WOMEN'S OR GIRLS' BLOUSES, SHIRTS AND SHIRT-BLOUSES OF COTTON, NOT KNITTED OR CROCHETED</t>
  </si>
  <si>
    <t>WOMEN'S OR GIRLS' BLOUSES, SHIRTS AND SHIRT-BLOUSES OF MANMADE FIBERS, NOT KNITTED OR CROCHETED</t>
  </si>
  <si>
    <t>WOMEN'S OR GIRLS' BLOUSES, SHIRTS AND SHIRT-BLOUSES OF TEXTILE MATERIALS NESOI, NOT KNITTED OR CROCHETED</t>
  </si>
  <si>
    <t>MEN'S OR BOYS' UNDERPANTS AND BRIEFS OF COTTON, NOT KNITTED OR CROCHETED</t>
  </si>
  <si>
    <t>MEN'S OR BOYS' UNDERPANTS AND BRIEFS OF TEXTILE MATERIALS NESOI, NOT KNITTED OR CROCHETED</t>
  </si>
  <si>
    <t>MEN'S OR BOYS' NIGHTSHIRTS AND PAJAMAS OF COTTON, NOT KNITTED OR CROCHETED</t>
  </si>
  <si>
    <t>MEN'S OR BOYS' NIGHTSHIRTS AND PAJAMAS OF MANMADE FIBERS, NOT KNITTED OR CROCHETED</t>
  </si>
  <si>
    <t>MEN'S OR BOYS' NIGHTSHIRTS AND PAJAMAS OF TEXTILE MATERIALS NESOI, NOT KNITTED OR CROCHETED</t>
  </si>
  <si>
    <t>MEN'S OR BOYS' SINGLETS AND OTHER UNDERSHIRTS, BATHROBES, DRESSING GOWNS AND SIMILAR ARTICLES OF COTTON, NOT KNITTED OR CROCHETED</t>
  </si>
  <si>
    <t>MEN'S OR BOYS' SINGLETS AND OTHER UNDERSHIRTS, BATHROBES, DRESSING GOWNS AND SIMILAR ARTICLES OF TEXTILE MATERIALS NESOI, NOT KNITTED OR CROCHETED</t>
  </si>
  <si>
    <t>WOMEN'S OR GIRLS' SLIPS AND PETTICOATS OF MANMADE FIBERS, NOT KNITTED OR CROCHETED</t>
  </si>
  <si>
    <t>WOMEN'S OR GIRLS SLIPS AND PETTICOATS OF TEXTILE MATERIALS NESOI, NOT KNITTED OR CROCHETED</t>
  </si>
  <si>
    <t>WOMEN'S OR GIRLS' NIGHTDRESSES AND PAJAMAS OF COTTON, NOT KNITTED OR CROCHETED</t>
  </si>
  <si>
    <t>WOMEN'S OR GIRLS' NIGHTDRESSES AND PAJAMAS OF MANMADE FIBERS, NOT KNITTED OR CROCHETED</t>
  </si>
  <si>
    <t>WOMEN'S OR GIRLS' NIGHTDRESSES AND PAJAMAS OF TEXTILE MATERIALS NESOI, NOT KNITTED OR CROCHETED</t>
  </si>
  <si>
    <t>WOMEN'S OR GIRLS' UNDERSHIRTS, BRIEFS, PANTIES, BATHROBES, DRESSING GOWNS AND SIMILAR ARTICLES OF COTTON, NOT KNITTED OR CROCHETED</t>
  </si>
  <si>
    <t>WOMEN'S OR GIRLS' UNDERSHIRTS, BRIEFS, PANTIES, BATHROBES, DRESSING GOWNS AND SIMILAR ARTICLES OF MANMADE FIBERS, NOT KNITTED OR CROCHETED</t>
  </si>
  <si>
    <t>WOMEN'S OR GIRLS' UNDERSHIRTS, BRIEFS, PANTIES, BATHROBES, DRESSING GOWNS AND SIMILAR ARTICLES OF TEXTILE MATERIALS NESOI, NOT KNITTED OR CROCHETED</t>
  </si>
  <si>
    <t>BABIES' GARMENTS AND CLOTHING ACCESSORIES OF COTTON, NOT KNITTED OR CROCHETED</t>
  </si>
  <si>
    <t>BABIES' GARMENTS AND CLOTHING ACCESSORIES OF SYNTHETIC FIBERS, NOT KNITTED OR CROCHETED</t>
  </si>
  <si>
    <t>BABIES' GARMENTS AND CLOTHING ACCESSORIES OF TEXTILE MATERIALS NESOI, NOT KNITTED OR CROCHETED</t>
  </si>
  <si>
    <t>GARMENTS, MADE-UP OF FABRICS OF FELTS AND NONWOVENS</t>
  </si>
  <si>
    <t>GARMENTS OF THE TYPE DESCRIBED IN HEADING 6201, MADE UP OF FABRICS OF HEADING 5903, 5906 OR 5907</t>
  </si>
  <si>
    <t>GARMENTS OF THE TYPE DESCRIBED IN HEADING 6202, MADE UP OF FABRICS OF HEADING 5903, 5906 OR 5907</t>
  </si>
  <si>
    <t>MEN'S OR BOYS' GARMENTS, IMPREGNATED, COATED, COVERED OR LAMINATED WITH PLASTICS, RUBBER OR OTHER MATERIALS, NESOI, NOT KNITTED OR CROCHETED</t>
  </si>
  <si>
    <t>WOMEN'S OR GIRLS' GARMENTS, IMPREGNATED, COATED, COVERED OR LAMINATED WITH PLASTICS, RUBBER OR OTHER MATERIALS, NESOI, NOT KNITTED OR CROCHETED</t>
  </si>
  <si>
    <t>MEN'S OR BOYS' SWIMWEAR, NOT KNITTED OR CROCHETED</t>
  </si>
  <si>
    <t>WOMEN'S OR GIRLS' SWIMWEAR, NOT KNITTED OR CROCHETED</t>
  </si>
  <si>
    <t>SKI-SUITS, NOT KNITTED OR CROCHETED</t>
  </si>
  <si>
    <t>MEN'S OR BOYS' GARMENTS NESOI OF COTTON, NOT KNITTED OR CROCHETED</t>
  </si>
  <si>
    <t>MEN'S OR BOYS' GARMENTS NESOI OF MANMADE FIBERS, NOT KNITTED OR CROCHETED</t>
  </si>
  <si>
    <t>MEN'S OR BOYS' GARMENTS NESOI OF TEXTILE MATERIALS NESOI, NOT KNITTED OR CROCHETED</t>
  </si>
  <si>
    <t>WOMEN'S OR GIRLS' GARMENTS NESOI, OF COTTON, NOT KNITTED OR CROCHETED</t>
  </si>
  <si>
    <t>WOMEN'S OR GIRLS' GARMENTS NESOI, OF MANMADE FIBERS, NOT KNITTED OR CROCHETED</t>
  </si>
  <si>
    <t>WOMEN'S OR GIRLS' GARMENTS NESOI, OF TEXTILE MATERIALS NESOI, NOT KNITTED OR CROCHETED</t>
  </si>
  <si>
    <t>BRASSIERES, WHETHER OR NOT KNITTED OR CROCHETED</t>
  </si>
  <si>
    <t>GIRDLES AND PANTY GIRDLES, WHETHER OR NOT KNITTED OR CROCHETED</t>
  </si>
  <si>
    <t>CORSETS, WHETHER OR NOT KNITTED OR CROCHETED</t>
  </si>
  <si>
    <t>BRACES, SUSPENDERS, GARTERS AND SIMILAR ARTICLES AND PARTS THEREOF, WHETHER OR NOT KNITTED OR CROCHETED</t>
  </si>
  <si>
    <t>HANDKERCHIEFS, OF COTTON</t>
  </si>
  <si>
    <t>HANDKERCHIEFS, OF TEXTILE MATERIALS NESOI</t>
  </si>
  <si>
    <t>SHAWLS, SCARVES, MUFFLERS, MANTILLAS, VEILS AND THE LIKE, OF SILK OR SILK WASTE, NOT KNITTED OR CROCHETED</t>
  </si>
  <si>
    <t>SHAWLS, SCARVES, MUFFLERS, MANTILLAS, VEILS AND THE LIKE OF WOOL OR FINE ANIMAL HAIR, NOT KNITTED OR CROCHETED</t>
  </si>
  <si>
    <t>SHAWLS, SCARVES, MUFFLERS, MANTILLAS, VEILS AND THE LIKE OF SYNTHETIC FIBERS, NOT KNITTED OR CROCHETED</t>
  </si>
  <si>
    <t>SHAWLS, SCARVES, MUFFLERS, MANTILLAS, VEILS AND THE LIKE OF ARTIFICIAL FIBERS, NOT KNITTED OR CROCHETED</t>
  </si>
  <si>
    <t>SHAWLS, SCARVES, MUFFLERS, MANTILLAS, VEILS AND THE LIKE OF TEXTILE FIBERS NESOI, NOT KNITTED OR CROCHETED</t>
  </si>
  <si>
    <t>TIES, BOW TIES AND CRAVATS, OF SILK OR SILK WASTE, NOT KNITTED OR CROCHETED</t>
  </si>
  <si>
    <t>TIES, BOW TIES AND CRAVATS, OF MANMADE FIBERS, NOT KNITTED OR CROCHETED</t>
  </si>
  <si>
    <t>TIES, BOW TIES AND CRAVATS, OF TEXTILE MATERIALS NESOI, NOT KNITTED OR CROCHETED</t>
  </si>
  <si>
    <t>GLOVES, MITTENS AND MITTS, NOT KNITTED OR CROCHETED</t>
  </si>
  <si>
    <t>MADE-UP CLOTHING ACCESSORIES NESOI</t>
  </si>
  <si>
    <t>PARTS OF GARMENTS AND CLOTHING ACCESSORIES NESOI</t>
  </si>
  <si>
    <t>BLANKETS, ELECTRIC</t>
  </si>
  <si>
    <t>BLANKETS (OTHER THAN ELECTRIC BLANKETS) AND TRAVELING RUGS, OF WOOL OR FINE ANIMAL HAIR</t>
  </si>
  <si>
    <t>BLANKETS (OTHER THAN ELECTRIC BLANKETS) AND TRAVELING RUGS, OF COTTON</t>
  </si>
  <si>
    <t>BLANKETS (OTHER THAN ELECTRIC BLANKETS) AND TRAVELING RUGS, OF SYNTHETIC FIBERS</t>
  </si>
  <si>
    <t>BLANKETS (OTHER THAN ELECTRIC BLANKETS) AND TRAVELING RUGS, OF TEXTILE MATERIALS NESOI</t>
  </si>
  <si>
    <t>BED LINEN, KNITTED OR CROCHETED</t>
  </si>
  <si>
    <t>BED LINEN, PRINTED, OF COTTON, NOT KNITTED OR CROCHETED</t>
  </si>
  <si>
    <t>BED LINEN, PRINTED, OF MANMADE FIBERS, NOT KNITTED OR CROCHETED</t>
  </si>
  <si>
    <t>BED LINEN, PRINTED, OF TEXTILE MATERIALS NESOI, NOT KNITTED OR CROCHETED</t>
  </si>
  <si>
    <t>BED LINEN (OTHER THAN PRINTED) OF COTTON, NOT KNITTED OR CROCHETED</t>
  </si>
  <si>
    <t>BED LINEN (OTHER THAN PRINTED) OF MANMADE FIBERS, NOT KNITTED OR CROCHETED</t>
  </si>
  <si>
    <t>BED LINEN (OTHER THAN PRINTED) OF TEXTILE MATERIALS NESOI, NOT KNITTED OR CROCHETED</t>
  </si>
  <si>
    <t>TABLE LINEN, KNITTED OR CROCHETED</t>
  </si>
  <si>
    <t>TABLE LINEN OF COTTON, NOT KNITTED OR CROCHETED</t>
  </si>
  <si>
    <t>TABLE LINEN OF MANMADE FIBERS, NOT KNITTED OR CROCHETED</t>
  </si>
  <si>
    <t>TABLE LINEN OF TEXTILE MATERIALS NESOI, NOT KNITTED OR CROCHETED</t>
  </si>
  <si>
    <t>TOILET AND KITCHEN LINEN OF COTTON TERRY TOWELING OR SIMILAR COTTON TERRY FABRICS</t>
  </si>
  <si>
    <t>TOILET AND KITCHEN LINEN OF COTTON, OTHER THAN OF TERRY FABRICS</t>
  </si>
  <si>
    <t>TOILET AND KITCHEN LINEN OF MANMADE FIBERS</t>
  </si>
  <si>
    <t>TOILET AND KITCHEN LINEN OF TEXTILE MATERIALS, NESOI</t>
  </si>
  <si>
    <t>CURTAINS (INCLUDING DRAPES), INTERIOR BLINDS AND CURTAIN OR BED VALANCES OF SYNTHETIC FIBERS, KNITTED OR CROCHETED</t>
  </si>
  <si>
    <t>CURTAINS (INCLUDING DRAPES), INTERIOR BLINDS AND CURTAIN OR BED VALANCES OF TEXTILE MATERIALS NESOI, KNITTED OR CROCHETED</t>
  </si>
  <si>
    <t>CURTAINS (INCLUDING DRAPES), INTERIOR BLINDS AND CURTAIN OR BED VALANCES OF COTTON, NOT KNITTED OR CROCHETED</t>
  </si>
  <si>
    <t>CURTAINS (INCLUDING DRAPES), INTERIOR BLINDS AND CURTAIN OR BED VALANCES OF SYNTHETIC FIBERS, NOT KNITTED OR CROCHETED</t>
  </si>
  <si>
    <t>CURTAINS (INCLUDING DRAPES), INTERIOR BLINDS AND CURTAIN OR BED VALANCES OF TEXTILE MATERIALS NESOI, NOT KNITTED OR CROCHETED</t>
  </si>
  <si>
    <t>BEDSPREADS OF TEXTILE MATERIALS, KNITTED OR CROCHETED</t>
  </si>
  <si>
    <t>BEDSPREADS OF TEXTILE MATERIALS, NOT KNITTED OR CROCHETED</t>
  </si>
  <si>
    <t>BED NETS SPECIFIED IN SUBHEADING NOTE 1 TO CHAPTER 63</t>
  </si>
  <si>
    <t>FURNISHING ARTICLES NESOI, OF TEXTILE MATERIALS, KNITTED OR CROCHETED</t>
  </si>
  <si>
    <t>FURNISHING ARTICLES NESOI, OF COTTON, NOT KNITTED OR CROCHETED</t>
  </si>
  <si>
    <t>FURNISHING ARTICLES NESOI, OF SYNTHETIC FIBERS, NOT KNITTED OR CROCHETED</t>
  </si>
  <si>
    <t>FURNISHING ARTICLES NESOI, OF TEXTILE MATERIALS NESOI, NOT KNITTED OR CROCHETED</t>
  </si>
  <si>
    <t>SACKS AND BAGS, USED FOR PACKING GOODS, OF JUTE OR OF OTHER TEXTILE BAST FIBERS (EXCLUDING FLAX, TRUE HEMP AND RAMIE)</t>
  </si>
  <si>
    <t>SACKS AND BAGS, USED FOR PACKING GOODS, OF COTTON</t>
  </si>
  <si>
    <t>SACKS AND BAGS, OF A KIND USED FOR THE PACKING OF GOODS: OF MANMADE TEXTILE MATERIALS: FLEXIBLE INTERMEDIATE BULK CONTAINERS</t>
  </si>
  <si>
    <t>SACKS AND BAGS, OF A KIND USED FOR THE PACKING OF GOODS: OF MANMADE TEXTILE MATERIALS: OF POLYETHYLENE OR POLYPROPYLENE STRIP OR THE LIKE</t>
  </si>
  <si>
    <t>SACKS AND BAGS, USED FOR PACKING GOODS, OF MANMADE TEXTILE MATERIALS NESOI</t>
  </si>
  <si>
    <t>SACKS AND BAGS, USED FOR PACKING GOODS, OF TEXTILE MATERIALS NESOI</t>
  </si>
  <si>
    <t>TARPAULINS, AWNINGS AND SUNBLINDS, OF SYNTHETIC FIBERS</t>
  </si>
  <si>
    <t>TARPAULINS, AWNINGS AND SUNBLINDS, OF TEXTILE MATERIALS NESOI</t>
  </si>
  <si>
    <t>TENTS, OF SYNTHETIC FIBERS</t>
  </si>
  <si>
    <t>TENTS, OF TEXTILE MATERIALS NESOI</t>
  </si>
  <si>
    <t>SAILS FOR BOATS, SAILBOARDS OR LANDCRAFT</t>
  </si>
  <si>
    <t>PNEUMATIC MATTRESSES</t>
  </si>
  <si>
    <t>CAMPING GOODS MADE OF TEXTILES, OTHER THAN TENTS AND PNEUMATIC MATTRESSES</t>
  </si>
  <si>
    <t>FLOORCLOTHS, DISHCLOTHS, DUSTERS AND SIMILAR CLEANING CLOTHS</t>
  </si>
  <si>
    <t>LIFE JACKETS AND LIFE BELTS, OF TEXTILE MATERIALS</t>
  </si>
  <si>
    <t>MADE-UP TEXTILE ARTICLES, NESOI</t>
  </si>
  <si>
    <t>NEEDLECRAFT SETS, OF WOVEN FABRIC AND YARN, WITH OR WITHOUT ACCESSORIES, FOR MAKING RUGS, TAPESTRIES OR EMBROIDERED ARTICLES, PACKAGED FOR RETAIL SALE</t>
  </si>
  <si>
    <t>WORN CLOTHING AND OTHER WORN TEXTILE ARTICLES</t>
  </si>
  <si>
    <t>USED OR NEW RAGS, SCRAP TWINE, CORDAGE, ROPE AND CABLES, AND WORN-OUT ARTICLES OF TWINE, CORDAGE, ROPE OR CABLES, OF TEXTILE MATERIALS, SORTED</t>
  </si>
  <si>
    <t>USED OR NEW RAGS, SCRAP TWINE, CORDAGE, ROPE AND CABLES, AND WORN-OUT ARTICLES OF TWINE, CORDAGE, ROPE OR CABLES, OF TEXTILE MATERIALS, NOT SORTED</t>
  </si>
  <si>
    <t>WATERPROOF FOOTWEAR WITH BONDED OR CEMENTED OUTER SOLES AND UPPERS OF RUBBER OR PLASTICS, INCORPORATING A PROTECTIVE METAL TOE-CAP</t>
  </si>
  <si>
    <t>WATERPROOF FOOTWEAR WITH BONDED OR CEMENTED OUTER SOLES AND UPPERS OF RUBBER OR PLASTICS NESOI, COVERING THE ANKLE BUT NOT COVERING THE KNEE</t>
  </si>
  <si>
    <t>WATERPROOF FOOTWEAR WITH BONDED OR CEMENTED OUTER SOLES AND UPPERS OF RUBBER OR PLASTICS NESOI, NOT COVERING THE ANKLE</t>
  </si>
  <si>
    <t>OTHER FOOTWEAR WITH OUTER SOLES AND UPPERS OF RUBBER OR PLASTICS: SPORTS FOOTWEAR: SKI-BOOTS AND CROSS-COUNTRY SKI FOOTWEAR AND SNOWBOARD BOOTS</t>
  </si>
  <si>
    <t>SPORTS FOOTWEAR, OTHER THAN SKI-BOOTS AND CROSS-COUNTRY SKI FOOTWEAR, WITH OUTER SOLES AND UPPERS OF RUBBER OR PLASTICS NESOI</t>
  </si>
  <si>
    <t>FOOTWEAR, WITH OUTER SOLES AND UPPERS OF RUBBER OR PLASTICS, WITH UPPER STRAPS OR THONGS ASSEMBLED TO THE SOLE BY MEANS OF PLUGS (ZORIS)</t>
  </si>
  <si>
    <t>FOOTWEAR, WITH OUTER SOLES AND UPPERS OF RUBBER OR PLASTICS NESOI, COVERING THE ANKLE</t>
  </si>
  <si>
    <t>FOOTWEAR, WITH OUTER SOLES AND UPPERS OF RUBBER OR PLASTICS NESOI, NOT COVERING THE ANKLE</t>
  </si>
  <si>
    <t>FOOTWEAR WITH UPPERS OF LEATHER, SKI-BOOTS AND CROSS-COUNTRY SKI FOOTWEAR AND SNOWBOARD BOOTS</t>
  </si>
  <si>
    <t>SPORTS FOOTWEAR (OTHER THAN SKI FOOTWEAR) NESOI, WITH OUTER SOLES OF RUBBER, PLASTICS, LEATHER OR COMPOSITION LEATHER AND UPPERS OF LEATHER</t>
  </si>
  <si>
    <t>FOOTWEAR, WITH OUTER SOLES OF LEATHER AND UPPERS WHICH CONSIST OF LEATHER STRAPS ACROSS THE INSTEP AND AROUND THE BIG TOE</t>
  </si>
  <si>
    <t>FOOTWEAR, WITH OUTER SOLES OF RUBBER, PLASTICS, LEATHER OR COMPOSITION LEATHER AND UPPERS OF LEATHER, INCORPORATING A PROTECTIVE METAL TOE-CAP</t>
  </si>
  <si>
    <t>FOOTWEAR, WITH OUTER SOLES AND UPPERS OF LEATHER NESOI, COVERING THE ANKLE</t>
  </si>
  <si>
    <t>FOOTWEAR, WITH OUTER SOLES AND UPPERS OF LEATHER NESOI, NOT COVERING THE ANKLE</t>
  </si>
  <si>
    <t>FOOTWEAR, WITH OUTER SOLES OF RUBBER, PLASTICS OR COMPOSITION LEATHER AND UPPERS OF LEATHER NESOI, COVERING THE ANKLE</t>
  </si>
  <si>
    <t>FOOTWEAR, WITH OUTER SOLES OF RUBBER, PLASTICS OR COMPOSITION LEATHER AND UPPERS OF LEATHER NESOI, NOT COVERING THE ANKLE</t>
  </si>
  <si>
    <t>SPORTS FOOTWEAR, INCLUDING TENNIS SHOES, BASKETBALL SHOES AND GYM SHOES, WITH OUTER SOLES OF RUBBER OR PLASTICS AND UPPERS OF TEXTILE MATERIALS</t>
  </si>
  <si>
    <t>FOOTWEAR, WITH OUTER SOLES OF RUBBER OR PLASTICS AND UPPERS OF TEXTILE MATERIALS, NESOI</t>
  </si>
  <si>
    <t>FOOTWEAR, WITH OUTER SOLES OF LEATHER OR COMPOSITION LEATHER AND UPPERS OF TEXTILE MATERIALS</t>
  </si>
  <si>
    <t>FOOTWEAR NESOI, WITH UPPERS OF LEATHER OR COMPOSITION LEATHER</t>
  </si>
  <si>
    <t>FOOTWEAR NESOI, WITH UPPERS OF TEXTILE MATERIALS</t>
  </si>
  <si>
    <t>FOOTWEAR NESOI</t>
  </si>
  <si>
    <t>FOOTWEAR UPPERS AND UPPER PARTS, EXCEPT STIFFENERS</t>
  </si>
  <si>
    <t>FOOTWEAR OUTER SOLES AND HEELS, OF RUBBER OR PLASTICS</t>
  </si>
  <si>
    <t>PARTS OF FOOTWEAR; REMOVABLE INSOLES, HEEL CUSHIONS AND SIMILAR ARTICLES; GAITERS, LEGGINGS AND SIMILAR ARTICLES, AND PARTS THEREOF, NESOI</t>
  </si>
  <si>
    <t>HAT FORMS, HAT BODIES AND HOODS OF FELT, NEITHER BLOCKED TO SHAPE NOR WITH MADE BRIMS; PLATEAUX AND MANCHONS (INCLUDING SLIT MANCHONS), OF FELT</t>
  </si>
  <si>
    <t>HAT SHAPES, PLAITED OR MADE BY ASSEMBLING STRIPS OF ANY MATERIAL, NEITHER BLOCKED TO SHAPE, NOR WITH MADE BRIMS, NOR LINED, NOR TRIMMED</t>
  </si>
  <si>
    <t>HATS AND OTHER HEADGEAR, PLAITED OR MADE BY ASSEMBLING STRIPS OF ANY MATERIAL, WHETHER OR NOT LINED OR TRIMMED</t>
  </si>
  <si>
    <t>HATS AND OTHER HEADGEAR, KNITTED OR CROCHETED, OR MADE UP FROM LACE, FELT OR OTHER TEXTILE FABRIC, IN THE PIECE (BUT NOT IN STRIPS); HAIRNETS</t>
  </si>
  <si>
    <t>SAFETY (INCLUDING SPORTS) HEADGEAR, WHETHER OR NOT LINED OR TRIMMED</t>
  </si>
  <si>
    <t>HEADGEAR OF RUBBER OR OF PLASTICS NESOI (INCLUDING BATHING CAPS), WHETHER OR NOT LINED OR TRIMMED</t>
  </si>
  <si>
    <t>HEADGEAR NESOI, WHETHER OR NOT LINED OR TRIMMED, OF MATERIALS NESOI</t>
  </si>
  <si>
    <t>HEADBANDS, LININGS, COVERS, HAT FOUNDATIONS, HAT FRAMES, PEAKS (VISORS), AND CHINSTRAPS FOR HEADGEAR</t>
  </si>
  <si>
    <t>UMBRELLAS, GARDEN OR SIMILAR</t>
  </si>
  <si>
    <t>UMBRELLAS HAVING A TELESCOPIC SHAFT</t>
  </si>
  <si>
    <t>UMBRELLAS, NESOI</t>
  </si>
  <si>
    <t>WALKING-STICKS, SEAT-STICKS, WHIPS, RIDING-CROPS AND THE LIKE</t>
  </si>
  <si>
    <t>UMBRELLA FRAMES, INCLUDING FRAMES MOUNTED ON SHAFTS (STICKS)</t>
  </si>
  <si>
    <t>PARTS, TRIMMINGS AND ACCESSORIES OF UMBRELLAS, WALKING-STICKS, SEAT-STICKS, WHIPS, RIDING CROPS AND SIMILAR ARTICLES</t>
  </si>
  <si>
    <t>SKINS AND OTHER PARTS OF BIRDS WITH THEIR FEATHERS OR DOWN, BLEACHED, DYED OR PROCESSED AND ARTICLES OF FEATHERS OR DOWN NESOI</t>
  </si>
  <si>
    <t>ARTIFICIAL FLOWERS, FOLIAGE, FRUIT AND PARTS THEREOF, AND ARTICLES MADE OF ARTIFICIAL FLOWERS, FOLIAGE AND FRUIT, OF PLASTICS</t>
  </si>
  <si>
    <t>ARTIFICIAL FLOWERS, FOLIAGE, FRUIT AND PARTS THEREOF, AND ARTICLES MADE OF ARTIFICIAL FLOWERS, FOLIAGE AND FRUIT, OF MATERIALS OTHER THAN PLASTICS</t>
  </si>
  <si>
    <t>HUMAN HAIR, DRESSED OR OTHERWISE WORKED; WOOL OR OTHER ANIMAL HAIR OR OTHER TEXTILE MATERIALS, PREPARED FOR USE IN MAKING WIGS OR THE LIKE</t>
  </si>
  <si>
    <t>COMPLETE WIGS, OF SYNTHETIC TEXTILE MATERIALS</t>
  </si>
  <si>
    <t>WIGS, FALSE BEARDS, EYEBROWS AND EYELASHES, SWITCHES AND THE LIKE, NESOI, OF SYNTHETIC TEXTILE MATERIALS</t>
  </si>
  <si>
    <t>WIGS, FALSE BEARDS, EYEBROWS AND EYELASHES, SWITCHES AND THE LIKE, OF HUMAN HAIR; ARTICLES OF HUMAN HAIR NESOI</t>
  </si>
  <si>
    <t>WIGS, FALSE BEARDS, EYEBROWS AND EYELASHES, SWITCHES AND THE LIKE, NESOI, OF MATERIALS OTHER THAN SYNTHETIC TEXTILES OR HUMAN HAIR</t>
  </si>
  <si>
    <t>SETTS, CURBSTONES AND FLAGSTONES, OF NATURAL STONE (EXCEPT SLATE)</t>
  </si>
  <si>
    <t>STONE TILES, CUBES AND SIMILAR ARTICLES, THE LARGEST SURFACE WHICH CAN BE ENCLOSED IN A SQUARE WITH THE SIDE UNDER 7 CM; COLORED GRANULES, POWDER ETC.</t>
  </si>
  <si>
    <t>MONUMENTAL OR BUILDING STONE AND ARTICLES THEREOF NESOI, SIMPLY CUT OR SAWN WITH A FLAT OR EVEN SURFACE, OF MARBLE, TRAVERTINE AND ALABASTER</t>
  </si>
  <si>
    <t>MONUMENTAL OR BUILDING STONE AND ARTICLES THEREOF NESOI, SIMPLY CUT OR SAWN WITH A FLAT OR EVEN SURFACE, OF GRANITE</t>
  </si>
  <si>
    <t>MONUMENTAL OR BUILDING STONE AND ARTICLES THEREOF NESOI, SIMPLY CUT OR SAWN WITH A FLAT OR EVEN SURFACE, OF STONE NESOI</t>
  </si>
  <si>
    <t>WORKED MONUMENTAL OR BUILDING STONE NESOI, OF MARBLE, TRAVERTINE AND ALABASTER</t>
  </si>
  <si>
    <t>WORKED MONUMENTAL OR BUILDING STONE NESOI, OF CALCAREOUS STONE NESOI</t>
  </si>
  <si>
    <t>WORKED MONUMENTAL OR BUILDING STONE NESOI, OF GRANITE</t>
  </si>
  <si>
    <t>WORKED MONUMENTAL OR BUILDING STONE NESOI, OF STONE NESOI</t>
  </si>
  <si>
    <t>WORKED SLATE AND ARTICLES OF SLATE OR AGGLOMERATED SLATE</t>
  </si>
  <si>
    <t>MILLSTONES AND GRINDSTONES FOR MILLING, GRINDING OR PULPING</t>
  </si>
  <si>
    <t>MILLSTONES, GRINDSTONES, GRINDING WHEELS AND THE LIKE NESOI, OF AGGLOMERATED SYNTHETIC OR NATURAL DIAMOND</t>
  </si>
  <si>
    <t>MILLSTONES, GRINDSTONES, GRINDING WHEELS AND THE LIKE NESOI, OF AGGLOMERATED ABRASIVES NESOI OR OF CERAMICS</t>
  </si>
  <si>
    <t>MILLSTONES, GRINDSTONES, GRINDING WHEELS AND THE LIKE NESOI, OF NATURAL STONE</t>
  </si>
  <si>
    <t>HAND SHARPENING OR POLISHING STONES</t>
  </si>
  <si>
    <t>ABRASIVE POWDER OR GRAIN, ON A BASE OF WOVEN TEXTILE FABRIC ONLY</t>
  </si>
  <si>
    <t>ABRASIVE POWDER OR GRAIN, ON A BASE OF PAPER OR PAPERBOARD ONLY</t>
  </si>
  <si>
    <t>ABRASIVE POWDER OR GRAIN, ON A BASE OF MATERIALS OTHER THAN WOVEN TEXTILES, PAPER OR PAPERBOARD</t>
  </si>
  <si>
    <t>SLAG WOOL, ROCK WOOL AND SIMILAR MINERAL WOOLS (INCLUDING INTERMIXTURES THEREOF), IN BULK, SHEETS OR ROLLS</t>
  </si>
  <si>
    <t>EXFOLIATED VERMICULITE, EXPANDED CLAYS, FOAMED SLAG AND SIMILAR EXPANDED MINERAL MATERIALS (INCLUDING INTERMIXTURES THEREOF)</t>
  </si>
  <si>
    <t>MIXTURES AND ARTICLES OF HEAT-INSULATING, SOUND-INSULATING OR SOUND-ABSORBING MINERAL MATERIALS NESOI</t>
  </si>
  <si>
    <t>ARTICLES OF ASPHALT OR OF SIMILAR MATERIAL (PETROLEUM BITUMEN OR COAL TAR PITCH ETC.), IN ROLLS</t>
  </si>
  <si>
    <t>ARTICLES OF ASPHALT OR OF SIMILAR MATERIAL (PETROLEUM BITUMEN OR COAL TAR PITCH ETC.) NESOI</t>
  </si>
  <si>
    <t>PANELS, TILES, BLOCKS AND SIMILAR ARTICLES OF VEGETABLE FIBER, CHIPS OR OTHER WASTE, OF WOOD, AGGLOMERATED WITH CEMENT OR OTHER MINERAL BINDERS</t>
  </si>
  <si>
    <t>PANELS, SHEETS, TILES AND SIMILAR ARTICLES, NOT ORNAMENTED, OF OR BASED ON PLASTER, FACED OR REINFORCED WITH PAPER OR PAPERBOARD ONLY</t>
  </si>
  <si>
    <t>PANELS, SHEETS, TILES AND SIMILAR ARTICLES, NOT ORNAMENTED, OF PLASTER OR COMPOSITIONS BASED ON PLASTER, NESOI</t>
  </si>
  <si>
    <t>ARTICLES OF PLASTER OR OF COMPOSITIONS BASED ON PLASTER, NESOI</t>
  </si>
  <si>
    <t>BUILDING BLOCKS AND BRICKS OF CEMENT, CONCRETE OR OF ARTIFICIAL STONE, WHETHER OR NOT REINFORCED</t>
  </si>
  <si>
    <t>TILES, FLAGSTONES AND SIMILAR ARTICLES OF CEMENT, OF CONCRETE OR OF ARTIFICIAL STONE, WHETHER OR NOT REINFORCED</t>
  </si>
  <si>
    <t>PREFABRICATED STRUCTURAL COMPONENTS FOR BUILDING OR CIVIL ENGINEERING MADE OF CEMENT, CONCRETE OR ARTIFICIAL STONE, WHETHER OR NOT REINFORCED</t>
  </si>
  <si>
    <t>ARTICLES OF CEMENT, CONCRETE OR ARTIFICIAL STONE, WHETHER OR NOT REINFORCED, NESOI</t>
  </si>
  <si>
    <t>ARTICLES OF ASBESTOS-CEMENT, OF CELLULOSE FIBER-CEMENT OR THE LIKE, CONTAINING ASBESTOS</t>
  </si>
  <si>
    <t>CORRUGATED SHEETS, OF CELLULOSE FIBER-CEMENT OR THE LIKE, NOT CONTAINING ASBESTOS</t>
  </si>
  <si>
    <t>SHEETS, PANELS, TILES AND SIMILAR ARTICLES, OF CELLULOSE FIBER-CEMENT OR THE LIKE, NOT CONTAINING ASBESTOS, EXCLUDING CORRUGATED SHEETS</t>
  </si>
  <si>
    <t>ARTICLES OF CELLULOSE FIBER-CEMENT OR THE LIKE, NOT CONTAINING ASBESTOS, NESOI</t>
  </si>
  <si>
    <t>ASBESTOS CLOTHING, CLOTHING ACCESSORIES, FOOTWEAR AND HEADGEAR</t>
  </si>
  <si>
    <t>FABRICATED ASBESTOS FIBERS; MIXTURES WITH A BASIS OF ASBESTOS OR WITH A BASIS OF ASBESTOS AND MAGNESIUM CARBONATE; ARTICLES OF SUCH MIXTURES ETC NESOI</t>
  </si>
  <si>
    <t>FRICTION MATERIAL AND ARTICLES THEREOF, UNMOUNTED, WITH A BASIS OF ASBESTOS</t>
  </si>
  <si>
    <t>BRAKE LININGS AND PADS NOT OF  ASBESTOS, OTHER MINERAL SUBSTANCES OR CELLULOSE</t>
  </si>
  <si>
    <t>FRICTION MATERIAL AND ARTICLES THEREOF (EXCEPT BRAKE LININGS OR PADS), UNMOUNTED, NOT CONTAINING ASBESTOS, OTHER MINERALSUBSTANCES OR OF CELLULOSE,NES</t>
  </si>
  <si>
    <t>PLATES, SHEETS AND STRIPS OF AGGLOMERATED OR RECONSTITUTED MICA, WHETHER OR NOT ON A SUPPORT</t>
  </si>
  <si>
    <t>WORKED MICA AND ARTICLES OF MICA, NESOI</t>
  </si>
  <si>
    <t>CARBON FIBERS</t>
  </si>
  <si>
    <t>FABRICS OF CARBON FIBERS FOR NON-ELECRTICAL USES</t>
  </si>
  <si>
    <t>ARTICLES OF CARBON FIBERS FOR NON-ELECTRICAL USES, NESOI</t>
  </si>
  <si>
    <t>ARTICLES OF GRAPHITE OR OTHER CARBON FOR NON-ELECTRICAL USES</t>
  </si>
  <si>
    <t>ARTICLES OF PEAT, NESOI</t>
  </si>
  <si>
    <t>ARTICLES OF STONE/OTH MINERAL SUBSTANCES, CONTAIN MAGNESITE, MAGNESIA IN THE FORM OF PERICLASE, DOLOMITE INCL IN THE FORM OF DOLIME, OR CHROMITE, NES</t>
  </si>
  <si>
    <t>ARTICLES OF STONE OR OTHER MINERAL SUBSTANCES, NESOI</t>
  </si>
  <si>
    <t>BRICKS, BLOCKS, TILES AND OTHER CERAMIC GOODS OF SILICEOUS FOSSIL MEALS (INCLUDING KIESELGUHR, TRIPOLITE OR DIATOMITE) OR SIMILAR SILICEOUS EARTHS</t>
  </si>
  <si>
    <t>REFRACTORY BRICKS, BLOCKS, TILES AND SIMILAR GOODS NESOI, CONTAINING OVER 50% (WT.) SINGLY OR COMBINED, OF MAGNESIUM, CALCIUM OR CHROMIUM</t>
  </si>
  <si>
    <t>REFRACTORY BRICKS, BLOCKS, TILES AND SIMILAR GOODS NESOI, CONTAINING OVER 50% (WT.) SINGLY OR COMBINED, OF ALUMINA OR SILICA</t>
  </si>
  <si>
    <t>REFRACTORY BRICKS, BLOCKS, TILES AND SIMILAR REFRACTORY CERAMIC CONSTRUCTIONAL GOODS NESOI</t>
  </si>
  <si>
    <t>REFRACTORY CERAMIC GOODS CONTAINING BY WEIGHT MORE THAN 50 PERCENT OF FREE CARBON, NESOI</t>
  </si>
  <si>
    <t>REFRACTORY NONCONSTRUCTIONAL CERAMIC GOODS NESOI (RETORTS, MUFFLES, PLUGS ETC.), CONTAINING OVER 50% (WT.) SINGLY OR COMBINED, OF ALUMINA OR SILICA</t>
  </si>
  <si>
    <t>REFRACTORY NONCONSTRUCTIONAL CERAMIC GOODS (RETORTS, MUFFLES, NOZZLES, PLUGS ETC.), NESOI</t>
  </si>
  <si>
    <t>CERAMIC BUILDING BRICKS</t>
  </si>
  <si>
    <t>CERAMIC FLOORING BLOCKS, SUPPORT OR FILLER TILES AND THE LIKE, EXCEPT BUILDING BRICKS</t>
  </si>
  <si>
    <t>CERAMIC ROOFING TILES</t>
  </si>
  <si>
    <t>CERAMIC CHIMNEY POTS, COWLS, CHIMNEY LINERS, ARCHITECTURAL ORNAMENTS AND OTHER CERAMIC CONSTRUCTIONAL GOODS NESOI</t>
  </si>
  <si>
    <t>CERAMIC PIPES, CONDUITS, GUTTERING AND PIPE FITTINGS</t>
  </si>
  <si>
    <t>CERAMIC FLAGS AND PAVING, HEARTH OR WALL TILES OF A WATER ABSORPTION COEFFICIENT BY WEIGHT NOT EXCEEDING 0.5 PERCENT</t>
  </si>
  <si>
    <t>CERAMIC FLAGS AND PAVING, HEARTH OR WALL TILES, OF A WATER ABSORPTION COEFFICIENT BY WEIGHT EXCEEDING 0.5 BUT NOT EXCEEDING 10%</t>
  </si>
  <si>
    <t>CERAMIC FLAGS AND PAVING, HEARTH OR WALL TILES, OF A WATER ABSORPTION COEFFICIENT BY WEIGHT EXCEEDING 10 %</t>
  </si>
  <si>
    <t>CERAMIC FLAGS AND PAVING, HEARTH OR WALL TILES MOSAIC CUBES AND THE LIKE, OTHER THAN 6907.40</t>
  </si>
  <si>
    <t>FINISHING CERAMICS</t>
  </si>
  <si>
    <t>CERAMIC WARES FOR LABORATORY, CHEMICAL OR OTHER TECHNICAL USES, OF PORCELAIN OR CHINA</t>
  </si>
  <si>
    <t>CERAMIC ARTICLES HAVING A HARDNESS EQUIVALENT TO 9 OR MORE ON THE MOHS SCALE</t>
  </si>
  <si>
    <t>CERAMIC WARES FOR LABORATORY, CHEMICAL OR OTHER TECHNICAL USES, OF OTHER THAN PORCELAIN OR CHINA, NESOI</t>
  </si>
  <si>
    <t>CERAMIC TROUGHS, TUBS ETC. USED IN AGRICULTURE; CERAMIC POTS, JARS AND SIMILAR ARTICLES FOR THE CONVEYANCE OR PACKING OF GOODS</t>
  </si>
  <si>
    <t>CERAMIC SANITARY FIXTURES (SINKS, WASHBASINS, BATHS, WATER CLOSET BOWLS AND TANKS, ETC.), OF PORCELAIN OR CHINA</t>
  </si>
  <si>
    <t>CERAMIC SANITARY FIXTURES (SINKS, WASHBASINS, BATHS, WATER CLOSET BOWLS AND TANKS, ETC.), OF OTHER THAN PORCELAIN OR CHINA, NESOI</t>
  </si>
  <si>
    <t>CERAMIC TABLEWARE AND KITCHENWARE, OF PORCELAIN OR CHINA</t>
  </si>
  <si>
    <t>CERAMIC HOUSEHOLD AND TOILET ARTICLES NESOI, OF PORCELAIN OR CHINA</t>
  </si>
  <si>
    <t>CERAMIC TABLEWARE, KITCHENWARE, OTHER HOUSEHOLD AND TOILET ARTICLES, OTHER THAN OF PORCELAIN OR CHINA</t>
  </si>
  <si>
    <t>CERAMIC STATUETTES AND OTHER ORNAMENTAL ARTICLES, OF PORCELAIN OR CHINA</t>
  </si>
  <si>
    <t>CERAMIC STATUETTES AND OTHER ORNAMENTAL ARTICLES, OF OTHER THAN PORCELAIN OR CHINA</t>
  </si>
  <si>
    <t>CERAMIC ARTICLES NESOI, OF PORCELAIN OR CHINA</t>
  </si>
  <si>
    <t>CERAMIC ARTICLES NESOI, OF OTHER THAN PORCELAIN OR CHINA</t>
  </si>
  <si>
    <t>CULLET AND OTHER WASTE AND SCRAP OF GLASS, EXCLUDING GLASS FROM CATHODE-RAY TUBES OR OTHER ACTIVATED GLASS OF HEADING 8549; GLASS IN THE MASS</t>
  </si>
  <si>
    <t>GLASS BALLS (EXCEPT MICROSHERES NOT OVER 1 MM IN DIAMETER), UNWORKED</t>
  </si>
  <si>
    <t>GLASS RODS, UNWORKED</t>
  </si>
  <si>
    <t>TUBES OF FUSED QUARTZ OR OTHER FUSED SILICA, UNWORKED</t>
  </si>
  <si>
    <t>GLASS NESOI, HAVING A LINEAR COEFFICIENT OF EXPANSION NOT OVER 5X10-6 PER KELVIN WITHIN A TEMPERATURE RANGE OF 0 TO 300 DEGREES C, UNWORKED</t>
  </si>
  <si>
    <t>TUBES OF GLASS NESOI, UNWORKED</t>
  </si>
  <si>
    <t>CAST AND ROLLED GLASS, NONWIRED SHEETS, COLORED THROUGHOUT THE MASS, OPACIFIED, FLASHED, WITH AN ABSORBENT, REFLECTING OR NONREFLECTING LAYER</t>
  </si>
  <si>
    <t>CAST GLASS AND ROLLED GLASS, IN NONWIRED SHEETS NESOI (NOT BODY TINTED, OPACIFIED OR FLASHED AND WITHOUT AN ABSORBENT OR REFLECTING LAYER), UNWORKED</t>
  </si>
  <si>
    <t>CAST GLASS AND ROLLED GLASS, IN WIRED SHEETS, WHETHER OR NOT HAVING AN ABSORBENT OR REFLECTING LAYER, BUT NOT OTHERWISE WORKED</t>
  </si>
  <si>
    <t>CAST GLASS AND ROLLED GLASS, IN PROFILES, WHETHER OR NOT HAVING AN ABSORBENT OR REFLECTING LAYER, BUT NOT OTHERWISE WORKED</t>
  </si>
  <si>
    <t>GLASS, COLORED THROUGHOUT THE MASS, OPACIFIED, FLASHED OR AN ABSORBENT, REFLECTING OR NONREFLECTING LAYER, DRAWN OR BLOWN, SHEETS NOT OTHERWISE WORKED</t>
  </si>
  <si>
    <t>DRAWN GLASS AND BLOWN GLASS, IN SHEETS, WHETHER OR NOT HAVING AN ABSORBENT OR REFLECTING LAYER, BUT NOT OTHERWISE WORKED, NESOI</t>
  </si>
  <si>
    <t>FLOAT GLASS AND SURFACE GROUND OR POLISHED GLASS, IN SHEETS, NONWIRED, WITH AN ABSORBENT, REFLECTING OR NONREFLECTING LAYER, BUT NOT OTHERWISE WORKED</t>
  </si>
  <si>
    <t>FLOAT AND OTHER GLASS, IN NONWIRED SHEETS, COLORED THROUGHOUT THE MASS, OPACIFIED, FLASHED OR SURFACE GROUND, WITHOUT AN ABSORBENT OR REFLECTING LAYER</t>
  </si>
  <si>
    <t>FLOAT GLASS AND SURFACE GROUND OR POLISHED GLASS, IN NONWIRED SHEETS, NESOI</t>
  </si>
  <si>
    <t>FLOAT GLASS AND SURFACE GROUND OR POLISHED GLASS, IN WIRED SHEETS, WHETHER OR NOT HAVING AN ABSORBENT OR REFLECTING LAYER, BUT NOT OTHERWISE WORKE</t>
  </si>
  <si>
    <t>GLASS (CAST, ROLLED, DRAWN, BLOWN OR FLOAT, SURFACE GROUND, ETC.) BENT, EDGE-WORKED, ENGRAVED, ENAMELED OR OTHERWISE WORKED, NOT FRAMED OR FITTED</t>
  </si>
  <si>
    <t>TOUGHENED (TEMPERED) SAFETY GLASS, OF SIZE AND SHAPE SUITABLE FOR INCORPORATION IN VEHICLES, AIRCRAFT, SPACECRAFT OR VESSELS</t>
  </si>
  <si>
    <t>TOUGHENED (TEMPERED) SAFETY GLASS, NOT SUITABLE FOR INCORPORATION IN VEHICLES, AIRCRAFT, SPACECRAFT OR VESSELS</t>
  </si>
  <si>
    <t>LAMINATED SAFETY GLASS, OF SIZE AND SHAPE SUITABLE FOR INCORPORATION IN VEHICLES, AIRCRAFT, SPACECRAFT OR VESSELS</t>
  </si>
  <si>
    <t>LAMINATED SAFETY GLASS, NOT SUITABLE FOR INCORPORATION IN VEHICLES, AIRCRAFT, SPACECRAFT OR VESSELS</t>
  </si>
  <si>
    <t>MULTIPLE-WALLED INSULATING UNITS OF GLASS</t>
  </si>
  <si>
    <t>REAR-VIEW MIRRORS FOR VEHICLES</t>
  </si>
  <si>
    <t>GLASS MIRRORS (OTHER THAN REARVIEW MIRRORS FOR VEHICLES), UNFRAMED</t>
  </si>
  <si>
    <t>GLASS MIRRORS (OTHER THAN REARVIEW MIRRORS FOR VEHICLES), FRAMED</t>
  </si>
  <si>
    <t>GLASS AMPOULES, OF A KIND USED FOR THE CONVEYANCE OR PACKING OF GOODS</t>
  </si>
  <si>
    <t>STOPPERS, LIDS AND OTHER CLOSURES, OF GLASS</t>
  </si>
  <si>
    <t>CARBOYS, BOTTLES, FLASKS, JARS, POTS, VIALS, AND OTHER CONTAINERS, OF GLASS, OF A KIND USED FOR THE CONVEYANCE OR PACKING OF GOODS; PRESERVING JARS</t>
  </si>
  <si>
    <t>GLASS ENVELOPES, OPEN, AND GLASS PARTS THEREOF, WITHOUT FITTINGS, FOR ELECTRIC LIGHTING</t>
  </si>
  <si>
    <t>GLASS ENVELOPES, OPEN, AND GLASS PARTS THEREOF, WITHOUT FITTINGS, FOR CATHODE-RAY TUBES</t>
  </si>
  <si>
    <t>GLASS ENVELOPES, OPEN, AND GLASS PARTS THEREOF, WITHOUT FITTINGS, NESOI</t>
  </si>
  <si>
    <t>GLASSWARE, OF GLASS-CERAMICS, OF A KIND USED FOR TABLE, KITCHEN, TOILET, OFFICE, INDOOR DECORATION OR SIMILAR PURPOSES</t>
  </si>
  <si>
    <t>STEMWARE DRINKING GLASSES OTHER THAN OF GLASS-CERAMICS OF LEAD CRYSTAL</t>
  </si>
  <si>
    <t>STEMWARE DRINKING GLASSES OTHER THAN OF GLASS-CERAMICS AND OTHER THAN OF LEAD CRYSTAL</t>
  </si>
  <si>
    <t>DRINKING GLASSES, OTHER HTAN OF GLASS-CERAMICS, OF LEAD CRYSTAL, NES</t>
  </si>
  <si>
    <t>DRINKING GLASSES, OTHER THAN OF GLASS-CERAMICS, OTHER THAN LEAD CRYSTAL, NES</t>
  </si>
  <si>
    <t>TABLE OR KITCHEN GLASSWARE NESOI (OTHER THAN DRINKING GLASSES), OF LEAD CRYSTAL</t>
  </si>
  <si>
    <t>TABLE OR KITCHEN GLASSWARE NESOI, HAVING A LINEAR COEFFICIENT OF EXPANSION NOT OVER 5X10-6 PER KELVIN IN A TEMPERATURE RANGE OF 0 TO 300 DEGREES C</t>
  </si>
  <si>
    <t>TABLE OR KITCHEN GLASSWARE NESOI</t>
  </si>
  <si>
    <t>GLASSWARE (INCLUDING GLASSWARE OF A KIND USED FOR TOILET, OFFICE, INDOOR DECORATION OR SIMILAR PURPOSES) NESOI, OF LEAD CRYSTAL</t>
  </si>
  <si>
    <t>GLASSWARE (INCLUDING GLASSWARE OF A KIND USED FOR TOILET, OFFICE, INDOOR DECORATION OR SIMILAR PURPOSES) NESOI, NOT OF GLASS-CERAMICS OR LEAD CRYSTAL</t>
  </si>
  <si>
    <t>SIGNALLING GLASSWARE AND OPTICAL ELEMENTS OF GLASS NESOI, NOT OPTICALLY WORKED</t>
  </si>
  <si>
    <t>GLASSES FOR CORRECTIVE SPECTACLES, NOT OPTICALLY WORKED</t>
  </si>
  <si>
    <t>CLOCK OR WATCH GLASS; GLASSES FOR NONCORRECTIVE SPECTAGLES NOT OPTICALLY WORKED; HOLLOW GLASS SPHERES AND THEIR SEGMENTS FOR MAKING SUCH GLASSES</t>
  </si>
  <si>
    <t>GLASS CUBES AND OTHER GLASS SMALLWARES, WHETHER OR NOT ON A BACKING, FOR MOSAICS OR SIMILAR DECORATIVE PURPOSES</t>
  </si>
  <si>
    <t>PRESSED OR MOLDED GLASS ARTICLES, WIRED OR NOT, FOR BUILDING OR CONSTRUCTION; LEADED GLASS WINDOWS ETC.; FORMED MULTICELLULAR OR FOAM GLASS</t>
  </si>
  <si>
    <t>LABORATORY, HYGIENIC OR PHARMACEUTICAL GLASSWARE, WHETHER OR NOT GRADUATED OR CALIBRATED, OF FUSED QUARTZ OR OTHER FUSED SILICA</t>
  </si>
  <si>
    <t>LABORATORY, HYGIENIC OR PHARMACEUTICAL GLASSWARE, GLASS NESOI, WITH A LINEAR COEFFICIENT OF EXPANSION NOT OVER 5X10-6 PER KELVIN AT 0 TO 300 DEGREES C</t>
  </si>
  <si>
    <t>LABORATORY, HYGIENIC OR PHARMACEUTICAL GLASSWARE, WHETHER OR NOT GRADUATED OR CALIBRATED, NESOI</t>
  </si>
  <si>
    <t>GLASS BEADS, IMITATION PEARLS, IMITATION PRECIOUS OR SEMIPRECIOUS STONES AND SIMILAR GLASS SMALLWARES</t>
  </si>
  <si>
    <t>GLASS MICROSPHERES NOT EXCEEDING 1 MM IN DIAMETER</t>
  </si>
  <si>
    <t>GLASS EYES, EXCEPT PROSTHETIC; ORNAMENTS OF LAMP-WORKED GLASS AND ARTICLES OF GLASS BEADS AND SIMILAR GLASS SMALLWARES, OTHER THAN IMITATION JEWELRY</t>
  </si>
  <si>
    <t>CHOPPED STRANDS OF GLASS FIBERS NOT OVER 50 MM LONG</t>
  </si>
  <si>
    <t>GLASS FIBER ROVINGS</t>
  </si>
  <si>
    <t>GLASS YARN, SLIVERS</t>
  </si>
  <si>
    <t>GLASS MATS, MECHANICALLY BONDED</t>
  </si>
  <si>
    <t>GLASS MATS, CHEMICALLY BONDED</t>
  </si>
  <si>
    <t>GLASS FIBERS (INCLUDING GLASS WOOL) AND ARTICLES THEREOF (FOR EXAMPLE, YARN, WOVEN FABRICS), N.E.S.O.I.</t>
  </si>
  <si>
    <t>CLOSED WOVEN FABRICS OF GLASS ROVINGS</t>
  </si>
  <si>
    <t>CLOSED FABRCS OF GLASS ROVINGS, NOT WOVEN</t>
  </si>
  <si>
    <t>CLOSED WOVEN FABRICS, PLAIN WEAVE, OF GLASS YARNS, NOT COATED OR LAMINATED</t>
  </si>
  <si>
    <t>CLOSED WOVEN FABRICS, PLAIN WEAVE, OF GLASS YARNS, COATED OR LAMINATED</t>
  </si>
  <si>
    <t>OPEN WOVEN GLASS FABRICS OF A WIDTH NOT EXCEEDING 30CM</t>
  </si>
  <si>
    <t>OPEN WOVEN GLASS FABRICS OF A WIDTH EXCEEDING 30CM</t>
  </si>
  <si>
    <t>MECHANICALLY BONDED GLASS FABRICS, NESOI</t>
  </si>
  <si>
    <t>GLASS VEILS/THIN SHEETS</t>
  </si>
  <si>
    <t>CLOSED GLASS FABRICS, CHEMICALLY BONDED, NESOI</t>
  </si>
  <si>
    <t>OPEN GLASS FABRICS, CHEMICALLY BONDED, NESOI</t>
  </si>
  <si>
    <t>GLASS WOOL AND ARTICLES OF GLASS WOOL</t>
  </si>
  <si>
    <t>GLASS FIBERS AND ARTICLES THEREOF NESOI</t>
  </si>
  <si>
    <t>ARTICLES OF GLASS, NESOI</t>
  </si>
  <si>
    <t>NATURAL PEARLS, NOT MOUNTED OR SET</t>
  </si>
  <si>
    <t>CULTURED PEARLS, UNWORKED</t>
  </si>
  <si>
    <t>CULTURED PEARLS, WORKED, NOT SET</t>
  </si>
  <si>
    <t>DIAMONDS, UNSORTED</t>
  </si>
  <si>
    <t>DIAMONDS, INDUSTRIAL, UNWORKED OR SIMPLY SAWN, CLEAVED OR BRUTED</t>
  </si>
  <si>
    <t>DIAMONDS, INDUSTRIAL, WORKED</t>
  </si>
  <si>
    <t>DIAMONDS, NONINDUSTRIAL, UNWORKED OR SIMPLY SAWN, CLEAVED OR BRUTED</t>
  </si>
  <si>
    <t>DIAMONDS, NONINDUSTRIAL, WORKED, INCLUDING POLISHED OR DRILLED</t>
  </si>
  <si>
    <t>PRECIOUS STONES (OTHER THAN DIAMONDS) AND SEMIPRECIOUS STONES, UNWORKED OR SIMPLY SAWN OR ROUGHLY SHAPED</t>
  </si>
  <si>
    <t>RUBIES, SAPPHIRES AND EMERALDS, OTHERWISE WORKED</t>
  </si>
  <si>
    <t>SEMIPRECIOUS STONES, OTHERWISE WORKED</t>
  </si>
  <si>
    <t>PIEZO-ELECTRIC QUARTZ, NOT MOUNTED OR SET</t>
  </si>
  <si>
    <t>SYNTHETIC OR RECONSTRUCTED DIAMONDS, UNWORKED OR SIMPLY SAWN OR ROUGHLY SHAPED</t>
  </si>
  <si>
    <t>SYNTHETIC OR RECONSTRUCTED PRECIOUS OR SEMIPRECIOUS STONES, UNWORKED OR SIMPLY SAWN OR ROUGHLY SHAPED, NESOI</t>
  </si>
  <si>
    <t>SYNTHETIC OR RECONSTRUCTED DIAMONDS, WORKED BUT NOT MOUNTED OR SET</t>
  </si>
  <si>
    <t>SYNTHETIC OR RECONSTRUCTED PRECIOUS OR SEMIPRECIOUS STONES, WORKED BUT NOT MOUNTED OR SET, NESOI</t>
  </si>
  <si>
    <t>DIAMOND DUST AND POWDER, NATURAL AND SYNTHETIC</t>
  </si>
  <si>
    <t>DUST AND POWDER OF NATURAL OR SYNTHETIC PRECIOUS (EXCEPT DIAMOND) OR SEMIPRECIOUS STONES</t>
  </si>
  <si>
    <t>SILVER POWDER</t>
  </si>
  <si>
    <t>SILVER, UNWROUGHT NESOI (OTHER THAN POWDER)</t>
  </si>
  <si>
    <t>SILVER, SEMIMANUFACTURED</t>
  </si>
  <si>
    <t>BASE METALS CLAD WITH SILVER, NOT FURTHER WORKED THAN SEMIMANUFACTRED</t>
  </si>
  <si>
    <t>GOLD, NONMONETARY, POWDER</t>
  </si>
  <si>
    <t>GOLD, NONMONETARY, UNWROUGHT NESOI (OTHER THAN POWDER)</t>
  </si>
  <si>
    <t>GOLD, NONMONETARY, SEMIMANUFACTURED FORMS NESOI (OTHER THAN POWDER)</t>
  </si>
  <si>
    <t>BASE METALS OR SILVER, CLAD WITH GOLD, NOT FURTHER WORKED THAN SEMIMANUFACTURED</t>
  </si>
  <si>
    <t>PLATINUM, UNWROUGHT OR IN POWDER FORM</t>
  </si>
  <si>
    <t>PLATINUM METAL, SEMIMANUFACTURED</t>
  </si>
  <si>
    <t>PALLADIUM, UNWROUGHT OR IN POWDER FORM</t>
  </si>
  <si>
    <t>PALLADIUM, SEMIMANUFACTURED</t>
  </si>
  <si>
    <t>RHODIUM, UNWROUGHT OR IN POWDER FORM</t>
  </si>
  <si>
    <t>RHODIUM, SEMIMANUFACTURED</t>
  </si>
  <si>
    <t>IRIDIUM, OSMIUM AND RUTHENIUM, UNWROUGHT OR IN POWDER FORM</t>
  </si>
  <si>
    <t>IRIDIUM, OSMIUM AND RUTHENIUM, SEMIMANUFACTURED</t>
  </si>
  <si>
    <t>BASE METALS, SILVER OR GOLD, CLAD WITH PLATINUM, NOT FURTHER WORKED THAN SEMIMANUFACTURED</t>
  </si>
  <si>
    <t>ASH CONTAINING PRECIOUS METALS OR PRECIOUS METAL COMPOUNDS</t>
  </si>
  <si>
    <t>WASTE AND SCRAP OF GOLD, INCLUDING METAL CLAD WITH GOLD BUT EXCLUDING SWEEPINGS CONTAINING OTHER PRECIOUS METALS</t>
  </si>
  <si>
    <t>WASTE AND SCRAP OF PLATINUM, INCLUDING METAL CLAD WITH PLATINUM BUT EXCLUDING SWEEPINGS CONTAINING OTHER PRECIOUS METALS</t>
  </si>
  <si>
    <t>WASTE AND SCRAP OF PRECIOUS METAL, NESOI</t>
  </si>
  <si>
    <t>JEWELRY AND PARTS THEREOF, OF SILVER</t>
  </si>
  <si>
    <t>JEWELRY AND PARTS THEREOF, OF PRECIOUS METAL OTHER THAN SILVER</t>
  </si>
  <si>
    <t>JEWELRY AND PARTS THEREOF, OF BASE MATEL CLAD WITH PRECIOUS METAL</t>
  </si>
  <si>
    <t>ARTICLES OF SILVER (OTHER THAN JEWELRY), WHETHER OR NOT PLATED OR CLAD WITH OTHER PRECIOUS METAL</t>
  </si>
  <si>
    <t>ARTICLES OF GOLD OR PLATINUM (OTHER THAN JEWELRY), WHETHER OR NOT PLATED OR CLAD WITH OTHER PRECIOUS METAL</t>
  </si>
  <si>
    <t>ARTICLES OF GOLDSMITHS' OR SILVERSMITHS' WARES (OTHER THAN JEWELRY) AND PARTS THEREOF, OF BASE METAL CLAD WITH PRECIOUS METAL</t>
  </si>
  <si>
    <t>CATALYSTS, PLATINUM, IN THE FORM OF WIRE CLOTH OR GRILL</t>
  </si>
  <si>
    <t>ARTICLES NESOI, OF PRECIOUS METAL OR OF METAL CLAD WITH PRECIOUS METAL</t>
  </si>
  <si>
    <t>ARTICLES OF NATURAL OR CULTURED PEARLS</t>
  </si>
  <si>
    <t>ARTICLES OF PRECIOUS OR SEMIPRECIOUS STONES (NATURAL, SYNTHETIC OR RECONSTRUCTED)</t>
  </si>
  <si>
    <t>CUFF LINKS AND STUDS OF BASE METAL, WHETHER OR NOT PLATED WITH PRECIOUS METAL</t>
  </si>
  <si>
    <t>IMITATION JEWELRY NESOI, OF BASE METAL, WHETHER OR NOT PLATED WITH PRECIOUS METAL</t>
  </si>
  <si>
    <t>IMITATION JEWELRY NESOI (NOT OF BASE METAL)</t>
  </si>
  <si>
    <t>COIN (OTHER THAN GOLD COIN), NOT BEING LEGAL TENDER</t>
  </si>
  <si>
    <t>COIN, NESOI</t>
  </si>
  <si>
    <t>NONALLOY PIG IRON CONTAINING 0.5% (WT.) OR LESS PHOSPHORUS, IN PRIMARY FORMS</t>
  </si>
  <si>
    <t>NONALLOY PIG IRON CONTAINING MORE THAN 0.5% (WT.) PHOSPHORUS, IN PRIMARY FORMS</t>
  </si>
  <si>
    <t>ALLOY PIG IRON; SPIEGELEISEN, IN PRIMARY FORMS</t>
  </si>
  <si>
    <t>FERROMANGANESE, CONTAINING MORE THAN 2% (WT.) CARBON</t>
  </si>
  <si>
    <t>FERROMANGANESE, CONTAINING 2% (WT.) OR LESS CARBON</t>
  </si>
  <si>
    <t>FERROSILICON, CONTAINING MORE THAN 55% (WT.) SILICON</t>
  </si>
  <si>
    <t>FERROSILICON, CONTAINING 55% (WT.) OR LESS SILICON</t>
  </si>
  <si>
    <t>FERROSILICON MANGANESE</t>
  </si>
  <si>
    <t>FERROCHROMIUM, CONTAINING MORE THAN 4% (WT.) CARBON</t>
  </si>
  <si>
    <t>FERROCHROMIUM, CONTAINING 4% (WT.) OR LESS CARBON</t>
  </si>
  <si>
    <t>FERROSILICON CHROMIUM</t>
  </si>
  <si>
    <t>FERRONICKEL</t>
  </si>
  <si>
    <t>FERROMOLYBDENUM</t>
  </si>
  <si>
    <t>FERROTUNGSTEN AND FERROSILICON TUNGSTEN</t>
  </si>
  <si>
    <t>FERROTITANIUM AND FERROSILICON TITANIUM</t>
  </si>
  <si>
    <t>FERROVANADIUM</t>
  </si>
  <si>
    <t>FERRONIOBIUM</t>
  </si>
  <si>
    <t>FERROALLOYS, NESOI</t>
  </si>
  <si>
    <t>FERROUS PRODUCTS OBTAINED BY DIRECT REDUCTION OF IRON ORE</t>
  </si>
  <si>
    <t>SPONGY FERROUS PRODUCTS NESOI, IN LUMPS, PELLETS OR SIMILAR FORMS; IRON WITH MINIMUM PURITY OF 99.94% (WT.), IN LUMPS, PELLETS OR SIMILAR FORMS</t>
  </si>
  <si>
    <t>CAST IRON WASTE AND SCRAP</t>
  </si>
  <si>
    <t>STAINLESS STEEL WASTE AND SCRAP</t>
  </si>
  <si>
    <t>ALLOY STEEL WASTE AND SCRAP, OTHER THAN STAINLESS</t>
  </si>
  <si>
    <t>TINNED IRON OR STEEL WASTE AND SCRAP</t>
  </si>
  <si>
    <t>FERROUS WASTE AND SCRAP NESOI, TURNINGS, SHAVINGS, CHIPS, MILLING WASTE, SAWDUST, FILINGS, TRIMMINGS AND STAMPINGS, WHETHER OR NOT IN BUNDLES</t>
  </si>
  <si>
    <t>FERROUS WASTE AND SCRAP, NESOI</t>
  </si>
  <si>
    <t>REMELTING SCRAP INGOTS OF IRON OR STEEL</t>
  </si>
  <si>
    <t>IRON OR STEEL GRANULES</t>
  </si>
  <si>
    <t>ALLOY STEEL POWDERS</t>
  </si>
  <si>
    <t>IRON OR NONALLOY STEEL POWDERS</t>
  </si>
  <si>
    <t>IRON AND NONALLOY STEEL INGOTS</t>
  </si>
  <si>
    <t>IRON AND NONALLOY STEEL IN PRIMARY FORMS, OTHER THAN INGOTS</t>
  </si>
  <si>
    <t>SEMIFINISHED PRODUCTS OF IRON OR NONALLOY STEEL, UNDER 0.25% (WT.) CARBON, RECTANGULAR OR SQUARE CROSS SECTION, WIDTH LESS THAN TWICE THE THICKNESS</t>
  </si>
  <si>
    <t>SEMIFINISHED PRODUCTS OF IRON OR NONALLOY STEEL, UNDER 0.25% (WT.) CARBON, RECTANGULAR CROSS SECTION, WIDTH NOT LESS THAN TWICE THE THICKNESS</t>
  </si>
  <si>
    <t>SEMIFINISHED PRODUCTS OF IRON OR NONALLOY STEEL, UNDER 0.25% (WT.) CARBON, CROSS SECTION OTHER THAN RECTANGULAR, NESOI</t>
  </si>
  <si>
    <t>SEMIFINISHED PRODUCTS OF IRON OR NONALLOY STEEL, CONTAINING 0.25% (WT.) OR MORE OF CARBON</t>
  </si>
  <si>
    <t>FLAT-ROLLED PRODUCTS OF IRON OR NONALLOY STEEL, OF A WIDTH OF 600 MM OR MORE, IN COILS, NOT FURTHER WORKED THAN HOT-ROLLED, WITH PATTERNS IN RELIEF</t>
  </si>
  <si>
    <t>FLAT-ROLLED PRODUCTS OF IRON OR NONALLOY STEEL, OF A WIDTH OF 600 MM OR MORE, COILS,HOT-ROLLED WORKED ONLY,PICKLED, THICKNESS 4.75 MM OR MORE, NESOI</t>
  </si>
  <si>
    <t>FLAT-ROLLED PRODUCTS OF IRON OR NONALLOY STEEL, OF A WIDTH OF 600 MM OR MORE, COILS,HOT-ROLLED WORKED ONLY,PICKLED,3MM BUT &lt; 4.75MM THICK, N.E.S.O.I.</t>
  </si>
  <si>
    <t>FLAT-ROLLED PRODUCTS OF IRON OR NONALLOY STEEL, WIDTH OF 600 MM OR MORE,IN COILS,HOT-ROLLED WORKED ONLY, PICKLED, LESS THAN 3 MM THICK, N.E.S.O.I.</t>
  </si>
  <si>
    <t>FLAT-ROLLED PRODUCTS OF IRON OR NONALLOY STEEL, WIDTH OF 600 MM OR MORE IN COILS, HOT-ROLLED WORKED ONLY, OF A THICKNESS EXCEEDING 10 MM, N.E.S.O.I.</t>
  </si>
  <si>
    <t>FLAT-ROLLED PRODUCTS OF IRN OR NONALLOY STEEL, WIDTH OF 600MM OR MORE, IN COILS, HOT-ROLLED WORKED ONLY, OF A THICKNESS 4.75MM BUT NOT OVER 10MM NESOI</t>
  </si>
  <si>
    <t>FLAT-ROLLED PRODUCTS OF IRON OR NONALLOY STEEL,WIDTH 600MM OR MORE,IN COILS,HOT-ROLLED WORKED ONLY, OF A THICKNESS 3MM OR MORE BUT UNDER 4.75MM, NESOI</t>
  </si>
  <si>
    <t>FLAT-ROLLED PRODUCTS OF IRON OR NONALLOY STEEL,WIDTH 600MM OR MORE,IN COILS,HOT-ROLLED WORKED ONLY, OF A THICKNESS OF LESS THAN 3MM, N.E.S.O.I.</t>
  </si>
  <si>
    <t>FLAT-ROLLED IRON OR NONALLOY STEEL, 600 MM OR MORE WIDE, HOT-ROLLED, NOT CLAD, PLATED OR COILS, PATTERNS IN RELIEF</t>
  </si>
  <si>
    <t>FLAT-ROLLED PRODUCTS OF IRON OR NONALLOY STEEL,WIDTH 600MM OR MORE, NOT IN COILS, HOT-ROLLED WORKED ONLY, OF A THICKNESS EXCEEDING 10 MM, N.E.S.O.I.</t>
  </si>
  <si>
    <t>FLAT-ROLLED IRON OR NONALLOY STEEL, 600 MM OR MORE WIDE, HOT-ROLLED, NOT CLAD, PLATED, COATED OR COILS, 4.75 MM TO 10 MM THICK</t>
  </si>
  <si>
    <t>FLAT-ROLLED IRON OR NONALLOY STEEL, 600 MM OR MORE WIDE, HOT-ROLLED, NOT CLAD, PLATED, COATED OR COILS, 3 MM TO UNDER 4.75 MM THICK</t>
  </si>
  <si>
    <t>FLAT-ROLLED IRON OR NONALLOY STEEL, 600 MM OR MORE WIDE, HOT-ROLLED, NOT CLAD, PLATED, COATED OR COILS, LESS THAN 3 MM THICK</t>
  </si>
  <si>
    <t>FLAT-ROLLED IRON OR NONALLOY STEEL PRODUCTS, 600 MM OR MORE WIDE, HOT-ROLLED, NOT CLAD, PLATED OR COATED, NESOI</t>
  </si>
  <si>
    <t>FLAT-ROLLED PRODUCTS OF IRON OR NONALLOY STEEL, WIDTH 600MM OR MORE, IN COILS, COLD-ROLLED WORKED ONLY, OF A THICKNESS OF 3 MM OR MORE</t>
  </si>
  <si>
    <t>FLAT-ROLLED PRODUCTS OF IRON OR NONALLOY STEEL, WIDTH 600MM OR MORE, IN COILS,COLD-ROLLED WORKED ONLY, OF A THICKNESS OVER ONE MM BUT LESS THAN 3 MM</t>
  </si>
  <si>
    <t>FLAT-ROLLED PRODUCTS OF IRON OR NONALLOY STEEL, WIDTH 600MM OR MORE, IN COILS, COLD-ROLLED WORKED ONLY, OF A THICKNESS 0.5MM OR MORE BUT NOT OVER 1MM</t>
  </si>
  <si>
    <t>FLAT-ROLLED PRODUCTS OF IRON OR NONALLOY STEEL, WIDTH 600MM OR MORE, IN COILS, COLD-ROLLED WORKED ONLY, OF A THICKNESS OF LESS THAN 0.5 MM</t>
  </si>
  <si>
    <t>FLAT-ROLLED PRODUCTS OF IRON OR NONALLOY STEEL,WIDTH 600MM OR MORE, NOT IN COILS,COLD-ROLLED WORKED ONLY, OF A THICKNESS OF 3 MM OR MORE</t>
  </si>
  <si>
    <t>FLAT-ROLLED PRODUCTS OF IRON OR NONALLOY STEEL,WIDTH 600MM OR MORE, NOT IN COILS,COLD-ROLLED WORKED ONLY, OF A THICKNESS OVER 1 MM BUT LESS THAN 3 MM</t>
  </si>
  <si>
    <t>FLAT-ROLLED PRODUCTS OF IRON OR NONALLOY STEEL,WIDTH 600MM OR MORE, NOT IN COILS,COLD-ROLLED WORKED ONLY, OF A THICKNESS 0.5MM OR MORE BUT N/O 1MM</t>
  </si>
  <si>
    <t>FLAT-ROLLED PRODUCTS OF IRON OR NONALLOY STEEL,WIDTH 600MM OR MORE, NOT IN COILS, COLD-ROLLED WORKED ONLY, OF A THICKNESS OF LESS THAN 0.5 MM</t>
  </si>
  <si>
    <t>FLAT-ROLLED IRON OR NONALLOY STEEL PRODUCTS, 600 MM OR MORE WIDE, COLD-ROLLED, NOT CLAD, PLATED OR COATED, NESOI</t>
  </si>
  <si>
    <t>FLAT-ROLLED IRON OR NONALLOY STEEL PRODUCTS, 600 MM OR MORE WIDE, PLATED OR COATED WITH TIN, 0.5 MM OR MORE THICK</t>
  </si>
  <si>
    <t>FLAT-ROLLED IRON OR NONALLOY STEEL PRODUCTS, 600 MM OR MORE WIDE, PLATED OR COATED WITH TIN, UNDER 0.5 MM THICK</t>
  </si>
  <si>
    <t>FLAT-ROLLED IRON OR NONALLOY STEEL PRODUCTS, 600 MM OR MORE WIDE, PLATED OR COATED WITH LEAD, INCLUDING TERNE-PLATE</t>
  </si>
  <si>
    <t>FLAT-ROLLED PRODUCTS OF IRON OR NONALLOY STEEL, WIDTH OF 600MM OR MORE, ELECTROLYTICALLY PLATED OR COATED WITH ZINC</t>
  </si>
  <si>
    <t>FLAT-ROLLED IRON OR NONALLOY STEEL PRODUCTS, CORRUGATED, 600 MM OR MORE WIDE, PLATED OR COATED WITH ZINC OTHER THAN ELECTROLYTICALLY</t>
  </si>
  <si>
    <t>FLAT-ROLLED IRON OR NONALLOY STEEL PRODUCTS, NOT CORRUGATED, 600 MM OR MORE WIDE, PLATED OR COATED WITH ZINC OTHER THAN ELECTROLYTICALLY</t>
  </si>
  <si>
    <t>FLAT-ROLLED IRON OR NONALLOY STEEL PRODUCTS, 600 MM OR MORE WIDE, PLATED OR COATED WITH CHROMIUM OXIDES OR WITH CHROMIUM AND CHROMIUM OXIDES</t>
  </si>
  <si>
    <t>FLAT-ROLLD IRON OR NONALLOY STEEL 600MM OR MORE, PLATED OR COATED WITH ALUMINUM-ZINC ALLOYS</t>
  </si>
  <si>
    <t>FLAT-ROLLD IRON OR NONALLOY STEEL 600MM OR MORE, PLATED OR COATED WITH OTHER ALUMINUM</t>
  </si>
  <si>
    <t>FLAT-ROLLED IRON OR NONALLOY STEEL PRODUCTS, 600 MM OR MORE WIDE, PAINTED, VARNISHED OR COATED WITH PLASTICS</t>
  </si>
  <si>
    <t>FLAT-ROLLED IRON OR NONALLOY STEEL PRODUCTS, 600 MM OR MORE WIDE, CLAD, PLATED OR COATED, NESOI</t>
  </si>
  <si>
    <t>FLAT-ROLLED HIGH-STRNGTH IRON OR NONALLOY STEEL UNDER 600MM WIDE HOT-ROLLED, NOT CLAD, COATED OR PLATED, UNIVERSAL MILLPLATE</t>
  </si>
  <si>
    <t>FLAT-ROLLD HIGH-STRNGTH IRON OR NONALLOY STEEL UNDER 600MM WIDE HOT-ROLLD, NOT CLAD, COATED OR PLATED 4.75MM THICK OR MORE</t>
  </si>
  <si>
    <t>FLAT-ROLLED HIGH-STRENGTH NONALLLOY STEEL PRODUCTS NESOI, UNDER 600 MM WIDE, HOT-ROLLED, NOT CLAD, PLATED OR COATED, UNDER 4.75 MM THICK</t>
  </si>
  <si>
    <t>FLAT-ROLLED PRODUCTS OF IRON OR NONALLOY STEEL, WIDTH LESS THAN 600 MM, NOT FURTHER WORKED THAN COLD-ROLLED, NOT CLAD, PLATED OR COATED, &lt;0.25% CARBON</t>
  </si>
  <si>
    <t>FLAT-ROLLED IRON OR NONALLOY STEEL PRODUCTS UNDER 600 MM WIDE, COLD-ROLLED, NOT CLAD, PLATED OR COATED, NESOI.</t>
  </si>
  <si>
    <t>FLAT-ROLLED IRON OR NONALLOY STEEL PRODUCTS, UNDER 600 MM WIDE, NOT CLAD, PLATED OR COATED, NESOI</t>
  </si>
  <si>
    <t>FLAT-ROLLED IRON OR NONALLOY STEEL PRODUCTS, UNDER 600 MM WIDE, PLATED OR COATED WITH TIN</t>
  </si>
  <si>
    <t>FLAT-ROLLED PRODUCTS OF IRON OR NONALLOY STEEL, WIDTH OF LESS THAN 600 MM, ELECTROLYTICALLY PLATED OR COATED WITH ZINC</t>
  </si>
  <si>
    <t>FLAT-ROLLED IRON OR NONALLOY STEEL PRODUCTS, UNDER 600 MM WIDE, PLATED OR COATED WITH ZINC OTHER THAN ELECTROLYTICALLY</t>
  </si>
  <si>
    <t>FLAT-ROLLED IRON OR NONALLOY STEEL PRODUCTS, UNDER 600 MM WIDE, PAINTED, VARNISHED OR COATED WITH PLASTICS</t>
  </si>
  <si>
    <t>FLAT-ROLLED IRON OR NONALLOY STEEL PRODUCTS, UNDER 600 MM WIDE, PLATED OR COATED, NESOI</t>
  </si>
  <si>
    <t>FLAT-ROLLED IRON OR NONALLOY STEEL PRODUCTS, UNDER 600 MM WIDE, CLAD</t>
  </si>
  <si>
    <t>BARS AND RODS OF IRON OR NONALLOY STEEL, HOT-ROLLED, IN IRREGULLARLY WOUND COILS, CONCRETE REINFORCING</t>
  </si>
  <si>
    <t>BARS AND RODS OF FREE-CUTTING NONALLOY STEEL, HOT-ROLLED, IN IRREGULARLY WOUND COILS</t>
  </si>
  <si>
    <t>BARS AND RODS,HOT-ROLLED, IN IRREGULARLY WOUND COILS, OF IRON OR NONALLOY STEEL, OF CIRCULAR CROSS-SECTION MEASURING LESS THAN 14MM IN DIAMETER, NESOI</t>
  </si>
  <si>
    <t>BARS AND RODS, HOT-ROLLED, IN IRREGULARLY WOUND COILS, OF IRON OR NONALLOY STEEL, N.E.S.O.I.</t>
  </si>
  <si>
    <t>BARS AND RODS OF IRON OR NONALLOY STEEL, FORGED</t>
  </si>
  <si>
    <t>BARS AND RODS OF IRON OR NONALLOY STEEL, HOT-WORKED NESOI, CONCRETE REINFORCING</t>
  </si>
  <si>
    <t>BARS AND RODS OF FREE-CUTTING NONALLOY STEEL, HOT-WORKED NESOI</t>
  </si>
  <si>
    <t>BARS AND RODS OF IRON OR NONALLOY STEEL, NOT FURTHER WORKED THAN HOT-ROLLED, HOT-DRAWN OR HOT-EXTRUDED BUT INCL TWISTED,RECTANULAR CROSS SECTN, NESOI</t>
  </si>
  <si>
    <t>BARS AND RODS OF IRON OR NONALLOY STEEL, NOT FURTHER WORKED THAN HOT-ROLLED, HOT-DRAWN OR HOT-EXTRUDED, BUT INCLUDING TWISTED AFTER ROLLING, N.E.S.O.I</t>
  </si>
  <si>
    <t>BARS AND RODS OF FREE-CUTTING NONALLOY STEEL, OLD-FORMED OR COLD-FINISHED</t>
  </si>
  <si>
    <t>BARS AND RODS OF IRON OR NONALLOY STEEL, NOT FURTHER WORKED THAN COLD-FORMED OR COLD-FINISHED, N.E.S.O.I.</t>
  </si>
  <si>
    <t>BARS AND RODS OF IRON OR NONALLOY STEEL, NESOI</t>
  </si>
  <si>
    <t>U, I OR H SECTIONS OF IRON OR NONALLOY STEEL, HOT-WORKED, LESS THAN 80 MM HIGH</t>
  </si>
  <si>
    <t>L SECTIONS OF IRON OR NONALLOY STEEL, HOT-WORKED, LESS THAN 80 MM HIGH</t>
  </si>
  <si>
    <t>T SECTIONS OF IRON OR NONALLOY STEEL, HOT-WORKED, LESS THAN 80 MM HIGH</t>
  </si>
  <si>
    <t>U SECTIONS OF IRON OR NONALLOY STEEL, HOT-WORKED, 80 MM OR MORE HIGH</t>
  </si>
  <si>
    <t>I SECTIONS OF IRON OR NONALLOY STEEL, HOT-WORKED, 80 MM OR MORE HIGH (STANDARD BEAMS)</t>
  </si>
  <si>
    <t>H SECTIONS OF IRON OR NONALLOY STEEL, HOT-WORKED, 80 MM OR MORE HIGH</t>
  </si>
  <si>
    <t>L OR T SECTIONS OF IRON OR NONALLOY STEEL, HOT-WORKED, 80 MM OR MORE HIGH</t>
  </si>
  <si>
    <t>ANGLES, SHAPES AND SECTIONS NESOI OF IRON OR NONALLOY STEEL, HOT-WORKED</t>
  </si>
  <si>
    <t>ANGLES, SHAPES AND SECTIONS, IRON OR NONALLOY STEEL, NOT FURTHER WORKED THAN COLD-FORMED OR COLD-FINISHED, OBTAINED FROM FLAT-ROLLED PRODUCTS</t>
  </si>
  <si>
    <t>ANGLES, SHAPES AND SECTIONS, IRON OR NONALLOY STEEL, NOT FURTHER WORKED THAN COLD-FORMED OR COLD-FINISHED, NOT OBTAINED FROM FLAT-ROLLED PRODUCTS</t>
  </si>
  <si>
    <t>ANGLES, SHAPES AND SECTIONS, IRON OR NONALLOY STEEL, OTHER COLD-FORMED OR COLD-FINISHED FROM FLAT-ROLLED PRODUCTS</t>
  </si>
  <si>
    <t>ANGLES, SHAPES AND SECTIONS IRON OR NONALLOY STEEL NESOI</t>
  </si>
  <si>
    <t>WIRE OF IRON OR NONALLLOY STEEL, NOT PLATED OR COATED, WHETHER OR NOT POLISHED</t>
  </si>
  <si>
    <t>WIRE OF IRON OR NONALLOY STEEL, PLATED OR COATED WITH ZINC</t>
  </si>
  <si>
    <t>WIRE OF IRON OR NONALLOY STEEL, PLATED OR COATED WITH BASE METAL OTHER THAN ZINC</t>
  </si>
  <si>
    <t>WIRE OF IRON OR NONALLOY STEEL LESS THAN 0.25 PERCENT CARBON, NESOI</t>
  </si>
  <si>
    <t>STAINLESS STEEL INGOTS AND OTHER PRIMARY FORMS</t>
  </si>
  <si>
    <t>SEMIFINISHED PRODUCTS OF STAINLESS STEEL, RECTANGULAR (OTHER THAN SQUARE) CROSS-SECTION</t>
  </si>
  <si>
    <t>OTHER SEMIFINISHED PRODUCTS OF STAINLESS STEEL</t>
  </si>
  <si>
    <t>FLAT-ROLLED STAINLESS STEEL IN COILS, 600 MM OR MORE WIDE, HOT-ROLLED, OVER 10 MM THICK</t>
  </si>
  <si>
    <t>FLAT-ROLLED STAINLESS STEEL IN COILS, 600 MM OR MORE WIDE, HOT-ROLLED, 4.75 MM BUT NOT OVER 10 MM THICK</t>
  </si>
  <si>
    <t>FLAT-ROLLED STAINLESS STEEL IN COILS, 600 MM OR MORE WIDE, HOT-ROLLED, 3 MM BUT UNDER 4.75 MM THICK</t>
  </si>
  <si>
    <t>FLAT-ROLLED STAINLESS STEEL IN COILS, 600 MM OR MORE WIDE, HOT-ROLLED, UNDER 3 MM THICK</t>
  </si>
  <si>
    <t>FLAT-ROLLED STAINLESS STEEL NOT IN COILS, 600 MM OR MORE WIDE, HOT-ROLLED, OVER 10 MM THICK</t>
  </si>
  <si>
    <t>FLAT-ROLLED STAINLESS STEEL NOT IN COILS, 600 MM OR MORE WIDE, HOT-ROLLED, 4.75 MM BUT NOT OVER 10 MM THICK</t>
  </si>
  <si>
    <t>FLAT-ROLLED STAINLESS STEEL NOT IN COILS, 600 MM OR MORE WIDE, HOT-ROLLED, 3 MM BUT UNDER 4.75 MM THICK</t>
  </si>
  <si>
    <t>FLAT-ROLLED STAINLESS STEEL NOT IN COILS, 600 MM OR MORE WIDE, HOT-ROLLED, UNDER 3 MM THICK</t>
  </si>
  <si>
    <t>FLAT-ROLLED STAINLESS STEEL PRODUCTS, 600 MM OR MORE WIDE, COLD-ROLLED, 4.75 MM OR MORE THICK</t>
  </si>
  <si>
    <t>FLAT-ROLLED STAINLESS STEEL PRODUCTS, 600 MM OR MORE WIDE, COLD-ROLLED, 3 MM BUT UNDER 4.75 MM THICK</t>
  </si>
  <si>
    <t>FLAT-ROLLED STAINLESS STEEL PRODUCTS, 600 MM OR MORE WIDE, COLD-ROLLED, OVER 1 MM BUT UNDER 3 MM THICK</t>
  </si>
  <si>
    <t>FLAT-ROLLED STAINLESS STEEL PRODUCTS, 600 MM OR MORE WIDE, COLD-ROLLED, 0.5 MM BUT NOT OVER 1 MM THICK</t>
  </si>
  <si>
    <t>FLAT-ROLLED STAINLESS STEEL PRODUCTS, 600 MM OR MORE WIDE, COLD-ROLLED, UNDER 0.5 MM THICK</t>
  </si>
  <si>
    <t>FLAT-ROLLED STAINLESS STEEL PRODUCTS, 600 MM OR MORE WIDE, NESOI</t>
  </si>
  <si>
    <t>FLAT-ROLLED STAINLESS STEEL PRODUCTS, UNDER 600 MM WIDE, HOT-ROLLED, 4.75 MM OR MORE THICK</t>
  </si>
  <si>
    <t>FLAT-ROLLED STAINLESS STEEL PRODUCTS, UNDER 600 MM WIDE, HOT-ROLLED, UNDER 4.75 MM THICK</t>
  </si>
  <si>
    <t>FLAT-ROLLED STAINLESS STEEL PRODUCTS, UNDER 600 MM WIDE, COLD-ROLLED</t>
  </si>
  <si>
    <t>FLAT-ROLLED STAINLESS STEEL PRODUCTS, UNDER 600 MM WIDE, NESOI</t>
  </si>
  <si>
    <t>BARS AND RODS OF STAINLESS STEEL, HOT-ROLLED, IN IRREGULARLY WOUND COILS</t>
  </si>
  <si>
    <t>OTHER BARS AND RODS OF STAINLESS STEEL, HOT-ROLLED, CIRCULAR CROSS-SECTION</t>
  </si>
  <si>
    <t>OTHER BARS AND RODS OF STAINLESS STEEL, HOT-ROLLED, OTHER THAN CIRCULAR CROSS-SECTION</t>
  </si>
  <si>
    <t>BARS AND RODS OF STAINLESS STEEL, COLD-FORMED OR COLD-FINISHED</t>
  </si>
  <si>
    <t>BARS AND RODS OF STAINLESS STEEL, NESOI</t>
  </si>
  <si>
    <t>ANGLES, SHAPES AND SECTIONS OF STAINLESS STEEL</t>
  </si>
  <si>
    <t>WIRE OF STAINLESS STEEL</t>
  </si>
  <si>
    <t>INGOTS AND OTHER PRIMARY FORMS OF ALLOY STEEL (OTHER THAN STAINLESS) NESOI</t>
  </si>
  <si>
    <t>SEMIFINISHED PRODUCTS OF ALLOY STEEL (OTHER THAN STAINLESS) NESOI</t>
  </si>
  <si>
    <t>FLAT-ROLLED SILICON ELECTRICAL STEEL 600 MM OR MORE WIDE, GRAIN-ORIENTED</t>
  </si>
  <si>
    <t>FLAT-ROLLED SILICON ELECTRICAL STEEL 600MM OR MORE WIDE, NOT GRAIN-ORIENTED</t>
  </si>
  <si>
    <t>FLAT-ROLLED ALLOY STEEL (OTHER THAN STAINLESS) IN COILS, 600 MM OR MORE WIDE, HOT-ROLLED, NESOI</t>
  </si>
  <si>
    <t>FLAT-ROLLED ALLOY STEEL (OTHER THAN STAINLESS) NOT IN COILS, 600 MM OR MORE WIDE, HOT-ROLLED, NESOI</t>
  </si>
  <si>
    <t>FLAT-ROLLED ALLOY STEEL (OTHER THAN STAINLESS) PRODUCTS, 600 MM OR MORE WIDE, COLD-ROLLED, NESOI</t>
  </si>
  <si>
    <t>FLAT-ROLLED ALLOY STEEL NESOI, 600 MM OR MORE WIDE, ELECTROLYTICALLY PLATED OR COATED WITH ZINC</t>
  </si>
  <si>
    <t>FLAT-ROLLED ALLOY STEEL NESOI 600 MM OR MORE WIDE PLATED OR COATED WITH ZINC, NOT ELECTROLYTICALLY</t>
  </si>
  <si>
    <t>FLAT-ROLLED ALLOY STEEL NOT STAINLESS, 600 MM OR MORE WIDE, NESOI</t>
  </si>
  <si>
    <t>FLAT-ROLLED SILICON ELECTRICAL STEEL UNDER 600MM WIDE, GRAIN-ORIENTED</t>
  </si>
  <si>
    <t>FLAT-ROLLED SILICON ELECTRICAL STEEL UNDER 600MM WIDE, NOT GRAIN-ORIENTED</t>
  </si>
  <si>
    <t>FLAT-ROLLED HIGH-SPEED STEEL PRODUCTS, UNDER 600 MM WIDE</t>
  </si>
  <si>
    <t>FLAT-ROLLED ALLOY STEEL (OTHER THAN STAINLESS) PRODUCTS, UNDER 600 MM WIDE, HOT-ROLLED, NESOI</t>
  </si>
  <si>
    <t>FLAT-ROLLED ALLOY STEEL (OTHER THAN STAINLESS) PRODUCTS, UNDER 600 MM WIDE, COLD-ROLLED, NESOI</t>
  </si>
  <si>
    <t>FLAT-ROLLED ALLOY STEEL (OTHER THAN STAINLESS) PRODUCTS, UNDER 600 MM WIDE, NESOI</t>
  </si>
  <si>
    <t>BARS AND RODS OF HIGH-SPEED STEEL, HOT-ROLLED, IN IRREGULARLY WOUND COILS</t>
  </si>
  <si>
    <t>BARS AND RODS OF SILICO-MANGANESE STEEL, HOT-ROLLED, IN IRRGULLARLY WOUND COILS</t>
  </si>
  <si>
    <t>BARS AND RODS OF ALLOY STEEL (OTHER THAN STAINLESS), HOT-ROLLED, IN IRREGULARLY WOUND COILS, NESOI</t>
  </si>
  <si>
    <t>BARS AND RODS OF HIGH-SPEED STEEL NESOI</t>
  </si>
  <si>
    <t>BARS AND RODS OF SILICO-MANGANESE STEEL NESOI</t>
  </si>
  <si>
    <t>BARS AND RODS OF ALLOY STEEL (OTHER THAN STAINLESS), HOT-WORKED, NESOI</t>
  </si>
  <si>
    <t>BARS AND RODS OF ALLOY STEEL (OTHER THAN STAINLESS), FORGED, NESOI</t>
  </si>
  <si>
    <t>BARS AND RODS OF ALLOY STEEL (OTHER THAN STAINLESS), COLD-FORMED OR COLD-FINISHED, NESOI</t>
  </si>
  <si>
    <t>BARS AND RODS OF ALLOY STEEL (OTHER THAN STAINLESS), NESOI</t>
  </si>
  <si>
    <t>ANGLES, SHAPES AND SECTIONS OF ALLOY STEEL (OTHER THAN STAINLESS), NESOI</t>
  </si>
  <si>
    <t>HOLLOW DRILL BARS AND RODS OF ALLOY OR NONALLOY STEEL</t>
  </si>
  <si>
    <t>WIRE OF SILICO-MANGANESE STEEL</t>
  </si>
  <si>
    <t>WIRE OF ALLOY STEEL NESOI</t>
  </si>
  <si>
    <t>SHEET PILING OF IRON OR STEEL, WHETHER OR NOT DRILLED, PUNCHED OR MADE FROM ASSEMBLED ELEMENTS</t>
  </si>
  <si>
    <t>WELDED ANGLES, SHAPES AND SECTIONS OF IRON OR STEEL</t>
  </si>
  <si>
    <t>RAILWAY OR TRAMWAY RAILS OF IRON OR STEEL</t>
  </si>
  <si>
    <t>RAILWAY OR TRAMWAY TRACK SWITCH BLADES, CROSSING FROGS, POINT RODS AND OTHER CROSSING PIECES OF IRON OR STEEL</t>
  </si>
  <si>
    <t>RAILWAY OR TRAMWAY TRACK FISH-PLATES AND SOLE PLATES OF IRON OR STEEL</t>
  </si>
  <si>
    <t>RAILWAY OR TRAMWAY TRACK CONSTRUCTION MATERIAL OF IRON OR STEEL NESOI</t>
  </si>
  <si>
    <t>TUBES, PIPES AND HOLLOW PROFILES OF CAST IRON</t>
  </si>
  <si>
    <t>LINE PIPE FOR OIL AND GAS PIPELINES, OF STAINLESS  STEEL</t>
  </si>
  <si>
    <t>LINE PIPE FOR OIL AND GAS PIPELINES, OF SEAMLESS IRON (OTHER THAN CAST IRON) OR STEEL, NES</t>
  </si>
  <si>
    <t>DRILL PIPE OF A KIND USED IN DRILLING FOR OIL OR GAS, OF STAINLESS STEEL</t>
  </si>
  <si>
    <t>DRILL PIPE OF A KIND USED IN DRILLING FOR OIL OR GAS, OF IRON (EXCEPT CAST IRON) OR STEEL. NES</t>
  </si>
  <si>
    <t>CASING &amp; TUBING USED IN DRILLING FOR OIL OR GAS, OTHER OF STAINLESS STEEL</t>
  </si>
  <si>
    <t>CASING AND TUBING OF A KIND USED IN DRILLING FOR OIL OR GAS, OF IRON (EXCEPT CAST IRON) OR STEEL</t>
  </si>
  <si>
    <t>TUBES, PIPES AND HOLLOW PROFILES, SEAMLESS NESOI, OF CIRCULAR CROSS SECTION OF IRON OR NONALLOY STEEL, COLD-DRAWN OR COLD-ROLLED</t>
  </si>
  <si>
    <t>TUBES, PIPES AND HOLLOW PROFILES, SEAMLESS NESOI, OF CIRCULAR CROSS SECTION OF IRON OR NONALLOY STEEL, NOT COLD-DRAWN OR COLD-ROLLED</t>
  </si>
  <si>
    <t>TUBES, PIPES AND HOLLOW PROFILES, SEAMLESS NESOI, OF CIRCULAR CROSS SECTION OF STAINLESS STEEL, COLD-DRAWN OR COLD-ROLLED</t>
  </si>
  <si>
    <t>TUBES, PIPES AND HOLLOW PROFILES, SEAMLESS NESOI, OF CIRCULAR CROSS SECTION OF STAINLESS STEEL, NOT COLD-DRAWN OR COLD-ROLLED</t>
  </si>
  <si>
    <t>TUBES, PIPES AND HOLLOW PROFILES, SEAMLESS NESOI, OF CIRCULAR CROSS SECTION OF ALLOY STEEL (OTHER THAN STAINLESS), COLD-DRAWN OR COLD-ROLLED</t>
  </si>
  <si>
    <t>TUBES, PIPES AND HOLLOW PROFILES, SEAMLESS NESOI, OF CIRCULAR CROSS SECTION OF ALLOY STEEL (OTHER THAN STAINLESS), NOT COLD-DRAWN OR COLD-ROLLED</t>
  </si>
  <si>
    <t>TUBES, PIPES AND HOLLOW PROFILES, SEAMLESS NESOI, OF IRON (OTHER THAN CAST IRON) OR STEEL</t>
  </si>
  <si>
    <t>LINE PIPE FOR OIL OR GAS PIPELINES, EXTERNAL DIAMETER OVER 406.4 MM (16 IN.), OF IRON OR STEEL, LONGITUDINALLY SUBMERGED ARC WELDED</t>
  </si>
  <si>
    <t>LINE PIPE FOR OIL OR GAS PIPELINES, EXTERNAL DIAMETER OVER 406.4 MM (16 IN.), OF IRON OR STEEL, LONGITUDINALLY WELDED NESOI</t>
  </si>
  <si>
    <t>LINE PIPE FOR OIL OR GAS PIPELINES, EXTERNAL DIAMETER OVER 406.4 MM (16 IN.), OF IRON OR STEEL, RIVETED OR SIMILARLY CLOSED NESOI</t>
  </si>
  <si>
    <t>CASING FOR OIL OR GAS DRILLING, EXTERNAL DIAMETER OVER 406.4 MM (16 IN.), OF IRON OR STEEL</t>
  </si>
  <si>
    <t>PIPES AND TUBES NESOI, EXTERNAL DIAMETER OVER 406.4 MM (16 IN.), OF IRON OR STEEL, LONGITUDINALLY WELDED</t>
  </si>
  <si>
    <t>PIPES AND TUBES NESOI, EXTERNAL DIAMETER OVER 406.4 MM (16 IN.), OF IRON OR STEEL, WELDED NESOI</t>
  </si>
  <si>
    <t>PIPES AND TUBES NESOI, EXTERNAL DIAMETER OVER 406.4 MM (16 IN.), OF IRON OR STEEL, RIVETED OR SIMILARLY CLOSED NESOI</t>
  </si>
  <si>
    <t>LINE PIPE FOR OIL OR GAS PIPELINES, WELDED, OF STAINLESS STEEL, NESOI</t>
  </si>
  <si>
    <t>LINE PIPE FOR OIL OR GAS PIPELINES, OF IRON OR STEEL, NESOI</t>
  </si>
  <si>
    <t>CASING OR TUBING FOR OIL OR GAS DRILLING, WELDED OF STAINLESS STEEL, NESOI</t>
  </si>
  <si>
    <t>CASING OR TUBING FOR OIL OR GAS DRILLING, OF IRON OR STEEL, NESOI</t>
  </si>
  <si>
    <t>PIPES, TUBES AND HOLLOW PROFILES NESOI, WELDED, OF CIRCULAR CROSS SECTION, OF IRON OR NONALLOY STEEL</t>
  </si>
  <si>
    <t>PIPES, TUBES AND HOLLOW PROFILES NESOI, WELDED, OF CIRCULAR CROSS SECTION, OF STAINLESS STEEL</t>
  </si>
  <si>
    <t>PIPES, TUBES AND HOLLOW PROFILES NESOI, WELDED, OF CIRCULAR CROSS SECTION, OF ALLOY STEEL (OTHER THAN STAINLESS) NESOI</t>
  </si>
  <si>
    <t>TUBES, PIPES AND HOLLOW PROFILES, OF IRON OR STEEL, WELDED, OF A SQUARE OR RECTANGULAR CROSS-SECTION, NESOI</t>
  </si>
  <si>
    <t>TUBES, PIPES AND HOLLOW PROFILES, OF IRON OR STEEL, WELDED, OF NON-CIRCULAR CROSS-SECTION, NESOI</t>
  </si>
  <si>
    <t>PIPES, TUBES AND HOLLOW PROFILES NESOI, OF IRON OR STEEL, RIVETED OR SIMILARLY CLOSED</t>
  </si>
  <si>
    <t>PIPE OR TUBE FITTINGS, CAST, OF NONMALLEABLE IRON</t>
  </si>
  <si>
    <t>PIPE OR TUBE FITTINGS, CAST, OF IRON NESOI OR STEEL</t>
  </si>
  <si>
    <t>PIPE OR TUBE FITTINGS, NESOI, STAINLESS STEEL FLANGES</t>
  </si>
  <si>
    <t>PIPE OR TUBE FITTINGS, NESOI, STAINLESS STEEL THREADED ELBOWS, BENDS AND SLEEVES</t>
  </si>
  <si>
    <t>PIPE OR TUBE FITTINGS, NESOI, STAINLESS STEEL BUTT WELDING FITTINGS</t>
  </si>
  <si>
    <t>PIPE OR TUBE FITTINGS, NESOI, STAINLESS STEEL FITTINGS NESOI</t>
  </si>
  <si>
    <t>PIPE OR TUBE FITTINGS, NESOI, IRON OR NONSTAINLESS STEEL FLANGES</t>
  </si>
  <si>
    <t>PIPE OR TUBE FITTINGS, NESOI, IRON OR NONSTAINLESS STEEL THREADED ELBOWS, BENDS AND SLEEVES</t>
  </si>
  <si>
    <t>PIPE OR TUBE FITTINGS, NESOI, IRON OR NONSTAINLESS STEEL BUTT WELDING FITTINGS</t>
  </si>
  <si>
    <t>PIPE OR TUBE FITTINGS, NESOI, IRON OR NONSTAINLESS STEEL FITTINGS NESOI</t>
  </si>
  <si>
    <t>BRIDGES AND BRIDGE SECTIONS OF IRON OR STEEL</t>
  </si>
  <si>
    <t>TOWERS AND LATTICE MASTS OF IRON OR STEEL</t>
  </si>
  <si>
    <t>DOORS, WINDOWS AND FRAMES AND THRESHOLDS FOR DOORS, OF IRON OR STEEL</t>
  </si>
  <si>
    <t>EQUIPMENT FOR SCAFFOLDING, SHUTTERING PROPPING OR PIT-PROPPING, OF IRON OR STEEL</t>
  </si>
  <si>
    <t>STRUCTURES AND PARTS OF STRUCTURES NESOI, OF IRON OR STEEL</t>
  </si>
  <si>
    <t>RESERVOIRS, TANKS, CASKS, VATS AND SIMILAR CONTAINERS NESOI, OF A CAPACITY OF MORE THAN 300 LITERS (79.25 GAL.), OF IRON OR STEEL</t>
  </si>
  <si>
    <t>TANKS, DRUMS, CANS, AND SIMILAR PLAIN CONTAINERS, A CAPACITY OF 50 LITERS (13.21 GAL.) OR MORE, BUT NOT OVER 300 LITERS (79.25 GAL.), OF IRON OR STEEL</t>
  </si>
  <si>
    <t>CANS, PLAIN, UNFITTED, OF A CAPACITY OF LESS THAN 50 LITERS (13.21 GAL.), WHICH WILL BE CLOSED BY SOLDERING OR CRIMPING, OF IRON OR STEEL</t>
  </si>
  <si>
    <t>TANKS, CASKS, DRUMS, CANS, BOXES AND SIMILAR PLAIN, UNFITTED CONTAINERS NESOI, OF A CAPACITY OF LESS THAN 50 LITERS (13.21 GAL.), OF IRON OR STEEL</t>
  </si>
  <si>
    <t>CONTAINERS FOR COMPRESSED OR LIQUEFIED GAS, OF IRON OR STEEL</t>
  </si>
  <si>
    <t>STRANDED WIRE, ROPES AND CABLES, NOT ELECTRICALLY INSULATED, OF IRON OR STEEL</t>
  </si>
  <si>
    <t>PLAITED BANDS, SLINGS AND THE LIKE (OTHER THAN STRANDED WIRE, ROPES OR CABLES), NOT ELECTRICALLY INSULATED, OF IRON OR STEEL</t>
  </si>
  <si>
    <t>BARBED WIRE, TWISTED HOOP OR SINGLE FLAT WIRE, BARBED OR NOT, AND LOOSELY TWISTED DOUBLE WIRE, OF A KIND USED FOR FENCING, OF IRON OR STEEL</t>
  </si>
  <si>
    <t>ENDLESS BANDS OF STAINLESS STEEL</t>
  </si>
  <si>
    <t>OTHER PRODUCTS OF WOVEN STAINLESS STEEL CLOTH</t>
  </si>
  <si>
    <t>WOVEN PRODUCTS OF IRON OR STEEL, NESOI</t>
  </si>
  <si>
    <t>GRILL, NETTING AND FENCING OF IRON OR STEEL WIRE, WELDED AT THE INTERSECTION, MAXIMUM CROSS-SECTION OF 3 MM OR MORE AND MESH SIZE OF 100 CM2 OR MORE</t>
  </si>
  <si>
    <t>OTHER GRILL, NETTING AND FENCING WELDED AT THE INTERSECTION OF GALVANIZED STEEL</t>
  </si>
  <si>
    <t>OTHER GRILL, NETTING AND FENCING WELDED AT THE INTERSECTION OF IRON OR STEEL OTHER THAN GALVANIZED STEEL</t>
  </si>
  <si>
    <t>GRILL, NETTING AND FENCING OF IRON OR STEEL WIRE NESOI, PLATED OR COATED WITH ZINC</t>
  </si>
  <si>
    <t>GRILL, NETTING AND FENCING OF IRON OR STEEL WIRE NESOI, COATED WITH PLASTICS</t>
  </si>
  <si>
    <t>GRILL, NETTING AND FENCING OF IRON OR STEEL WIRE NESOI</t>
  </si>
  <si>
    <t>EXPANDED METAL OF IRON OR STEEL</t>
  </si>
  <si>
    <t>ROLLER CHAIN OF IRON OR STEEL</t>
  </si>
  <si>
    <t>ARTICULATED LINK CHAIN OTHER THAN ROLLER CHAIN, OF IRON OR STEEL</t>
  </si>
  <si>
    <t>PARTS OF ARTICULATED LINK CHAIN OF IRON OR STEEL</t>
  </si>
  <si>
    <t>SKID CHAIN OF IRON OR STEEL</t>
  </si>
  <si>
    <t>STUD LINK CHAIN OF IRON OR STEEL</t>
  </si>
  <si>
    <t>CHAIN NESOI, WELDED LINK OF IRON OR STEEL</t>
  </si>
  <si>
    <t>CHAIN OF IRON OR STEEL, NESOI</t>
  </si>
  <si>
    <t>PARTS OF CHAIN NESOI, OF IRON OR STEEL</t>
  </si>
  <si>
    <t>ANCHORS, GRAPNELS AND PARTS THEREOF, OF IRON OR STEEL</t>
  </si>
  <si>
    <t>NAILS, TACKS, DRAWING PINS, STAPLES (OTHER THAN IN STRIPS), AND SIMILAR ARTICLES, OF IRON OR STEEL, EXCLUDING SUCH ARTICLES WITH HEADS OF COPPER</t>
  </si>
  <si>
    <t>COACH SCREWS, THREADED, OF IRON OR STEEL</t>
  </si>
  <si>
    <t>WOOD SCREWS OTHER THAN COACH SCREWS, THREADED, OF IRON OR STEEL</t>
  </si>
  <si>
    <t>SCREW HOOKS AND SCREW RINGS, THREADED, OF IRON OR STEEL</t>
  </si>
  <si>
    <t>SELF-TAPPING SCREWS, THREADED, OF IRON OR STEEL</t>
  </si>
  <si>
    <t>THREADED SCREWS AND BOLTS NESOI, WITH OR WITHOUT THEIR NUTS OR WASHERS, OF IRON OR STEEL</t>
  </si>
  <si>
    <t>NUTS, THREADED, OF IRON OR STEEL</t>
  </si>
  <si>
    <t>THREADED ARTICLES OF IRON OR STEEL NESOI</t>
  </si>
  <si>
    <t>SPRING WASHERS AND OTHER LOCK WASHERS, OF IRON OR STEEL</t>
  </si>
  <si>
    <t>WASHERS, OTHER THAN LOCK WASHERS, OF IRON OR STEEL</t>
  </si>
  <si>
    <t>RIVETS OF IRON OR STEEL</t>
  </si>
  <si>
    <t>COTTERS AND COTTER PINS, OF IRON OR STEEL</t>
  </si>
  <si>
    <t>NONTHREADED ARTICLES (FASTENERS) NESOI, OF IRON OR STEEL</t>
  </si>
  <si>
    <t>SAFETY PINS AND OTHER PINS OF IRON OR STEEL</t>
  </si>
  <si>
    <t>KNITTING NEEDLES, BODKINS, CROCHET HOOKS, EMBROIDERY STILETTOS AND SIMILAR ARTICLES FOR USE IN THE HAND, OF IRON OR STEEL, NESOI</t>
  </si>
  <si>
    <t>LEAF SPRINGS AND LEAVES THEREFOR, OF IRON OR STEEL</t>
  </si>
  <si>
    <t>HELICAL SPRINGS OF IRON OR STEEL</t>
  </si>
  <si>
    <t>SPRINGS NESOI, OF IRON OR STEEL</t>
  </si>
  <si>
    <t>COOKING APPLIANCES AND PLATE WARMERS, FOR GAS FUEL OR FOR BOTH GAS AND OTHER FUELS, OF IRON OR STEEL</t>
  </si>
  <si>
    <t>COOKING APPLIANCES AND PLATE WARMERS FOR LIQUID FUEL, OF IRON OR STEEL</t>
  </si>
  <si>
    <t>COOKING APPLIANCES AND PLATE WARMERS, NONELECTRIC, OF IRON OR STEEL, NESOI</t>
  </si>
  <si>
    <t>NONELECTRIC DOMESTIC APPLIANCES NESOI, FOR GAS FUEL OR BOTH GAS AND OTHER FUELS, OF IRON OR STEEL</t>
  </si>
  <si>
    <t>NONELECTRIC DOMESTIC APPLIANCES NESOI, FOR LIQUID FUEL, OF IRON OR STEEL</t>
  </si>
  <si>
    <t>NONELECTRIC DOMESTIC APPLIANCES, OF IRON OR STEEL, NESOI</t>
  </si>
  <si>
    <t>PARTS OF NONELECTRIC DOMESTIC COOKING APPLIANCES AND PLATE WARMERS AND SIMILAR NONELECTRIC DOMESTIC APPLIANCES, OF IRON OR STEEL</t>
  </si>
  <si>
    <t>RADIATORS FOR CENTRAL HEATING AND PARTS THEREOF, OF CAST IRON</t>
  </si>
  <si>
    <t>RADIATORS FOR CENTRAL HEATING AND PARTS THEREOF, OF IRON OR STEEL, EXCEPT CAST IRON</t>
  </si>
  <si>
    <t>AIR HEATERS AND HOT AIR DISTRIBUTORS, NOT ELECTRICALLY HEATED, INCORPORATING A MOTOR-DRIVEN FAN OR BLOWER, AND PARTS THEREOF, OF IRON OR STEEL</t>
  </si>
  <si>
    <t>IRON OR STEEL WOOL; POT SCOURERS AND SCOURING OR POLISHING PADS, GLOVES AND THE LIKE, OF IRON OR STEEL</t>
  </si>
  <si>
    <t>TABLE, KITCHEN OR OTHER HOUSEHOLD ARTICLES AND PARTS THEREOF, OF CAST IRON, NOT ENAMELED</t>
  </si>
  <si>
    <t>TABLE, KITCHEN OR OTHER HOUSEHOLD ARTICLES AND PARTS THEREOF, OF CAST IRON, ENAMELED</t>
  </si>
  <si>
    <t>TABLE, KITCHEN OR OTHER HOUSEHOLD ARTICLES AND PARTS THEREOF, OF STAINLESS STEEL</t>
  </si>
  <si>
    <t>TABLE, KITCHEN OR OTHER HOUSEHOLD ARTICLES AND PARTS THEREOF, OF IRON (NOT CAST) AND STEEL (NOT STAINLESS), ENAMELED</t>
  </si>
  <si>
    <t>TABLE, KITCHEN OR OTHER HOUSEHOLD ARTICLES AND PARTS THEREOF, OF IRON (NOT CAST) AND STEEL (NOT STAINLESS), NOT ENAMELED</t>
  </si>
  <si>
    <t>SINKS AND WASH BASINS OF STAINLESS STEEL</t>
  </si>
  <si>
    <t>BATHS OF CAST IRON, WHETHER OR NOT ENAMELED</t>
  </si>
  <si>
    <t>BATHS OF IRON OR STEEL, OTHER THAN CAST IRON</t>
  </si>
  <si>
    <t>SANITARY WARE AND PARTS THEREOF NESOI, OF IRON OR STEEL (OTHER THAN STAINLESS STEEL SINKS OR WASH BASINS AND BATHS OF IRON OR STEEL)</t>
  </si>
  <si>
    <t>ARTICLES NESOI, OF NONMALLEABLE CAST IRON</t>
  </si>
  <si>
    <t>GRINDING BALLS AND SIMILAR ARTICLES FOR MILLS, CAST, OF IRON OR STEEL, OTHER THAN NONMALLEABLE CAST IRON</t>
  </si>
  <si>
    <t>CAST ARTICLES NESOI, OF IRON OR STEEL</t>
  </si>
  <si>
    <t>GRINDING BALLS AND SIMILAR ARTICLES FOR MILLS, FORGED OR STAMPED, BUT NOT FURTHER WORKED, OF IRON OR STEEL</t>
  </si>
  <si>
    <t>ARTICLES NESOI, FORGED OR STAMPED, BUT NOT FURTHER WORKED, OF IRON OR STEEL</t>
  </si>
  <si>
    <t>ARTICLES OF IRON OR STEEL WIRE, NESOI</t>
  </si>
  <si>
    <t>ARTICLES OF IRON OR STEEL, NESOI</t>
  </si>
  <si>
    <t>COPPER MATTES; CEMENT COPPER (PRECIPITATED COPPER)</t>
  </si>
  <si>
    <t>UNREFINED COPPER; COPPER ANODES FOR ELECTROLYTIC REFINING</t>
  </si>
  <si>
    <t>REFINED COPPER CATHODES AND SECTIONS OF CATHODES</t>
  </si>
  <si>
    <t>REFINED COPPER WIRE BARS, UNWROUGHT</t>
  </si>
  <si>
    <t>REFINED COPPER BILLETS, UNWROUGHT</t>
  </si>
  <si>
    <t>REFINED COPPER, UNWROUGHT, NESOI</t>
  </si>
  <si>
    <t>COPPER-ZINC BASE ALLOYS (BRASS), UNWROUGHT</t>
  </si>
  <si>
    <t>COPPER-TIN BASE ALLOYS (BRONZE), UNWROUGHT</t>
  </si>
  <si>
    <t>COPPER ALLOYS, UNWROUGHT, NESOI</t>
  </si>
  <si>
    <t>COPPER WASTE AND SCRAP</t>
  </si>
  <si>
    <t>MASTER ALLOYS OF COPPER</t>
  </si>
  <si>
    <t>COPPER POWDERS OF NON-LAMELLAR STRUCTURE</t>
  </si>
  <si>
    <t>COPPER POWDERS OF LAMELLAR STRUCTURE; FLAKES</t>
  </si>
  <si>
    <t>BARS, RODS AND PROFILES OF REFINED COPPER</t>
  </si>
  <si>
    <t>BARS, RODS AND PROFILES OF COPPER-ZINC BASE ALLOYS (BRASS)</t>
  </si>
  <si>
    <t>BARS, RODS AND PROFILES OF COPPER ALLOYS, NESOI</t>
  </si>
  <si>
    <t>WIRE OF REFINED COPPER, WITH A MAXIMUM CROSS SECTIONAL DIMENSION OVER 6 MM (.23 IN.)</t>
  </si>
  <si>
    <t>WIRE OF REFINED COPPER, WITH A MAXIMUM CROSS SECTIONAL DIMENSION NOT OVER 6 MM (.23 IN.)</t>
  </si>
  <si>
    <t>WIRE OF COPPER-ZINC BASE ALLOYS (BRASS)</t>
  </si>
  <si>
    <t>WIRE OF COPPER-NICKEL BASE ALLOYS (CUPRO-NICKEL) OR COPPER-NICKEL-ZINC BASE ALLOYS (NICKEL-SILVER)</t>
  </si>
  <si>
    <t>WIRE OF COPPER ALLOYS, NESOI</t>
  </si>
  <si>
    <t>PLATES, SHEETS AND STRIP OF REFINED COPPER, OVER 0.15 MM THICK, IN COILS</t>
  </si>
  <si>
    <t>PLATES, SHEETS AND STRIP OF REFINED COPPER, OVER 0.15 MM THICK, NOT IN COILS</t>
  </si>
  <si>
    <t>PLATES, SHEETS AND STRIP OF COPPER-ZINC BASE ALLOYS (BRASS), OVER 0.15 MM THICK, IN COILS</t>
  </si>
  <si>
    <t>PLATES, SHEETS AND STRIP OF COPPER-ZINC BASE ALLOYS (BRASS), OVER 0.15 MM THICK, NOT IN COILS</t>
  </si>
  <si>
    <t>PLATES, SHEETS AND STRIP OF COPPER-TIN BASE ALLOYS (BRONZE), OVER 0.15 MM THICK, IN COILS</t>
  </si>
  <si>
    <t>PLATES, SHEETS AND STRIP OF COPPER-TIN BASE ALLOYS (BRONZE), OVER 0.15 MM THICK, NOT IN COILS</t>
  </si>
  <si>
    <t>PLATES, SHEETS AND STRIP OF COPPER-NICKEL BASE ALLOYS (CUPRO-NICKEL) OR COPPER-NICKEL-ZINC BASE ALLOYS (NICKEL SILVER), OVER 0.15 MM THICK</t>
  </si>
  <si>
    <t>PLATES, SHEETS AND STRIP OF COPPER ALLOYS NESOI, OVER 0.15 MM THICK</t>
  </si>
  <si>
    <t>COPPER FOIL, NOT BACKED, OF REFINED COPPER, NOT OVER 0.15 MM THICK</t>
  </si>
  <si>
    <t>COPPER ALLOY FOIL, NOT BACKED, NOT OVER 0.15 MM THICK</t>
  </si>
  <si>
    <t>COPPER FOIL, BACKED, OF REFINED COPPER, NOT OVER 0.15 MM THICK</t>
  </si>
  <si>
    <t>COPPER FOIL, BACKED, OF COPPER ALLOYS, NOT OVER 0.15 MM THICK</t>
  </si>
  <si>
    <t>TUBES AND PIPES OF REFINED COPPER</t>
  </si>
  <si>
    <t>TUBES AND PIPES OF COPPER-ZINC BASE ALLOYS (BRASS)</t>
  </si>
  <si>
    <t>TUBES AND PIPES OF COPPER-NICKEL BASE ALLOYS (CUPRO-NICKEL) OR COPPER-NICKEL-ZINC BASE ALLOYS (NICKEL-SILVER)</t>
  </si>
  <si>
    <t>TUBES AND PIPES OF COPPER ALLOYS NESOI</t>
  </si>
  <si>
    <t>TUBE OR PIPE FITTINGS OF REFINED COPPER</t>
  </si>
  <si>
    <t>TUBE OR PIPE FITTINGS OF COPPER ALLOYS</t>
  </si>
  <si>
    <t>STRANDED WIRE, CABLES, PLAITED BANDS AND SIMILAR ARTICLES, OF COPPER, NOT ELECTRICALLY INSULATED</t>
  </si>
  <si>
    <t>NAILS, TACKS, DRAWING PINS, STAPLES (OTHER THAN IN STRIPS) AND SIMILAR ARTICLES OF COPPER OR OF IRON OR STEEL WITH HEADS OF COPPER</t>
  </si>
  <si>
    <t>WASHERS, INCLUDING SPRING WASHERS, OF COPPER</t>
  </si>
  <si>
    <t>RIVETS, COTTERS, COTTER PINS AND SIMILAR ARTICLES OF COPPER (NOT THREADED), NESOI</t>
  </si>
  <si>
    <t>THREADED SCREWS, BOLTS, AND NUTS OF COPPER OR IRON OR STEEL WITH HEADS OF COPPER</t>
  </si>
  <si>
    <t>THREADED FASTENERS NESOI, OF COPPER</t>
  </si>
  <si>
    <t>COPPER TABLE, KITCHEN OR OTHER HOUSEHOLD ARTICLES AND PARTS THEREOF; POT SCOURERS OR POLISHING PADS, GLOVES AND THE LIKE, OF COPPER</t>
  </si>
  <si>
    <t>SANITARY WARE AND PARTS THEREOF, OF COPPER</t>
  </si>
  <si>
    <t>ARTICLES OF COPPER, CAST, MOLDED, STAMPED OR FORGED, BUT NOT FURTHER WORKED, NESOI</t>
  </si>
  <si>
    <t>ARTICLES OF COPPER, NESOI</t>
  </si>
  <si>
    <t>NICKEL MATTES</t>
  </si>
  <si>
    <t>NICKEL OXIDE SINTERS AND OTHER INTERMEDIATE PRODUCTS OF NICKEL METALLURGY</t>
  </si>
  <si>
    <t>NICKEL, NOT ALLOYED, UNWROUGHT</t>
  </si>
  <si>
    <t>NICKLE ALLOYS, UNWROUGHT</t>
  </si>
  <si>
    <t>NICKEL WASTE AND SCRAP</t>
  </si>
  <si>
    <t>NICKLE POWDERS AND FLAKES</t>
  </si>
  <si>
    <t>NICKEL BARS, RODS AND PROFILES, NOT ALLOYED</t>
  </si>
  <si>
    <t>NICKLE BARS, RODS AND PROFILES, OF NICKLE ALLOYS</t>
  </si>
  <si>
    <t>NICKLE WIRE, NOT ALLOYED</t>
  </si>
  <si>
    <t>NICKLE WIRE, OF NICKLE ALLOYS</t>
  </si>
  <si>
    <t>NICKEL PLATES, SHEETS, STRIP AND FOIL, NOT ALLOYED</t>
  </si>
  <si>
    <t>NICKEL PLATES, SHEETS, STRIP AND FOIL, OF NICKLE ALLOYS</t>
  </si>
  <si>
    <t>NICKLE TUBES AND PIPES, NOT ALLOYED</t>
  </si>
  <si>
    <t>NICKLE TUBES AND PIPES, OF NICKLE ALLOYS</t>
  </si>
  <si>
    <t>NICKLE TUBE OR PIPE FITTINGS</t>
  </si>
  <si>
    <t>CLOTH, GRILL AND NETTING OF NICKEL WIRE</t>
  </si>
  <si>
    <t>OTHER ARTICLES OF NICKEL, NESOI</t>
  </si>
  <si>
    <t>ALUMINUM, NOT ALLOYED, UNWROUGHT</t>
  </si>
  <si>
    <t>ALUMINUM ALLOYS, UNWROUGHT</t>
  </si>
  <si>
    <t>ALUMINUM WASTE AND SCRAP</t>
  </si>
  <si>
    <t>ALUMINUM POWDERS OF NONLAMELLAR STRUCTURE</t>
  </si>
  <si>
    <t>ALUMINUM POWDERS OF LAMELLAR STRUCTURE; FLAKES</t>
  </si>
  <si>
    <t>ALUMINUM BARS, RODS AND PROFILES, NOT ALLOYED</t>
  </si>
  <si>
    <t>ALUMINUM ALLOY HOLLOW PROFILES</t>
  </si>
  <si>
    <t>ALUMINUM ALLOY BARS, RODS AND PROFILES, OTHER THAN HOLLOW PROFILES</t>
  </si>
  <si>
    <t>ALUMINUM WIRE OF NONALLOYED ALUMINUM, WITH A MAXIMUM CROSS SECTIONAL DIMENSION OF OVER 7 MM</t>
  </si>
  <si>
    <t>ALUMINUM WIRE OF NONALLOYED ALUMINUM, WITH A MAXIMUM CROSS SECTIONAL DIMENSION OF 7 MM OR LESS</t>
  </si>
  <si>
    <t>ALUMINUM ALLOY WIRE, WITH A MAXIMUM CROSS SECTIONAL DIMENSION OF OVER 7 MM</t>
  </si>
  <si>
    <t>ALUMINUM ALLOY WIRE, WITH A MAXIMUM CROSS SECTIONAL DIMENSION OF 7 MM OR LESS</t>
  </si>
  <si>
    <t>ALUMINUM NONALLOYED RECTANGULAR (INCLUDING SQUARE) PLATES, SHEETS AND STRIP, OVER 0.2 MM THICK</t>
  </si>
  <si>
    <t>ALUMINUM ALLOY RECTANGULAR (INCLUDING SQUARE) PLATES, SHEETS AND STRIP, OVER 0.2 MM THICK</t>
  </si>
  <si>
    <t>ALUMINUM NONALLOYED PLATES, SHEETS OR STRIP, OVER 0.2 MM THICK, NESOI (OTHER THAN RECTANGULAR OR SQUARE SHAPES)</t>
  </si>
  <si>
    <t>ALUMINUM ALLOY PLATES, SHEETS OR STRIP, OVER 0.2 MM THICK, NESOI (OTHER THAN RECTANGULAR SQUARE SHAPES)</t>
  </si>
  <si>
    <t>ALUMINUM FOIL, NOT OVER 0.2 MM THICK, NOT BACKED, ROLLED BUT NOT FURTHER WORKED</t>
  </si>
  <si>
    <t>ALUMINUM FOIL, NOT OVER 0.2 MM THICK, NOT BACKED, NESOI</t>
  </si>
  <si>
    <t>ALUMINUM FOIL, NOT OVER 0.2 MM THICK, BACKED</t>
  </si>
  <si>
    <t>ALUMINUM TUBES AND PIPES, NOT ALLOYED</t>
  </si>
  <si>
    <t>ALUMINUM ALLOY TUBES AND PIPES</t>
  </si>
  <si>
    <t>ALUMINUM TUBE OR PIPE FITTINGS (INCLUDING COUPLINGS, ELBOWS, AND SLEEVES)</t>
  </si>
  <si>
    <t>ALUMINUM DOORS, WINDOWS AND THEIR FRAMES AND THRESHOLDS FOR DOORS</t>
  </si>
  <si>
    <t>ALUMINUM STRUCTURES AND PARTS OF STRUCTURES, NESOI</t>
  </si>
  <si>
    <t>ALUMINUM TANKS, VATS AND SIMILAR PLAIN, UNFITTED CONTAINERS, OF A CAPACITY OVER 300 LITERS (79.30 GAL.)</t>
  </si>
  <si>
    <t>ALUMINUM COLLAPSIBLE TUBULAR CONTAINERS, OF A CAPACITY NOT OVER 300 LITERS (79.30 GAL.)</t>
  </si>
  <si>
    <t>ALUMINUM CASKS, DRUMS, CANS, BOXES AND SIMILAR PLAIN, UNFITTED CONTAINERS, OF A CAPACITY NOT OVER 300 LITERS (79.30 GAL.)</t>
  </si>
  <si>
    <t>ALUMINUM CONTAINERS FOR COMPRESSED OR LIQUEFID GAS</t>
  </si>
  <si>
    <t>STRANDED WIRE, CABLES, PLAITED BANDS AND SIMILAR ARTICLES OF ALUMINUM, NOT ELECTRICALLY INSULATED, WITH A STEEL CORE</t>
  </si>
  <si>
    <t>STRANDED WIRE, CABLES, PLAITED BANDS AND SIMILAR ARTICLES OF ALUMINUM, NOT ELECTRICALLY INSULATED, NESOI</t>
  </si>
  <si>
    <t>ALUMINUM TABLE, KITCHEN OR OTHER HOUSEHOLD ARTICLES AND PARTS THEREOF; POT SCOURERS, SCOURING OR POLISHING PADS, GLOVES AND THE LIKE, OF ALUMINUM ETC</t>
  </si>
  <si>
    <t>ALUMINUM SANITARY WARE AND PARTS THEREOF</t>
  </si>
  <si>
    <t>NAILS, TACKS, STAPLES (OTHER THAN IN STRIPS), SCREWS, BOLTS, NUTS, SCREW HOOKS, RIVETS AND SIMILAR ARTICLES, OF ALUMINUM</t>
  </si>
  <si>
    <t>CLOTH, GRILL, NETTING AND FENCING OF ALUMINUM WIRE</t>
  </si>
  <si>
    <t>ARTICLES OF ALUMINUM, N.E.S.O.I.</t>
  </si>
  <si>
    <t>REFINED LEAD, UNWROUGHT</t>
  </si>
  <si>
    <t>LEAD, OTHER THAN REFINED, CONTAINING ANTIMONY BY WEIGHT AS THE PRINCIPAL OTHER ELEMENT, UNWROUGHT</t>
  </si>
  <si>
    <t>LEAD, OTHER THAN REFINED, NESOI, UNWROUGHT</t>
  </si>
  <si>
    <t>LEAD WASTE AND SCRAP</t>
  </si>
  <si>
    <t>LEAD SHEETS, STRIP AND FOIL NOT OVER 0.2 MM THICK</t>
  </si>
  <si>
    <t>LEAD PLATES, SHEETS, STRIP AND FOIL OVER 0.2 MM THICK</t>
  </si>
  <si>
    <t>LEAD POWDERS AND FLAKES</t>
  </si>
  <si>
    <t>ARTICLES OF LEAD, NESOI</t>
  </si>
  <si>
    <t>ZINC, NOT ALLOYED, CONTAINING 99.9% OR MORE BY WEIGHT OF ZINC, UNWROUGHT</t>
  </si>
  <si>
    <t>ZINC, NOT ALLOYED, CONTAINING UNDER 99.99% ZINC BY WEIGHT. UNWROUGHT</t>
  </si>
  <si>
    <t>ZINC ALLOYS, UNWROUGHT</t>
  </si>
  <si>
    <t>ZINC WASTE AND SCRAP</t>
  </si>
  <si>
    <t>ZINC DUST</t>
  </si>
  <si>
    <t>ZINC POWDERS AND FLAKES</t>
  </si>
  <si>
    <t>ZINC BARS, RODS, PROFILES AND WIRE</t>
  </si>
  <si>
    <t>ZINC PLATES, SHEETS, STRIP AND FOIL</t>
  </si>
  <si>
    <t>ARTICLES OF ZINC, N.E.S.O.I.</t>
  </si>
  <si>
    <t>TIN, NOT ALLOYED, UNWROUGHT</t>
  </si>
  <si>
    <t>TIN ALLOYS, UNWROUGHT</t>
  </si>
  <si>
    <t>TIN WASTE AND SCRAP</t>
  </si>
  <si>
    <t>TIN BARS, RODS, PROFILES AND WIRE</t>
  </si>
  <si>
    <t>ARTICLES OF TIN, NESOI</t>
  </si>
  <si>
    <t>TUNGSTEN (WOLFRAM) POWDERS</t>
  </si>
  <si>
    <t>TUNGSTEN, UNWROUGHT, INCLUDING BARS AND RODS OBTAINED SIMPLY BY SINTERING</t>
  </si>
  <si>
    <t>TUNGSTEN WIRE</t>
  </si>
  <si>
    <t>TUNGSTEN WASTE AND SCRAP</t>
  </si>
  <si>
    <t>TUNGSTEN, WROUGHT, NESOI</t>
  </si>
  <si>
    <t>MOLYBDENUM POWDERS</t>
  </si>
  <si>
    <t>MOLYBDENUM, UNWROUGHT, INCLUDING BARS AND RODS OBTAINED SIMPLY BY SINTERING</t>
  </si>
  <si>
    <t>MOLYBDENUM BARS AND RODS, OTHER THAN THOSE OBTAINED SIMPLY BY SINTERING; MOLYBDENUM PROFILES, PLATES, SHEETS, STRIP AND FOIL</t>
  </si>
  <si>
    <t>MOLYBDENUM WIRE</t>
  </si>
  <si>
    <t>MOLYBDENUM WASTE AND SCRAP</t>
  </si>
  <si>
    <t>MOLYBDENUM AND ARTICLES THEREOF, NESOI</t>
  </si>
  <si>
    <t>UNWROUGHT TANTALUM, INCLUDING BARS AND RODS OBTAINED SIMPLY BY SINTERING; POWDERS</t>
  </si>
  <si>
    <t>TANTALUM WASTE AND SCRAP</t>
  </si>
  <si>
    <t>CRUCIBLES OF TANTALUM</t>
  </si>
  <si>
    <t>ARTICLES OF TANTALUM, NESOI</t>
  </si>
  <si>
    <t>MAGNESIUM, CONTAINING 99.8% OR MORE MAGNESIUM BY WEIGHT, UNWROUGHT</t>
  </si>
  <si>
    <t>MAGNESIUM, CONTAINING UNDER 99.8% MAGNESIUM BY WEIGHT, UNWROUGHT</t>
  </si>
  <si>
    <t>MAGNESIUM WASTE AND SCRAP</t>
  </si>
  <si>
    <t>MAGNESIUM RASPINGS, TURNINGS AND GRANULES, GRADED ACCORDING TO SIZE; MAGNESIUM POWDERS</t>
  </si>
  <si>
    <t>MAGNESIUM AND ARTICLES THEREOF, NESOI</t>
  </si>
  <si>
    <t>COBALT MATTES AND OTHER INTERMEDIATE PRODUCTS OF COBALT METALLURGY; COBALT, UNWROUGHT; COBALT POWDERS</t>
  </si>
  <si>
    <t>COBALT WASTE AND SCRAP</t>
  </si>
  <si>
    <t>COBALT AND ARTICLES THEREOF, NESOI</t>
  </si>
  <si>
    <t>BISMUTH AND ARTICLES THEREOF CONTAINING MORE THAN 99.99% BISMUTH, BY WEIGHT</t>
  </si>
  <si>
    <t>BISMUTH AND ARTICLES THEREOF, INCLUDING WASTE AND SCRAP, NESOI</t>
  </si>
  <si>
    <t>UNWROUGHT TITANIUM; POWDERS</t>
  </si>
  <si>
    <t>TITANIUM WASTE AND SCRAP</t>
  </si>
  <si>
    <t>TITANIUM AND ARTICLES THEREOF, NESOI</t>
  </si>
  <si>
    <t>UNWROUGHT ZIRCONIUM POWDERS CONTAINING LESS THAN 1 PART HAFNIUM TO 500 PARTS ZIRCONIUM BY WEIGHT</t>
  </si>
  <si>
    <t>UNWROUGHT ZIRCONIUM POWDERS, NESOI</t>
  </si>
  <si>
    <t>ZIRCONIUM WASTE AND SCRAP CONTAINING LESS THAN 1 PART HAFNIUM TO 500 PARTS ZIRCONIUM BY WEIGHT</t>
  </si>
  <si>
    <t>ZIRCONIUM WASTE AND SCRAP, NESOI</t>
  </si>
  <si>
    <t>ZIRCONIUM AND ARTICLES THEREOF CONTAINING LESS THAN 1 PART HAFNIUM TO 500 PARTS ZIRCONIUM BY WEIGHT, NESOI</t>
  </si>
  <si>
    <t>ZIRCONIUM AND ARTICLES THEREOF, NESOI</t>
  </si>
  <si>
    <t>UNWROUGHT ANTIMONY; POWDERS</t>
  </si>
  <si>
    <t>ANTIMONY WASTE AND SCRAP</t>
  </si>
  <si>
    <t>ANTIMONY AND ARTICLES THEREOF, NESOI</t>
  </si>
  <si>
    <t>MANGANESE AND ARTCLES THEREOF, INCLUDING WASTE AND SCRAP</t>
  </si>
  <si>
    <t>UNWROUGHT BERYLLIUM; BERYLLIUM POWDERS, NESOI</t>
  </si>
  <si>
    <t>BERYLLIUM WASTE AND SCRAP</t>
  </si>
  <si>
    <t>BERLLIUM AND ARTICLES THEREOF, NESOI</t>
  </si>
  <si>
    <t>UNWROUGHT CHROMIUM; POWDERS</t>
  </si>
  <si>
    <t>CHROMIUM WASTE AND SCRAP</t>
  </si>
  <si>
    <t>CHROMIUM AND ARTICLES THEREOF, NESOI</t>
  </si>
  <si>
    <t>HAFNIUM, UNWROUGHT; WASTE AND SCRAP; POWDERS</t>
  </si>
  <si>
    <t>HAFNIUM AND ARTICLES THEREOF, NESOI</t>
  </si>
  <si>
    <t>RHENIUM, UNWROUGHT; WASTE AND SCRAP; POWDERS</t>
  </si>
  <si>
    <t>RHENIUM AND ARTICLES THEREOF, NESOI</t>
  </si>
  <si>
    <t>THALLIUM AND ARTICLES THEREOF, NESOI</t>
  </si>
  <si>
    <t>CADMIUM WASTE AND SCRAP</t>
  </si>
  <si>
    <t>CADMIUM AND ARTICLES THEREOF, NESOI</t>
  </si>
  <si>
    <t>GALLIUM, HAFNIUM, INDIUM, NIOBIUM (COLUMBIUM), RHENIUM &amp; ARTICLES OF THESE METALS, INCLUDING WASTE &amp; SCRAP</t>
  </si>
  <si>
    <t>GALLIUM, VANADIUM, GALLIUM,  INDIUM, NIOBIUM (COLUMBIUM), AND ARTICLES THEREOF, NESOI</t>
  </si>
  <si>
    <t>CERMETS AND ARTICLES THEREOF, INCLUDING WASTE AND SCRAP</t>
  </si>
  <si>
    <t>SPADES AND SHOVELS AND PARTS THEREOF, OF BASE METAL</t>
  </si>
  <si>
    <t>MATTOCKS, PICKS, HOES AND RAKES, AND PARTS THEREOF OF BASE METAL</t>
  </si>
  <si>
    <t>AXES, BILL HOOKS AND SIMILAR HEWING TOOLS, AND PARTS THEREOF, OF BASE METAL</t>
  </si>
  <si>
    <t>ONE-HANDED SECATEURS AND SIMILAR ONE-HANDED PRUNERS AND SHEARS (INCLUDING POULTRY SHEARS), AND PARTS THEREOF, OF BASE METAL</t>
  </si>
  <si>
    <t>HEDGE SHEARS, TWO-HANDED PRUNING SHEARS AND SIMILAR TWO-HANDED SHEARS, AND PARTS THEREOF, OF BASE METAL</t>
  </si>
  <si>
    <t>HANDTOOLS NESOI, OF A KIND USED IN AGRICULTURE, HORTICULTURE OR FORESTRY, AND PARTS THEREOF, OF BASE METAL</t>
  </si>
  <si>
    <t>HANDSAWS AND PARTS THEREOF (EXCEPT BLADES) OF BASE METAL</t>
  </si>
  <si>
    <t>BANDSAW BLADES, AND BASE METAL PARTS THEREOF</t>
  </si>
  <si>
    <t>CIRCULAR SAW BLADES OF BASE METAL, WITH WORKING PART OF STEEL, AND PARTS THEREOF</t>
  </si>
  <si>
    <t>CIRCULAR SAW BLADES OF BASE METAL WITH WORKING PART OF MATERIAL OTHER THAN STEEL, AND PARTS</t>
  </si>
  <si>
    <t>CHAIN SAW BLADES (LENGTHS OR CUT TO SIZE), AND PARTS THEREOF, OF BASE METAL</t>
  </si>
  <si>
    <t>STRAIGHT SAW BLADES FOR WORKING METAL, OF BASE METAL</t>
  </si>
  <si>
    <t>SAW BLADES NESOI, AND PARTS OF SAW BLADES NESOI, OF BASE METAL</t>
  </si>
  <si>
    <t>FILES, RASPS AND SIMILAR TOOLS, OF BASE METAL</t>
  </si>
  <si>
    <t>PLIERS (INCLUDING CUTTING PLIERS), PINCERS, TWEEZERS, AND SIMILAR TOOLS, AND PARTS THEREOF, OF BASE METAL</t>
  </si>
  <si>
    <t>METAL CUTTING SHEARS AND SIMILAR TOOLS, AND PARTS THEREOF, OF BASE METAL</t>
  </si>
  <si>
    <t>PIPE CUTTERS, BOLT CUTTERS, PERFORATING PUNCHES AND SIMILAR TOOLS, AND PARTS THEREOF, OF BASE METAL</t>
  </si>
  <si>
    <t>SPANNERS AND WRENCHES, HAND-OPERATED, NON-ADJUSTABLE, AND PARTS THEREOF, OF BASE METAL</t>
  </si>
  <si>
    <t>SPANNERS AND WRENCHES, HAND-OPERATED, ADJUSTABLE, AND PARTS THEREOF, OF BASE METAL</t>
  </si>
  <si>
    <t>SOCKET WRENCHES WITH OR WITHOUT HANDLES, DRIVES AND EXTENSIONS, AND PARTS THEREOF, OF BASE METAL</t>
  </si>
  <si>
    <t>DRILLING, THREADING OR TAPPING TOOLS, AND PARTS THEREOF, OF BASE METAL</t>
  </si>
  <si>
    <t>HAMMERS AND SLEDGE HAMMERS AND PARTS THEREOF, OF BASE METAL</t>
  </si>
  <si>
    <t>PLANES, CHISELS, GOUGES AND SIMILAR CUTTING TOOLS FOR WOOD WORKING, AND PARTS THEREOF, OF BASE METAL</t>
  </si>
  <si>
    <t>SCREWDRIVERS, AND PARTS THEREOF, OF BASE METAL</t>
  </si>
  <si>
    <t>HOUSEHOLD HANDTOOLS NESOI, AND PARTS THEREOF, OF BASE METAL</t>
  </si>
  <si>
    <t>HANDTOOLS NESOI, AND PARTS THEREOF, OF BASE METAL</t>
  </si>
  <si>
    <t>BLOW TORCHES AND SIMILAR SELF-CONTAINED TORCHES, AND PARTS THEREOF, OF BASE METAL</t>
  </si>
  <si>
    <t>VISES, CLAMPS AND THE LIKE, AND PARTS THEREOF, OF BASE METAL</t>
  </si>
  <si>
    <t>HANDTOOLS, INCLUDING SETS OF ARTICLES OF TWO OR MORE SUBHEADINGS OF 8205, NESOI</t>
  </si>
  <si>
    <t>TOOLS OF TWO OR MORE OF THE HEADINGS 8202 TO 8205 (SAWS, FILES, PLIERS, WRENCHES ETC. AND HANDTOOLS ETC. NESOI) PUT UP IN SETS FOR RETAIL SALE</t>
  </si>
  <si>
    <t>ROCK DRILLING OR EARTH BORING TOOLS WITH WORKING PART OF CERMETS, AND PARTS THEREOF</t>
  </si>
  <si>
    <t>INTERCHANGEABLE TOOLS FOR HANDTOOLS, WHETHER OR NOT POWER-OPERATED, OR FOR MACHINE-TOOLS,INCLUDING ROCK DRILLING OR EARTH BORING TOOLS;BASE METL PARTS</t>
  </si>
  <si>
    <t>DIES FOR DRAWING OR EXTRUDING METAL, AND PARTS THEREOF, OF BASE METAL</t>
  </si>
  <si>
    <t>TOOLS FOR PRESSING, STAMPING OR PUNCHING, AND PARTS THEREOF, OF BASE METAL</t>
  </si>
  <si>
    <t>TOOLS FOR TAPPING OR THREADING, AND PARTS THEREOF, OF BASE METAL</t>
  </si>
  <si>
    <t>TOOLS FOR DRILLING, OTHER THAN ROCK DRILLING, AND PARTS THEREOF, OF BASE METAL</t>
  </si>
  <si>
    <t>TOOLS FOR BORING OR BROACHING, AND PARTS THEREOF, OF BASE METAL</t>
  </si>
  <si>
    <t>TOOLS FOR MILLING, AND PARTS THEREOF, OF BASE METAL</t>
  </si>
  <si>
    <t>TOOLS FOR TURNING, OF BASE METAL</t>
  </si>
  <si>
    <t>INTERCHANGEABLE TOOLS NESOI, AND PARTS THEREOF, OF BASE METAL</t>
  </si>
  <si>
    <t>KNIVES AND CUTTING BLADES FOR METAL WORKING, AND PARTS THEREOF, OF BASE METAL</t>
  </si>
  <si>
    <t>KNIVES AND CUTTING BLADES FOR WOOD WORKING, AND PARTS THEREOF, OF BASE METAL</t>
  </si>
  <si>
    <t>KNIVES AND CUTTING BLADES FOR KITCHEN APPLIANCES OR FOR MACHINES USED BY THE FOOD INDUSTRY, AND PARTS THEREOF, OF BASE METAL</t>
  </si>
  <si>
    <t>KNIVES AND CUTTING BLADES FOR AGRICULTURAL OR FORESTRY MACHINES, AND PARTS THEREOF, OF BASE METAL</t>
  </si>
  <si>
    <t>KNIVES AND CUTTING BLADES FOR MACHINES OR MECHANICAL APPLIANCES NESOI, AND PARTS THEREOF, OF BASE METAL</t>
  </si>
  <si>
    <t>PLATES, STICKS, TIPS AND THE LIKE FOR TOOLS, UNMOUNTED, OF CERMETS</t>
  </si>
  <si>
    <t>HAND-OPERATED MECHANICAL APPLIANCES, WEIGHING NOT OVER 10 KG, FOR PREPARING, CONDITIONING OR SERVING FOOD OR DRINK, AND BASE METAL PARTS THEREOF</t>
  </si>
  <si>
    <t>SETS OF ASSORTED KNIVES AND BLADES, OTHER THAN KNIVES FOR MACHINES OR MECHANICAL APPLIANCES AND BLADES THEREFOR OF HEADING 8208</t>
  </si>
  <si>
    <t>TABLE KNIVES HAVING FIXED BLADES, AND PARTS THEREOF, OF BASE METAL</t>
  </si>
  <si>
    <t>KNIVES, OTHER THAN TABLE KNIVES, HAVING FIXED BLADES, AND PARTS THEREOF, OF BASE METAL</t>
  </si>
  <si>
    <t>KNIVES HAVING OTHER THAN FIXED BLADES, AND PARTS THEREOF (EXCEPT BLADES), OF BASE METAL</t>
  </si>
  <si>
    <t>BLADES FOR KNIVES, NESOI</t>
  </si>
  <si>
    <t>HANDLES OF BASE METAL FOR KNIVES WITH CUTTING BLADES, OTHER THAN THOSE OF 8208</t>
  </si>
  <si>
    <t>RAZORS</t>
  </si>
  <si>
    <t>SAFETY RAZOR BLADES, INCLUDING BLADE BLANKS IN STRIPS</t>
  </si>
  <si>
    <t>PARTS FOR RAZORS NESOI, OF BASE METAL</t>
  </si>
  <si>
    <t>SCISSORS, TAILORS' SHEARS AND SIMILAR SHEARS, AND BLADES AND OTHER BASE METAL PARTS THEREOF</t>
  </si>
  <si>
    <t>PAPER KNIVES, LETTER OPENERS, ERASING KNIVES, PENCIL SHARPENERS (NONMECHANICAL), BLADES, AND PARTS THEREOF, OF BASE METAL</t>
  </si>
  <si>
    <t>MANICURE OR PEDICURE SETS AND INSTRUMENTS (INCLUDING NAIL FILES) AND BASE METAL PARTS THEREOF</t>
  </si>
  <si>
    <t>ARTICLES OF CUTLERY NESOI, AND PARTS THEREOF, OF BASE METAL</t>
  </si>
  <si>
    <t>SETS OF ASSORTED KITCHENWARE OR TABLEWARE OF BASE METAL, CONTAINING AT LEAST ONE ARTICLE PLATED WITH PRECIOUS METAL</t>
  </si>
  <si>
    <t>SETS OF ASSORTED KITCHENWARE OR TABLEWARE OF BASE METAL, CONTAINING NO ARTICLES PLATED WITH PRECIOUS METAL</t>
  </si>
  <si>
    <t>SPOONS, FORKS, LADLES, CAKE-SERVERS, SUGAR TONGS AND LIKE KITCHEN OR TABLEWARE OF BASE METAL (NO SETS), AND PARTS THEREOF, PLATED WITH PRECIOUS METAL</t>
  </si>
  <si>
    <t>SPOONS, FORKS, LADLES, CAKE-SERVERS, SUGAR TONGS AND LIKE KITCHEN OR TABLEWARE OF UNPLATED BASE METAL (NO SETS), AND PARTS THEREOF, NESOI</t>
  </si>
  <si>
    <t>PADLOCKS OF BASE METAL</t>
  </si>
  <si>
    <t>LOCKS OF A KIND USED ON MOTOR VEHICLES, OF BASE METAL</t>
  </si>
  <si>
    <t>LOCKS OF A KIND USED FOR FURNITURE, OF BASE METAL</t>
  </si>
  <si>
    <t>LOCKS (KEY, COMBINATION OR ELECTRICALLY OPERATED), EXCEPT FOR MOTOR VEHICLES OR FURNITURE, OF BASE METAL</t>
  </si>
  <si>
    <t>CLASPS AND FRAMES WITH CLASPS, INCORPORATING LOCKS, OF BASE METAL</t>
  </si>
  <si>
    <t>PARTS OF LOCKS, OF BASE METAL</t>
  </si>
  <si>
    <t>KEYS PRESENTED SEPARATELY FOR PADLOCKS OR LOCKS, OF BASE METAL</t>
  </si>
  <si>
    <t>HINGES, AND PARTS THEREOF, OF BASE METAL</t>
  </si>
  <si>
    <t>CASTORS, AND PARTS THEREOF, OF BASE METAL</t>
  </si>
  <si>
    <t>MOUNTINGS, FITTINGS AND SIMILAR ARTICLES NESOI (EXCEPT HINGES), AND PARTS THEREOF, SUITABLE FOR MOTOR VEHICLES, OF BASE METAL</t>
  </si>
  <si>
    <t>MOUNTINGS, FITTINGS AND SIMILAR ARTICLES NESOI (EXCEPT HINGES AND CASTORS), AND PARTS THEREOF, SUITABLE FOR BUILDINGS, OF BASE METAL</t>
  </si>
  <si>
    <t>MOUNTINGS, FITTINGS AND SIMILAR ARTICLES NESOI (EXCEPT HINGES AND CASTORS), AND PARTS THEREOF, SUITABLE FOR FURNITURE, OF BASE METAL</t>
  </si>
  <si>
    <t>MOUNTINGS, FITTINGS AND SIMILAR ARTICLES, AND PARTS THEREOF, NESOI, OF BASE METAL</t>
  </si>
  <si>
    <t>HAT-RACKS, HAT PEGS, BRACKETS AND SIMILAR FIXTURES, AND PARTS THEREOF, OF BASE METAL</t>
  </si>
  <si>
    <t>AUTOMATIC DOOR CLOSURES, AND PARTS THEREOF, OF BASE METAL</t>
  </si>
  <si>
    <t>ARMORED OR REINFORCED SAFES, STRONG-BOXES, DOORS AND SAFE DEPOSIT LOCKERS FOR STRONG-ROOMS, CASH OR DEED BOXES ETC., AND PARTS THEREOF, OF BASE METAL</t>
  </si>
  <si>
    <t>DESK-TOP FILING OR CARD-INDEX CABINETS, PAPER TRAYS, PAPER RESTS, PEN TRAYS AND SIMILAR DESK ETC. ITEMS (NO FURNITURE) AND THEIR PARTS, OF BASE METAL</t>
  </si>
  <si>
    <t>FITTINGS FOR LOOSELEAF BINDERS OR FILES, OF BASE METAL</t>
  </si>
  <si>
    <t>STAPLES IN STRIPS, OF BASE METAL</t>
  </si>
  <si>
    <t>LETTER CLIPS, LETTER CORNERS, PAPER CLIPS, INDEXING TAGS AND SIMILAR OFFICE ARTICLES, AND PARTS THEREOF, OF BASE METAL</t>
  </si>
  <si>
    <t>BELLS, GONGS AND THE LIKE, AND PARTS THEREOF, OF BASE METAL</t>
  </si>
  <si>
    <t>STATUETTES AND OTHER ORNAMENTS, AND PARTS THEREOF, OF BASE METAL PLATED WITH PRECIOUS METAL</t>
  </si>
  <si>
    <t>STAUETTES AND OTHER ORNAMENTS, AND PARTS THEREOF, OF BASE METAL NOT PLATED WITH PRECIOUS METAL</t>
  </si>
  <si>
    <t>PHOTOGRAPH, PICTURE OR SIMILAR FRAMES AND MIRRORS, AND PARTS THEREOF, OF BASE METAL</t>
  </si>
  <si>
    <t>FLEXIBLE TUBING, OF IRON OR STEEL</t>
  </si>
  <si>
    <t>FLEXIBLE TUBING, OF BASE METAL, OTHER THAN IRON OR STEEL</t>
  </si>
  <si>
    <t>HOOKS, EYES AND EYELETS, OF BASE METAL</t>
  </si>
  <si>
    <t>TUBULAR OR BIFURCATED RIVETS, OF BASE METAL</t>
  </si>
  <si>
    <t>CLASPS, FRAMES WITH CLASPS, BUCKLES, BUCKLE CLASPS, AND PARTS THEREOF, NESOI, OF BASE METAL</t>
  </si>
  <si>
    <t>CROWN CORKS (INCLUDING CROWN SEALS AND CAPS), AND PARTS THEREOF, OF BASE METAL</t>
  </si>
  <si>
    <t>STOPPERS, CAPS AND LIDS NESOI (NOT CROWN), CAPSULES FOR BOTTLES, BUNGS, SEALS AND OTHER PACKING ACCESSORIES, AND PARTS THEREOF, OF BASE METAL</t>
  </si>
  <si>
    <t>SIGN PLATES, NAME PLATES, ADDRESS PLATES AND SIMILAR PLATES, NUMBERS, LETTERS AND OTHER SYMBOLS (NOT ILLUMINATED), AND PARTS THEREOF, OF BASE METAL</t>
  </si>
  <si>
    <t>COATED ELECTRODES OF BASE METAL, FOR ELECTRIC ARC-WELDING</t>
  </si>
  <si>
    <t>CORED WIRE OF BASE METAL, FOR ELECTRIC ARC-WELDING</t>
  </si>
  <si>
    <t>COATED RODS AND CORED WIRE, OF BASE METAL, FOR SOLDERING, BRAZING OR WELDING BY FLAME</t>
  </si>
  <si>
    <t>TUBES, PLATES ETC. OF BASE METAL OR METAL CARBIDES WITH FLUX MATERIAL FOR WELDING ETC.; WIRE AND RODS OF AGGLOMERATED BASE METAL POWDER; PARTS THEREOF</t>
  </si>
  <si>
    <t>NUCLEAR REACTORS</t>
  </si>
  <si>
    <t>ISOTOPIC SEPARATION MACHINERY AND APPARATUS, AND PARTS THEREOF</t>
  </si>
  <si>
    <t>FUEL ELEMENTS (CARTRIDGES), NON-IRRADIATED, FOR NUCLEAR REACTORS, AND PARTS THEREOF</t>
  </si>
  <si>
    <t>PARTS OF NUCLEAR REACTORS</t>
  </si>
  <si>
    <t>WATERTUBE BOILERS WITH A STEAM PRODUCTION EXCEEDING 45 T PER HOUR</t>
  </si>
  <si>
    <t>WATERTUBE BOILERS WITH A STEAM PRODUCTION NOT EXCEEDING 45 T PER HOUR</t>
  </si>
  <si>
    <t>VAPOR GENERATING BOILERS, NESOI, INCLUDING HYBRID BOILERS</t>
  </si>
  <si>
    <t>SUPER-HEATED WATER BOILERS</t>
  </si>
  <si>
    <t>PARTS FOR SUPER-HEATED WATER BOILERS AND STEAM OR OTHER VAPOR GENERATION BOILERS (OTHER THAN CENTRAL HEATING HOT WATER BOILERS)</t>
  </si>
  <si>
    <t>CENTRAL HEATING BOILERS</t>
  </si>
  <si>
    <t>PARTS FOR CENTRAL HEATING BOILERS</t>
  </si>
  <si>
    <t>AUXILIARY PLANT FOR USE WITH STEAM OR OTHER VAPOR GENERATING BOILERS, SUPER-HEATED WATER BOILERS AND CENTRAL HEATING BOILERS</t>
  </si>
  <si>
    <t>CONDENSERS FOR STEAM OR OTHER VAPOR POWER UNITS</t>
  </si>
  <si>
    <t>PARTS FOR AUXILIARY PLANT FOR USE WITH STEAM OR OTHER VAPOR GENERATING BOILERS AND CONDENSER POWER UNITS, SUPER-HEATED AND CENTRAL HEATING BOILERS</t>
  </si>
  <si>
    <t>PRODUCER GAS AND WATER GAS GENERATORS, ACTYLENE GAS AND SIMILAR WATER PROCESS GAS GENERATORS, WITH OR WITHOUT THEIR PURIFIERS</t>
  </si>
  <si>
    <t>PARTS FOR PRODUCER GAS AND WATER GAS GENERATORS, ACTYLENE GAS AND SIMILAR PROCESS GAS GENERATORS</t>
  </si>
  <si>
    <t>TURBINES, STEAM AND OTHER VAPOR TYPES, FOR MARINE PROPULSION</t>
  </si>
  <si>
    <t>TURBINES, STEAM AND OTHER VAPOR TYPES, OF AN OUTPUT EXCEEDING 40 MW, EXCEPT FOR MARINE PROPULSION</t>
  </si>
  <si>
    <t>TURBINES, STEAM AND OTHER VAPOR TYPES, OF AN OUTPUT NOT EXCEEDING 40 MW, EXCEPT FOR MARINE PROPULSION</t>
  </si>
  <si>
    <t>PARTS FOR STEAM AND OTHER VAPOR TURBINES</t>
  </si>
  <si>
    <t>AIRCRAFT SPARK-IGNITION RECIPROCATING OR ROTARY INTERNAL COMBUSTION PISTON ENGINES</t>
  </si>
  <si>
    <t>OUTBOARD ENGINES FOR MARINE PROPULSION</t>
  </si>
  <si>
    <t>INBOARD ENGINES FOR MARINE PROPULSION</t>
  </si>
  <si>
    <t>SPARK-IGNITION RECIPROCATING PISTON ENGINES FOR PROPULSION OF VEHICLES EXCEPT RAILWAY OR TRAMWAY STOCK, NOT OVER 50 CC CYLINDER CAPACITY</t>
  </si>
  <si>
    <t>SPARK-IGNITION RECIPROCATING PISTON ENGINES FOR PROPULSION OF VEHICLES EXCEPT RAILWAY OR TRAMWAY STOCK, OVER 50 BUT NOT OVER 250 CC CYLINDER CAPACITY</t>
  </si>
  <si>
    <t>SPARK-IGNITION RECIPROCATING PISTON ENGINES FOR PROPULSION OF VEHICLES EXCEPT RAIL OR TRAMWAY STOCK, OVER 250 BUT NOT OVER 1,000 CC CYLINDER CAPACITY</t>
  </si>
  <si>
    <t>SPARK-IGNITION RECIPROCATING PISTON ENGINES FOR PROPULSION OF VEHICLES EXCEPT RAILWAY OR TRAMWAY STOCK, OVER 1,000 CC CYLINDER CAPACITY</t>
  </si>
  <si>
    <t>SPARK-IGNITION RECIPROCATING OR ROTARY INTERNAL COMBUSTION PISTON ENGINES, NESOI</t>
  </si>
  <si>
    <t>MARINE COMPRESSION-IGNITION INTERNAL COMBUSTION PISTON ENGINES (DIESEL OR SEMI-DIESEL ENGINES)</t>
  </si>
  <si>
    <t>COMPRESSION-IGNITION INTERNAL COMBUSTION PISTON ENGINES (DIESEL OR SEMI-DIESEL), FOR THE PROPULSION OF VEHICLES EXCEPT RAILWAY OR TRAMWAY STOCK</t>
  </si>
  <si>
    <t>COMPRESSION-IGNITION INTERNAL COMBUSTION PISTON ENGINES (DIESEL OR SEMI-DIESEL ENGINES), NESOI</t>
  </si>
  <si>
    <t>PARTS FOR SPARK-IGNITION OR ROTARY INTERNAL COMBUSTION PISTON ENGINES OR COMPRESSION-IGNITION INTERNAL COMBUSTION PISTON ENGINES, FOR AIRCRAFT</t>
  </si>
  <si>
    <t>PARTS FOR USE WITH SPARK-IGNITION INTERNAL COMBUSTION PISTON ENGINES (INCLUDING ROTARY ENGINES), NESOI</t>
  </si>
  <si>
    <t>PARTS FOR USE WITH COMPRESSION-IGNITION INTERNAL COMBUSTION PISTON ENGINES, NESOI</t>
  </si>
  <si>
    <t>HYDRAULIC TURBINES AND WATER WHEELS, OF A POWER NOT EXCEEDING 1,000 KW</t>
  </si>
  <si>
    <t>HYDRAULIC TURBINES AND WATER WHEELS, OF A POWER EXCEEDING 1,000 KW BUT NOT EXCEEDING 10,000 KW</t>
  </si>
  <si>
    <t>HYDRAULIC TURBINES AND WATER WHEELS, OF A POWER EXCEEDING 10,000 KW</t>
  </si>
  <si>
    <t>PARTS, INCLUDING REGULATORS, FOR HYDRAULIC TURBINES AND WATER WHEELS</t>
  </si>
  <si>
    <t>TURBOJETS OF A THRUST NOT EXCEEDING 25 KN</t>
  </si>
  <si>
    <t>TURBOJETS OF A THRUST EXCEEDING 25 KN</t>
  </si>
  <si>
    <t>TURBOPROPELLERS OF A POWER NOT EXCEEDING 1,100 KW</t>
  </si>
  <si>
    <t>TURBOPROPELLERS OF A POWER EXCEEDING 1,100 KW</t>
  </si>
  <si>
    <t>GAS TURBINES, EXCEPT TURBOJETS AND TURBOPROPELLERS, OF A POWER NOT EXCEEDING 5,000 KW</t>
  </si>
  <si>
    <t>GAS TURBINES, EXCEPT TURBOJETS AND TURBOPROPELLERS, OF A POWER EXCEEDING 5,000 KW</t>
  </si>
  <si>
    <t>PARTS OF TURBOJETS OR TURBOPROPELLERS</t>
  </si>
  <si>
    <t>PARTS OF GAS TURBINES, NESOI (OTHER THAN PARTS FOR TURBOJETS OR TURBOPROPELLERS)</t>
  </si>
  <si>
    <t>REACTION ENGINES OTHER THAN TURBOJETS</t>
  </si>
  <si>
    <t>HYDRAULIC POWER ENGINES AND MOTORS, LINEAR ACTING (CYLINDERS)</t>
  </si>
  <si>
    <t>HYDRAULIC POWER ENGINES AND MOTORS, EXCEPT LINEAR ACTING (CYLINDERS)</t>
  </si>
  <si>
    <t>PNEUMATIC POWER ENGINES AND MOTORS, LINEAR ACTING (CYLINDERS)</t>
  </si>
  <si>
    <t>PNEUMATIC POWER ENGINES AND MOTORS, EXCEPT LINEAR ACTING (CYLINDERS)</t>
  </si>
  <si>
    <t>ENGINES AND MOTORS, NESOI</t>
  </si>
  <si>
    <t>PARTS FOR ENGINES AND MOTORS, NESOI</t>
  </si>
  <si>
    <t>PUMPS FOR DISPENSING FUEL OR LUBRICANTS, OF A TYPE USED IN FILLING-STATIONS OR GARAGES</t>
  </si>
  <si>
    <t>PUMPS FITTED OR DESIGNED TO BE FITTED WITH A MEASURING DEVISE, NESOI</t>
  </si>
  <si>
    <t>HAND PUMPS, OTHER THAN PUMPS FITTED OR DESIGNED TO BE FITTED WITH A MEASURING DEVICE</t>
  </si>
  <si>
    <t>FUEL, LUBRICATING OR COOLING MEDIUM PUMPS FOR INTERNAL COMBUSTION PISTON ENGINES</t>
  </si>
  <si>
    <t>CONCRETE PUMPS</t>
  </si>
  <si>
    <t>RECIPROCATING POSITIVE DISPLACEMENT PUMPS, NESOI</t>
  </si>
  <si>
    <t>ROTARY POSITIVE DISPLACEMENT PUMPS, NESOI</t>
  </si>
  <si>
    <t>CENTRIFUGAL PUMPS, NESOI</t>
  </si>
  <si>
    <t>PUMPS FOR LIQUIDS, NESOI</t>
  </si>
  <si>
    <t>LIQUID ELEVATORS</t>
  </si>
  <si>
    <t>PARTS OF PUMPS FOR LIQUIDS</t>
  </si>
  <si>
    <t>PARTS OF LIQUID ELEVATORS</t>
  </si>
  <si>
    <t>VACUUM PUMPS</t>
  </si>
  <si>
    <t>HAND- OR FOOT-OPERATED AIR PUMPS</t>
  </si>
  <si>
    <t>COMPRESSORS USED IN REFRIGERATING EQUIPMENT (INCLUDING AIR CONDITIONING)</t>
  </si>
  <si>
    <t>AIR COMPRESSORS MOUNTED ON A WHEELED CHASSIS FOR TOWING</t>
  </si>
  <si>
    <t>FANS, TABLE, FLOOR, WALL, WINDOW, CEILING OR ROOF, WITH SELF-CONTAINED ELECTRIC MOTOR OF AN OUTPUT NOT EXCEEDING 125 W</t>
  </si>
  <si>
    <t>FANS, NESOI</t>
  </si>
  <si>
    <t>VENTILATING OR RECYCLING HOODS INCORPORATING A FAN, HAVING A MAXIMUM HORIZINTAL SIDE NOT EXCEEDING 120 CM</t>
  </si>
  <si>
    <t>GAS-TIGHT BIOLOGICAL SAFETY CABINETS</t>
  </si>
  <si>
    <t>AIR PUMPS AND AIR OR OTHER GAS COMPRESSORS, NESOI; VENTILATING OR RECYCLING HOODS INCORPORATING A FAN, NESOI</t>
  </si>
  <si>
    <t>PARTS FOR AIR OR VACUUM PUMPS, AIR OR OTHER GAS COMPRESSORS AND FANS; PARTS OF VENTILATING OR RECYCLING HOODS INCORPORATING A FAN, NESOI</t>
  </si>
  <si>
    <t>AIR CONDITIONING MACHINES, WINDOW OR WALL TYPES, SELF-CONTAINED OR SPLIT-SYSTEM</t>
  </si>
  <si>
    <t>AUTOMOTIVE AIR CONDITIONERS</t>
  </si>
  <si>
    <t>AIR CONDITIONING MACHINES NESOI, INCORPORATING A REFRIGERATING UNIT AND VALVE FOR REVERSAL OF THE COOLING/HEAT CYCLE (REVERSIBLE HEAT PUMPS)</t>
  </si>
  <si>
    <t>AIR CONDITIONING MACHINES NESOI, INCORPORATING A REFRIGERATING UNIT, NESOI</t>
  </si>
  <si>
    <t>AIR CONDITIONING MACHINES NESOI, NOT INCORPORATING A REFRIGERATING UNIT</t>
  </si>
  <si>
    <t>PARTS, NESOI, OF AIR CONDITIONING MACHINES</t>
  </si>
  <si>
    <t>FURNACE BURNERS FOR LIQUID FUEL</t>
  </si>
  <si>
    <t>FURNACE BURNERS FOR PULVERIZED SOLID FUEL OR FOR GAS, INCLUDING COMBINATION BURNERS</t>
  </si>
  <si>
    <t>MECHANICAL STOKERS INCLUDING THEIR MECHANICAL GRATES, MECHANICAL ASH DISCHARGERS AND SIMILAR APPLIANCES</t>
  </si>
  <si>
    <t>PARTS OF FURNACE BURNERS FOR LIQUID FUEL, PULVERIZED SOLID FUEL OR GAS; PARTS OF MECHANICAL STOKERS, GRATES, ASH DISCHARGERS AND SIMILAR APPLIANCES</t>
  </si>
  <si>
    <t>INDUSTRIAL OR LABORATORY FURNACES AND OVENS, FOR THE HEAT TREATMENT OF ORES, PYRITES OR METALS, NONELECTRIC</t>
  </si>
  <si>
    <t>BAKERY OVENS, INCLUDING BISCUIT OVENS, NONELECTRIC</t>
  </si>
  <si>
    <t>INDUSTRIAL OR LABORATORY FURNACES AND OVENS, INCLUDING INCINERATORS, NONELECTRIC, NESOI</t>
  </si>
  <si>
    <t>PARTS OF INDUSTRIAL OR LABORATORY FURNACES AND OVENS, INCLUDING PARTS OF INCINERATORS, NONELECTRIC</t>
  </si>
  <si>
    <t>COMBINED REFRIGERATOR-FREEZERS, FITTED WITH SEPARATE EXTERNAL DOORS OR DRAWERS, OR COMBINATIONS THEREOF</t>
  </si>
  <si>
    <t>REFRIGERATORS, HOUSEHOLD, COMPRESSION TYPE</t>
  </si>
  <si>
    <t>REFRIGERATORS, HOUSEHOLD TYPE, NESOI</t>
  </si>
  <si>
    <t>FREEZERS, CHEST TYPE, CAPACITY NOT EXCEEDING 800 LITERS</t>
  </si>
  <si>
    <t>FREEZERS, UPRIGHT TYPE, CAPACITY NOT EXCEEDING 900 LITERS</t>
  </si>
  <si>
    <t>REFRIGERATING OR FREEZING CHESTS, DISPLAY COUNTERS, CABINETS, SHOWCASES AND SIMILAR EQUIPMENT, NESOI</t>
  </si>
  <si>
    <t>COMPRESSION TYPE HEAT PUMP UNITS WHOSE CONDENSERS ARE HEAT EXCHANGERS (EXCLUDING REVERSIBLE HEAT PUMPS CAPABLE OF CHANGING TEMPERATURE AND HUMIDITY)</t>
  </si>
  <si>
    <t>REFRIGERATING OR FREEZING EQUIPMENT, NESOI</t>
  </si>
  <si>
    <t>FURNITURE DESIGNED TO RECEIVE REFRIGERATING OR FREEZING EQUIPMENT</t>
  </si>
  <si>
    <t>PARTS OF REFRIGERATION OR FREEZING EQUIPMENT AND HEAT PUMPS, NESOI</t>
  </si>
  <si>
    <t>INSTANTANEOUS GAS WATER HEATERS</t>
  </si>
  <si>
    <t>SOLAR WATER HEATERS</t>
  </si>
  <si>
    <t>NONELECTRIC WATER HEATERS, INSTANTANEOUS OR STORAGE, NESOI</t>
  </si>
  <si>
    <t>MEDICAL, SURGICAL OR LABORATORY STERILIZERS</t>
  </si>
  <si>
    <t>LYOPHILIZATION APPARATUS, FREEZE DRYING UNITS AND SPRAY DRYERS</t>
  </si>
  <si>
    <t>DRYERS FOR AGRICULTURAL PRODUCTS, NESOI</t>
  </si>
  <si>
    <t>DRYERS FOR WOOD, PAPER PULP, PAPER OR PAPERBOARD, NESOI</t>
  </si>
  <si>
    <t>DRYERS, NESOI</t>
  </si>
  <si>
    <t>DISTILLING OR RECTIFYING PLANT</t>
  </si>
  <si>
    <t>HEAT EXCHANGE UNITS, INDUSTRIAL TYPE</t>
  </si>
  <si>
    <t>MACHINERY FOR LIQUEFYING AIR OR OTHER GASES</t>
  </si>
  <si>
    <t>MACHINERY, PLANT OR EQUIPMENT FOR MAKING HOT DRINKS OR FOR COOKING OR HEATING FOOD</t>
  </si>
  <si>
    <t>MACHINERY, PLANT OR LABORATORY EQUIPMENT FOR THE TREATMENT OF MATERIAL INVOLVING TEMPERATURE CHANGE (EXCEPT DOMESTIC MACHINERY), NESOI</t>
  </si>
  <si>
    <t>PARTS FOR MACHINERY, PLANT OR LABORATORY EQUIPMENT FOR THE TREATMENT OF MATERIAL INVOLVING TEMPERATURE CHANGE (EXCEPT DOMESTIC MACHINERY), NESOI</t>
  </si>
  <si>
    <t>CALENDERING OR OTHER ROLLING MACHINES, OTHER THAN FOR METALS OR GLASS</t>
  </si>
  <si>
    <t>CYLINDERS FOR CALENDERING OR OTHER ROLLING MACHINES, OTHER THAN FOR METALS OR GLASS</t>
  </si>
  <si>
    <t>PARTS, EXCEPT CYLINDERS, FOR CALENDERING OR OTHER ROLLING MACHINES, OTHER THAN FOR METALS OR GLASS</t>
  </si>
  <si>
    <t>CREAM SEPARATORS, CENTRIFUGAL</t>
  </si>
  <si>
    <t>CLOTHES-DRYERS, CENTRIFUGAL</t>
  </si>
  <si>
    <t>CENTRIFUGES, INCLUDING CENTRIFUGAL DRYERS (OTHER THAN CLOTHES DRYERS), NESOI</t>
  </si>
  <si>
    <t>WATER FILTERING OR PURIFYING MACHINERY AND APPARATUS</t>
  </si>
  <si>
    <t>BEVERAGE FILTERING OR PURIFYING MACHINERY AND APPARATUS, OTHER THAN WATER</t>
  </si>
  <si>
    <t>OIL OR FUEL FILTERS FOR INTERNAL COMBUSTION ENGINES</t>
  </si>
  <si>
    <t>FILTERING OR PURIFYING MACHINERY AND APPARATUS FOR LIQUIDS, NESOI</t>
  </si>
  <si>
    <t>INTAKE AIR FILTERS FOR INTERNAL COMBUSTION ENGINES</t>
  </si>
  <si>
    <t>CATALYTIC CONVERTERS OR PARTICULATE FILTERS FOR PURIFYING OR FILTERING EXHAUST GASES FROM INTERNAL COMBUSTION ENGINES</t>
  </si>
  <si>
    <t>FILTERING OR PURIFYING MACHINERY AND APPARATUS FOR GASES, NESOI</t>
  </si>
  <si>
    <t>PARTS OF CENTRIFUGES, INCLUDING CENTRIFUGAL DRYERS</t>
  </si>
  <si>
    <t>PARTS FOR FILTERING OR PURIFYING MACHINERY AND APPARATUS FOR LIQUIDS OR GASES</t>
  </si>
  <si>
    <t>DISHWASHING MACHINES, HOUSEHOLD TYPE</t>
  </si>
  <si>
    <t>DISHWASHING MACHINES, EXCEPT HOUSEHOLD TYPE</t>
  </si>
  <si>
    <t>MACHINERY FOR CLEANING OR DRYING BOTTLES OR OTHER CONTAINERS</t>
  </si>
  <si>
    <t>MACHINERY FOR FILLING, CLOSING, SEALING, CAPSULING OR LABELING BOTTLES, CANS, BOXES OR OTHER CONTAINERS; MACHINERY FOR AERATING BEVERAGES</t>
  </si>
  <si>
    <t>PACKING OR WRAPPING MACHINERY (INCLUDING HEAT-SHRINK WRAPPING MACHINERY), NESOI</t>
  </si>
  <si>
    <t>PARTS FOR MACHINES FOR DISHWASHING, FOR CLEANING, FILLING ETC. CONTAINERS AND FOR PACKING AND WRAPPING; PARTS OF MACHINES FOR AERATING BEVERAGES</t>
  </si>
  <si>
    <t>PERSONAL WEIGHING MACHINES, INCLUDING BABY SCALES; HOUSEHOLD SCALES</t>
  </si>
  <si>
    <t>SCALES FOR CONTINUOUS WEIGHING OF GOODS ON CONVEYORS</t>
  </si>
  <si>
    <t>CONSTANT-WEIGHT SCALES AND SCALES FOR DISCHARGING A PREDETERMINED WEIGHT OF MATERIAL INTO A BAG OR CONTAINER, INCLUDING HOPPER SCALES</t>
  </si>
  <si>
    <t>WEIGHING MACHINERY, NESOI, HAVING A MAXIMUM WEIGHING CAPACITY NOT EXCEEDING 30 KG</t>
  </si>
  <si>
    <t>WEIGHING MACHINERY, NESOI, HAVING A MAXIMUM WEIGHING CAPACITY EXCEEDING 30 KG BUT NOT EXCEEDING 5,000 KG</t>
  </si>
  <si>
    <t>WEIGHING MACHINERY, NESOI, HAVING A MAXIMUM WEIGHING CAPACITY EXCEEDING 5,000 KG</t>
  </si>
  <si>
    <t>WEIGHING MACHINE WEIGHTS OF ALL KINDS; PARTS OF WEIGHING MACHINERY</t>
  </si>
  <si>
    <t>FIRE EXTINGUISHERS, WHETHER OR NOT CHARGED</t>
  </si>
  <si>
    <t>SPRAY GUNS AND SIMILAR APPLIANCES</t>
  </si>
  <si>
    <t>STEAM OR SAND BLASTING MACHINES AND SIMILAR JET PROJECTING MACHINES</t>
  </si>
  <si>
    <t>PORTABLE AGRICULTURAL OR HORTICULTURAL SPRAYERS, FOR PROJECTING, DISPERSING OR SPRAYING LIQUIED OR POWDERS</t>
  </si>
  <si>
    <t>AGRICULTURAL OR HORTICULTURAL SPRAYERS, OTHER THAN PORTABLE SPRAYERS</t>
  </si>
  <si>
    <t>MECHANICAL APPLINACES FOR AGRICULTURAL OR HORTICULTURAL USE FOR PROJECTING, DISPERSING OR SPRAYING LIQUIDS OR POWEDERS, NESOI</t>
  </si>
  <si>
    <t>MECHANICAL APPLIANCES FOR PROJECTING, DISPERSING OR SPRAYING LIQUIDS OR POWDERS, NESOI</t>
  </si>
  <si>
    <t>PARTS FOR MECHANICAL APPLIANCES FOR PROJECTING, DISPERSING OR SPRAYING, FIRE EXTINGUISHERS, SPRAY GUNS, AND STEAM OR SAND BLASTING MACHINES</t>
  </si>
  <si>
    <t>PULLEY TACKLE AND HOISTS, OTHER THAN SKIP HOISTS OR HOISTS OF A KIND USED FOR RAISING VEHICLES, POWERED BY ELECTRIC MOTOR</t>
  </si>
  <si>
    <t>PULLEY TACKLE AND HOISTS, OTHER THAN SKIP HOISTS OR HOISTS OF A KIND USED FOR RAISING VEHICLES, NOT POWERED BY ELECTRIC MOTOR</t>
  </si>
  <si>
    <t>WINCHES AND CAPSTANS POWERED BY ELECTRIC MOTORS</t>
  </si>
  <si>
    <t>WINCHES AND CAPSTANS, NOT POWERED BY ELECTRIC MOTORS</t>
  </si>
  <si>
    <t>BUILT-IN JACKING SYSTEMS OF A TYPE USED IN GARAGES</t>
  </si>
  <si>
    <t>JACKS AND HOISTS, HYDRAULIC, EXCEPT BUILT-IN JACKING SYSTEMS USED IN GARAGES</t>
  </si>
  <si>
    <t>JACKS, NESOI; HOISTS OF A KIND USED FOR RAISING VEHICLES, NESOI</t>
  </si>
  <si>
    <t>OVERHEAD TRAVELING CRANES ON FIXED SUPPORT</t>
  </si>
  <si>
    <t>MOBILE LIFTING FRAMES ON TIRES AND STRADDLE CARRIERS</t>
  </si>
  <si>
    <t>OVERHEAD TRAVELING CRANES, TRANSPORTER CRANES, GANTRY AND BRIDGE CRANES, MOBILE LIFTING FRAMES AND STRADDLE CARRIES, NESOI</t>
  </si>
  <si>
    <t>TOWER CRANES</t>
  </si>
  <si>
    <t>PORTAL OR PEDESTAL JIB CRANES</t>
  </si>
  <si>
    <t>DERRICKS, CRANES, NESOI AND WORKS TRUCKS FITTED WITH A CRANE, SELF-PROPELLED, ON TIRES</t>
  </si>
  <si>
    <t>DERRICKS, CRANES, NESOI AND WORKS TRUCKS FITTED WITH A CRANE, SELF-PROPELLED, NOT ON TIRES</t>
  </si>
  <si>
    <t>LIFTING OR HANDLING MACHINERY DESIGNED FOR MOUNTING ON ROAD VEHICLES</t>
  </si>
  <si>
    <t>LIFTING OR HANDLING MACHINERY, NESOI</t>
  </si>
  <si>
    <t>SELF-PROPELLED LIFTING OR HANDLING TRUCKS POWERED BY AN ELECTRIC MOTOR</t>
  </si>
  <si>
    <t>SELF-PROPELLED LIFTING OR HANDLING TRUCKS POWERED BY OTHER THAN AN ELECTRIC MOTOR</t>
  </si>
  <si>
    <t>FORK-LIFT AND OTHER WORKS TRUCKS FITTED WITH LIFTING OR HANDLING EQUIPMENT, OTHER THAN SELF-PROPELLED, NESOI</t>
  </si>
  <si>
    <t>PASSENGER OR FREIGHT ELEVATORS OTHER THAN CONTINUOUS ACTION; SKIP HOISTS</t>
  </si>
  <si>
    <t>PNEUMATIC ELEVATORS AND CONVEYORS</t>
  </si>
  <si>
    <t>CONTINUOUS-ACTION ELEVATORS AND CONVEYORS, FOR GOODS OR MATERIALS, SPECIALLY DESIGNED FOR UNDERGROUND USE</t>
  </si>
  <si>
    <t>CONTINUOUS-ACTION ELEVATORS AND CONVEYORS, FOR GOODS OR MATERIALS, OTHER THAN FOR UNDERGROUND USE, BUCKET TYPE</t>
  </si>
  <si>
    <t>CONTINUOUS-ACTION ELEVATORS AND CONVEYORS, FOR GOODS OR MATERIALS, OTHER THAN FOR UNDERGROUND USE, BELT TYPE</t>
  </si>
  <si>
    <t>CONTINUOUS-ACTION ELEVATORS AND CONVEYORS, FOR GOODS OR MATERIALS, OTHER THAN FOR UNDERGROUND USE, NESOI</t>
  </si>
  <si>
    <t>ESCALATORS AND MOVING WALKWAYS</t>
  </si>
  <si>
    <t>TELEFERICS, CHAIR LIFTS, SKI DRAGLINES; TRACTION MECHANISMS FOR FUNICULARS</t>
  </si>
  <si>
    <t>INDUSTRIAL ROBOTS</t>
  </si>
  <si>
    <t>LIFTING, HANDLING, LOADING OR UNLOADING MACHINERY NESOI</t>
  </si>
  <si>
    <t>BULLDOZERS AND ANGLEDOZERS, SELF-PROPELLED, TRACK LAYING</t>
  </si>
  <si>
    <t>BULLDOZERS AND ANGLEDOZERS, SELF-PROPELLED, OTHER THAN TRACK LAYING</t>
  </si>
  <si>
    <t>GRADERS AND LEVELERS, SELF-PROPELLED</t>
  </si>
  <si>
    <t>SCRAPERS, SELF-PROPELLED</t>
  </si>
  <si>
    <t>TAMPING MACHINES AND ROAD ROLLERS, SELF-PROPELLED</t>
  </si>
  <si>
    <t>MECHANICAL FRONT-END SHOVEL LOADERS, SELF-PROPELLED</t>
  </si>
  <si>
    <t>MECHANICAL SHOVELS, EXCAVATORS AND SHOVEL LOADERS WITH 360 DEGREE REVOLVING SUPERSTRUCTURE, SELF-PROPELLED</t>
  </si>
  <si>
    <t>MECHANICAL SHOVELS, EXCAVATORS AND SHOVEL LOADERS NESOI, SELF-PROPELLED</t>
  </si>
  <si>
    <t>PILE-DRIVERS AND PILE-EXTRACTORS</t>
  </si>
  <si>
    <t>SNOWPLOWS AND SNOWBLOWERS</t>
  </si>
  <si>
    <t>COAL OR ROCK CUTTERS AND TUNNELING MACHINERY, SELF-PROPELLED</t>
  </si>
  <si>
    <t>COAL OR ROCK CUTTERS AND TUNNELING MACHINERY, OTHER THAN SELF-PROPELLED</t>
  </si>
  <si>
    <t>BORING OR SINKING MACHINERY, NESOI, SELF-PROPELLED</t>
  </si>
  <si>
    <t>BORING OR SINKING MACHINERY, NESOI, OTHER THAN SELF-PROPELLED</t>
  </si>
  <si>
    <t>MOVING, GRADING, LEVELING, SCRAPING, EXCAVATING, TAMPING, COMPACTING OR EXTRACTING MACHINERY FOR EARTH, MINERALS OR ORES, NESOI, SELF-PROPELLED</t>
  </si>
  <si>
    <t>TAMPING OR COMPACTING MACHINERY, NOT SELF-PROPELLED</t>
  </si>
  <si>
    <t>MOVING, GRADING, LEVELING, EXCAVATING, EXTRACTING MACHINERY FOR EARTH, MINERALS OR ORES, NESOI, NOT SELF-PROPELLED</t>
  </si>
  <si>
    <t>PARTS FOR PULLEY TACKLE AND HOISTS (OTHER THAN SKIP HOISTS), WINCHES, CAPSTANS AND JACKS</t>
  </si>
  <si>
    <t>PARTS FOR FORK-LIFT TRUCKS AND OTHER WORKS TRUCKS FITTED WITH LIFTING OR HANDLING EQUIPMENT</t>
  </si>
  <si>
    <t>PARTS FOR PASSENGER OR FREIGHT ELEVATORS OTHER THAN CONTINUOUS ACTION, SKIP HOISTS OR ESCALATORS</t>
  </si>
  <si>
    <t>PARTS FOR LIFTING, HANDLING, LOADING OR UNLOADING MACHINERY, NESOI</t>
  </si>
  <si>
    <t>BUCKETS, SHOVELS, GRABS AND GRIPS FOR DERRICKS, CRANES, BULLDOZERS, ANGLEDOZERS, GRADERS, SCRAPERS, BORERS, EXTRACTING, ETC. MACHINERY</t>
  </si>
  <si>
    <t>BULLDOZER OR ANGLEDOZER BLADES</t>
  </si>
  <si>
    <t>PARTS FOR BORING OR SINKING MACHINERY, NESOI</t>
  </si>
  <si>
    <t>PARTS AND ATTACHMENTS, NESOI, FOR DERRICKS, CRANES, SELF-PROPELLED BULLDOZERS, GRADERS ETC. AND OTHER GRADING, SCRAPING, ETC. MACHINERY</t>
  </si>
  <si>
    <t>PLOWS FOR SOIL PREPARATION OR CULTIVATION</t>
  </si>
  <si>
    <t>DISC HARROWS</t>
  </si>
  <si>
    <t>HARROWS (EXCEPT DISC), SCARIFIERS, CULTIVATORS, WEEDERS AND HOES</t>
  </si>
  <si>
    <t>NO-TILL DIRECT SEEDERS, PLANTERS AND TRANSPLANTERS</t>
  </si>
  <si>
    <t>SEEDERS, PLANTERS AND TRANSPLANTERS, NESOI</t>
  </si>
  <si>
    <t>MANURE SPREADERS</t>
  </si>
  <si>
    <t>FERTILIZER DISTRIBUTORS</t>
  </si>
  <si>
    <t>AGRICULTURAL, HORTICULTURAL OR FORESTRY MACHINERY FOR SOIL PREPARATION OR CULTIVATION, NESOI; LAWN OR SPORTS GROUND ROLLERS</t>
  </si>
  <si>
    <t>PARTS FOR AGRICULTURAL, HORTICULTURAL OR FORESTRY MACHINERY (FOR SOIL PREPARATION OR CULTIVATION) AND PARTS FOR LAWN OR GROUND ROLLERS</t>
  </si>
  <si>
    <t>MOWERS FOR LAWNS, PARKS OR SPORTS GROUNDS, POWERED WITH THE CUTTING DEVICE ROTATING IN A HORIZONTAL PLANE</t>
  </si>
  <si>
    <t>MOWERS FOR LAWNS, PARKS OR SPORTS GROUNDS, EXCEPT POWERED WITH THE CUTTING DEVICE ROTATING IN A HORIZONTAL PLANE</t>
  </si>
  <si>
    <t>MOWERS, NESOI, INCLUDING CUTTER BARS FOR TRACTOR MOUNTING</t>
  </si>
  <si>
    <t>HAYING MACHINES, OTHER THAN MOWERS</t>
  </si>
  <si>
    <t>STRAW OR FODDER BALERS, INCLUDING PICK-UP BALERS</t>
  </si>
  <si>
    <t>COMBINE HARVESTER-THRESHERS</t>
  </si>
  <si>
    <t>THRESHING MACHINERY, EXCEPT COMBINE HARVESTER-THRESHERS</t>
  </si>
  <si>
    <t>ROOT OR TUBER HARVESTING MACHINES</t>
  </si>
  <si>
    <t>HARVESTING MACHINERY, NESOI</t>
  </si>
  <si>
    <t>MACHINES FOR CLEANING, SORTING OR GRADING EGGS, FRUIT OR OTHER AGRICULTURAL PRODUCE</t>
  </si>
  <si>
    <t>PARTS FOR HARVESTING OR THRESHING MACHINERY, MOWERS, BALERS AND MACHINES FOR CLEANING, SORTING OR GRADING EGGS, FRUIT OR OTHER AGRICULTURAL PRODUCE</t>
  </si>
  <si>
    <t>MILKING MACHINES</t>
  </si>
  <si>
    <t>DAIRY MACHINERY</t>
  </si>
  <si>
    <t>PARTS OF MILKING MACHINES AND DAIRY MACHINERY</t>
  </si>
  <si>
    <t>PRESSES, CRUSHERS AND SIMILAR MACHINERY USED IN THE MANUFACTURE OF WINES, CIDER, FRUIT JUICES OR SIMILAR BEVERAGES</t>
  </si>
  <si>
    <t>PARTS OF PRESSES, CRUSHERS AND SIMILAR MACHINERY, USED IN THE MANUFACTURE OF WINE, CIDER, FRUIT JUICES OR SIMILAR BEVERAGES</t>
  </si>
  <si>
    <t>MACHINERY FOR PREPARING ANIMAL FEEDS</t>
  </si>
  <si>
    <t>POULTRY INCUBATORS AND BROODERS</t>
  </si>
  <si>
    <t>POULTRY-KEEPING MACHINERY (OTHER THAN INCUBATORS AND BROODERS)</t>
  </si>
  <si>
    <t>AGRICULTURAL, HORTICULTURAL, FORESTRY, BEE-KEEPING MACHINERY, INCLUDING GERMINATION PLANT FITTED WITH MECHANICAL OR THERMAL EQUIPMENT, NESOI</t>
  </si>
  <si>
    <t>PARTS OF POULTRY-KEEPING MACHINERY OR POULTRY INCUBATORS AND BROODERS</t>
  </si>
  <si>
    <t>PARTS OF AGRICULTURAL, HORTICULTURAL, FORESTRY, BEE-KEEPING MACHINERY, INCLUDING GERMINATION PLANT FITTED WITH MECHANICAL OR THERMAL EQUIPMENT, NESOI</t>
  </si>
  <si>
    <t>MACHINES FOR CLEANING, SORTING OR GRADING SEED, GRAIN OR DRIED LEGUMINOUS VEGETABLES</t>
  </si>
  <si>
    <t>MACHINERY USED IN THE MILLING INDUSTRY OR FOR THE WORKING OF CEREALS OR DRIED LEGUMINOUS VEGETABLES, OTHER THAN FARM TYPE MACHINERY</t>
  </si>
  <si>
    <t>PARTS OF MACHINES (NONFARM) USED TO CLEAN, SORT OR GRADE SEED, GRAIN OR DRIED LEGUMINOUS VEGETABLES OR TO WORK CEREALS OR DRIED LEGUMINOUS VEGETABLES</t>
  </si>
  <si>
    <t>BAKERY MACHINERY AND MACHINERY FOR THE MANUFACTURE OF MACARONI, SPAGHETTI OR SIMILAR PRODUCTS</t>
  </si>
  <si>
    <t>MACHINERY FOR THE MANUFACTURE OF CONFECTIONERY, COCOA OR CHOCOLATE</t>
  </si>
  <si>
    <t>MACHINERY FOR SUGAR MANUFACTURE</t>
  </si>
  <si>
    <t>BREWERY MACHINERY</t>
  </si>
  <si>
    <t>MACHINERY FOR THE PREPARATION OF MEAT OR POULTRY</t>
  </si>
  <si>
    <t>MACHINERY FOR THE PREPARATION OF FRUITS, NUTS OR VEGETABLES</t>
  </si>
  <si>
    <t>MACHINERY FOR THE INDUSTRIAL PREPARATION OR MANUFACTURE OF FOOD OR DRINK (NOT FOR THE EXTRACTION ETC. OF ANIMAL OR FIXED VEGETABLE FATS OR OILS) NESOI</t>
  </si>
  <si>
    <t>PARTS OF MACHINERY FOR THE INDUSTRIAL PREPARATION OR MANUFACTURE OF FOOD OR DRINK, NESOI</t>
  </si>
  <si>
    <t>MACHINERY FOR MAKING PULP OF FIBROUS CELLULOSIC MATERIAL</t>
  </si>
  <si>
    <t>MACHINERY FOR MAKING PAPER OR PAPERBOARD</t>
  </si>
  <si>
    <t>MACHINERY FOR FINISHING PAPER OR PAPERBOARD</t>
  </si>
  <si>
    <t>PARTS OF MACHINERY FOR MAKING PULP OF FIBROUS CELLULOSIC MATERIAL</t>
  </si>
  <si>
    <t>PARTS FOR MACHINERY MAKING OR FINISHING PAPER OR PAPERBOARD</t>
  </si>
  <si>
    <t>BOOKBINDING MACHINERY, INCLUDING BOOK-SEWING MACHINES</t>
  </si>
  <si>
    <t>PARTS FOR BOOKBINDING MACHINERY, INCLUDING PARTS FOR BOOK-SEWING MACHINES</t>
  </si>
  <si>
    <t>CUTTING MACHINES FOR PAPER AND PAPERBOARD</t>
  </si>
  <si>
    <t>MACHINES FOR MAKING PAPER BAGS, SACKS OR ENVELOPES</t>
  </si>
  <si>
    <t>MACHINES FOR MAKING PAPER CARTONS, BOXES, CASES, DRUMS AND SIMILAR CONTAINERS, OTHER THAN BY MOLDING</t>
  </si>
  <si>
    <t>MACHINES FOR MOLDING ARTICLES IN PAPER PULP, PAPER OR PAPERBOARD</t>
  </si>
  <si>
    <t>MACHINERY FOR MAKING UP PAPER PULP, PAPER OR PAPERBOARD, NESOI</t>
  </si>
  <si>
    <t>PARTS OF MACHINERY FOR MAKING UP PAPER PULP, PAPER OR PAPERBOARD, INCLUDING PARTS OF CUTTING MACHINES</t>
  </si>
  <si>
    <t>MACHINERY, APPARATUS AND EQUIPMENT, NESOI, FOR PREPARING OR MAKING PRINTING BLOCKS, PLATES, CYLINDERS OR OTHER PRINTING COMPONENTS</t>
  </si>
  <si>
    <t>PARTS OF MACHINERY, APPARATUS AND EQUIPMENT, NESOI, FOR TYPESETTING ETC. AND PREPARING OR MAKING PRINTING BLOCKS OR OTHER PRINTING COMPONENTS</t>
  </si>
  <si>
    <t>PRINTING TYPE, BLOCKS, PLATES, CYLINDERS AND OTHER PRINTING COMPONENTS; BLOCKS, PLATES, CYLINDERS AND LITHOGRAPHIC STONES, PREPARED FOR PRINT PURPOSES</t>
  </si>
  <si>
    <t>OFFSET PRINTING MACHINERY, REEL-FED</t>
  </si>
  <si>
    <t>OFFSET PRINTING MACHINERY, SHEET-FED, OFFICE TYPE (SHEET SIZE NOT EXCEEDING 22X36 CM)</t>
  </si>
  <si>
    <t>OFFSET PRINTING MACHINERY, NESOI</t>
  </si>
  <si>
    <t>LETTERPRESS PRINTING MACHINERY, REEL FED, EXCLUDING FLEXOGRAPHIC PRINTING</t>
  </si>
  <si>
    <t>LETTERPRESS PRINTING MACHINERY, OTHER THAN REEL FED, EXCLUDING FLEXOGRAPHIC PRINTING</t>
  </si>
  <si>
    <t>FLEXOGRAPHIC PRINTING MACHINERY</t>
  </si>
  <si>
    <t>GRAVURE PRINTING MACHINERY</t>
  </si>
  <si>
    <t>MACHINES WHICH PERFORM TWO OR MORE OF THE FUNCTIONS OF PRINTING, COPYING OR FAX TRANSMISSION, CAPABLE OF CONNECTING TO AN ADP MACHINE OR TO A NETWORK</t>
  </si>
  <si>
    <t>PRINTERS, COPYING MACHINES AND FACSIMILE MACHINES, NOT COMBINED, CAPABLE OF CONNECTING TO AN AUTOMATIC DATA PROCESSING MACHINE OR TO A NETWORK</t>
  </si>
  <si>
    <t>PRINTERS, COPYING MACHINES AND FACSIMILE MACHINES, NOT COMBINED, NESOI</t>
  </si>
  <si>
    <t>PARTS AND ACCESSORIES OF PRINTING MACHINERY USED FOR PRINTING BY MEANS OF PLATES, CYLINDERS AND OTHER PRINTING COMPONENTS OF HEAD. 8442</t>
  </si>
  <si>
    <t>PARTS AND ACCESSORIES OF PRINTERS, COPYING MACHINES AND FACSIMILE MACHINES, NESOI</t>
  </si>
  <si>
    <t>MACHINES FOR EXTRUDING, DRAWING, TEXTURING OR CUTTING MANMADE TEXTILE MATERIALS</t>
  </si>
  <si>
    <t>CARDING MACHINES FOR PREPARING TEXTILE FIBERS</t>
  </si>
  <si>
    <t>COMBING MACHINES FOR PREPARING TEXTILE FIBERS</t>
  </si>
  <si>
    <t>DRAWING OR ROVING MACHINES FOR PREPARING TEXTILE FIBERS</t>
  </si>
  <si>
    <t>MACHINES FOR PREPARING TEXTILE FIBERS, NESOI</t>
  </si>
  <si>
    <t>TEXTILE SPINNING MACHINES</t>
  </si>
  <si>
    <t>TEXTILE DOUBLING OR TWISTING MACHINES</t>
  </si>
  <si>
    <t>TEXTILE WINDING (INCLUDING WEFT WINDING) OR REELING MACHINES</t>
  </si>
  <si>
    <t>MACHINERY FOR PRODUCING TEXTILE YARNS NESOI; MACHINES FOR PREPARING TEXTILE YARNS FOR WEAVING MACHINES (LOOMS), KNITTING AND STICH-BONDING MACHINES</t>
  </si>
  <si>
    <t>WEAVING MACHINES (LOOMS) FOR WEAVING FABRICS OF A WIDTH NOT EXCEEDING 30 CM</t>
  </si>
  <si>
    <t>POWER LOOMS FOR WEAVING FABRICS OF A WIDTH EXCEEDING 30 CM, SHUTTLE TYPE</t>
  </si>
  <si>
    <t>WEAVING MACHINES (LOOMS) FOR WEAVING FABRICS OF A WIDTH EXCEEDING 30 CM, SHUTTLE TYPE, NESOI</t>
  </si>
  <si>
    <t>WEAVING MACHINES (LOOMS) FOR WEAVING FABRICS OF A WIDTH EXCEEDING 30 CM, SHUTTLELESS TYPE</t>
  </si>
  <si>
    <t>CIRCULAR KNITTING MACHINES WITH CYLINDER DIAMETER NOT EXCEEDING 165 MM</t>
  </si>
  <si>
    <t>CIRCULAR KNITTING MACHINES WITH CYLINDER DIAMETER EXCEEDING 165 MM</t>
  </si>
  <si>
    <t>FLAT KNITTING MACHINES; STITCH-BONDING MACHINES</t>
  </si>
  <si>
    <t>KNITTING MACHINES, NESOI, AND MACHINES FOR MAKING GIMPED YARN, TULLE, LACE, EMBROIDERY, TRIMMINGS, BRAID OR NET AND MACHINES FOR TUFTING</t>
  </si>
  <si>
    <t>AUXILIARY MACHINERY FOR TEXTILE MACHINES (HEADINGS 8444 TO 8447), DOBBIES AND JACQUARDS, CARD REDUCING, COPYING, PUNCHING OR ASSEMBLING MACHINES</t>
  </si>
  <si>
    <t>AUXILIARY MACHINERY FOR TEXTILE MACHINES (HEADINGS 8444 TO 8447), NESOI</t>
  </si>
  <si>
    <t>PARTS AND ACCESSORIES FOR MACHINES FOR EXTRUDING, DRAWING, TEXTURING OR CUTTING MANMADE TEXTILE MATERIALS, OR OF THEIR AUXILIARY MACHINERY</t>
  </si>
  <si>
    <t>CARD CLOTHING</t>
  </si>
  <si>
    <t>PARTS OF MACHINES FOR PREPARING TEXTILE FIBERS, OTHER THAN CARD CLOTHING</t>
  </si>
  <si>
    <t>SPINDLES, SPINDLE FLYERS, SPINNING RINGS AND RING TRAVELLERS, FOR MACHINERY USED FOR PREPARING OR PRODUCING TEXTILE YARNS, ETC.</t>
  </si>
  <si>
    <t>PARTS AND ACCESSORIES FOR TEXTILE SPINNING, DOUBLING OR TWISTING, WINDING OR REELING AND YARN PRODUCING MACHINES, ETC., NESOI</t>
  </si>
  <si>
    <t>REEDS FOR LOOMS, HEALDS AND HEALD-FRAMES</t>
  </si>
  <si>
    <t>PARTS AND ACCESSORIES OF WEAVING MACHINES (LOOMS) OR OF THEIR AUXILIARY MACHINERY, NESOI</t>
  </si>
  <si>
    <t>SINKERS, NEEDLES AND OTHER ARTICLES USED IN FORMING STITCHES FOR KNITTING MACHINES, STITCH-BONDING AND GIMPED YARN ETC. MACHINES</t>
  </si>
  <si>
    <t>PARTS AND ACCESSORIES NESOI FOR MACHINES FOR KNITTING, STITCH-BONDING, MAKING GIMPED YARN, TULLE, LACE, EMBROIDERY, TRIMMING, BRAID, NET OR TUFTING</t>
  </si>
  <si>
    <t>MACHINERY FOR THE MANUFACTURE OR FINISHING OF FELT OR NONWOVENS IN THE PIECE OR IN SHAPES, OR FOR MAKING OR BLOCKING FELT HATS; PARTS THEREOF</t>
  </si>
  <si>
    <t>HOUSEHOLD- OR LAUNDRY-TYPE WASHING MACHINES, FULLY AUTOMATIC, WITH A DRY LINEN CAPACITY NOT EXCEEDING 10 KG</t>
  </si>
  <si>
    <t>HOUSEHOLD- OR LAUNDRY-TYPE WASHING MACHINES, NOT FULLY AUTOMATIC, WITH A BUILT-IN CENTRIFUGAL DRYER, WITH A DRY LINEN CAPACITY NOT EXCEEDING 10 KG</t>
  </si>
  <si>
    <t>HOUSEHOLD- OR LAUNDRY-TYPE WASHING MACHINES, WITH A DRY LINEN CAPACITY NOT EXCEEDING 10 KG, NESOI</t>
  </si>
  <si>
    <t>HOUSEHOLD- OR LAUNDRY-TYPE WASHING MACHINES, WITH A DRY LINEN CAPACITY EXCEEDING 10 KG</t>
  </si>
  <si>
    <t>PARTS OF HOUSEHOLD- OR LAUNDRY-TYPE WASHING MACHINES, INCLUDING PARTS OF MACHINES WHICH BOTH WASH AND DRY</t>
  </si>
  <si>
    <t>DRY-CLEANING MACHINES FOR TEXTILES YARNS, FABRICS OR MADE UP TEXTILE ARTICLES</t>
  </si>
  <si>
    <t>DRYING MACHINES (EXCEPT CENTRIFUGAL TYPE) FOR TEXTILE YARNS, FABRICS OR MADE UP TEXTILE ARTICLES, WITH A DRY LINEN CAPACITY NOT EXCEEDING 10 KG</t>
  </si>
  <si>
    <t>DRYING MACHINES (EXCEPT CENTRIFUGAL TYPE) FOR TEXTILE YARNS, FABRICS OR MADE UP TEXTILE ARTICLES, WITH A DRY LINEN CAPACITY EXCEEDING 10 KG</t>
  </si>
  <si>
    <t>IRONING MACHINES AND PRESSES (INCLUDING FUSING PRESSES) FOR TEXTILE YARNS, FABRICS OR MADE UP TEXTILE ARTICLES</t>
  </si>
  <si>
    <t>WASHING, BLEACHING OR DYEING MACHINES FOR TEXTILES YARNS, FABRICS OR MADE UP TEXTILES ARTICLES</t>
  </si>
  <si>
    <t>MACHINES FOR REELING, UNREELING, FOLDING, CUTTING OR PINKING TEXTILE FABRICS</t>
  </si>
  <si>
    <t>MACHINERY FOR FINISHING, COATING OR IMPREGNATING TEXTILES YARNS, FABRICS OR MADE UP TEXTILE ARTICLES; MACHINES FOR APPLYING PASTE TO BASE FABRICS ETC.</t>
  </si>
  <si>
    <t>PARTS FOR MACHINERY FOR WASHING, CLEANING, WRINGING ETC. TEXTILE YARNS AND FABRICS, APPLYING PASTE TO BASE FABRIC ETC. AND REELING ETC. TEXTILE FABRIC</t>
  </si>
  <si>
    <t>SEWING MACHINES OF THE HOUSEHOLD TYPE</t>
  </si>
  <si>
    <t>SEWING MACHINES OTHER THAN OF THE HOUSEHOLD TYPE, AUTOMATIC UNITS</t>
  </si>
  <si>
    <t>SEWING MACHINES OTHER THAN OF THE HOUSEHOLD OR AUTOMATIC TYPES</t>
  </si>
  <si>
    <t>SEWING MACHINE NEEDLES</t>
  </si>
  <si>
    <t>PARTS FOR SEWING MACHINES, NESOI</t>
  </si>
  <si>
    <t>MACHINES FOR PREPARING, TANNING OR WORKING HIDES, SKINS OR LEATHER</t>
  </si>
  <si>
    <t>MACHINERY FOR MAKING OR REPAIRING FOOTWEAR</t>
  </si>
  <si>
    <t>MACHINERY (OTHER THAN SEWING MACHINES), FOR MAKING OR REPAIRING ARTICLES OF HIDES, SKINS OR LEATHER, EXCEPT FOOTWEAR</t>
  </si>
  <si>
    <t>PARTS OF MACHINERY (EXCEPT SEWING MACHINES) FOR TANNING ETC. HIDES, SKINS OR LEATHER OR FOR MAKING OR REPAIRING ARTICLES OF HIDES, SKINS OR LEATHER</t>
  </si>
  <si>
    <t>CONVERTERS USED IN METALLURGY OR METAL FOUNDRIES</t>
  </si>
  <si>
    <t>INGOT MOLDS AND LADLES USED IN METALLURGY OR METAL FOUNDRIES</t>
  </si>
  <si>
    <t>CASTING MACHINES USED IN METALLURGY OR METAL FOUNDRIES</t>
  </si>
  <si>
    <t>PARTS FOR CONVERTERS, LADLES, INGOT MOLDS AND CASTING MACHINES USED IN METALLURGY OR METAL FOUNDRIES</t>
  </si>
  <si>
    <t>METAL-ROLLING TUBE MILLS</t>
  </si>
  <si>
    <t>METAL-ROLLING HOT OR COMBINATION HOT AND COLD ROLLING MILLS, EXCEPT TUBE MILLS</t>
  </si>
  <si>
    <t>COLD METAL-ROLLING MILLS, EXCEPT TUBE MILLS</t>
  </si>
  <si>
    <t>ROLLS FOR METAL-ROLLING MILLS</t>
  </si>
  <si>
    <t>PARTS FOR METAL-ROLLING MILLS, EXCEPT ROLLS FOR ROLLING MILLS</t>
  </si>
  <si>
    <t>MACHINE TOOLS FOR WORKING ANY MATERIAL BY REMOVAL OF MATERIAL OPERATED BY LASER</t>
  </si>
  <si>
    <t>MACHINE TOOLS FOR WORKING ANY MATERIAL BY REMOVAL OF MATERIAL OPERATED BY OTHER LIGHT OR PHOTON BEAM PROCESSES</t>
  </si>
  <si>
    <t>MACHINE TOOLS FOR WORKING ANY MATERIAL BY REMOVAL OF MATERIAL, BY ULTRASONIC PROCESSES</t>
  </si>
  <si>
    <t>MACHINE TOOLS FOR WORKING ANY MATERIAL BY REMOVAL OF MATERIAL, BY ELECTRO-DISCHARGE PROCESSES</t>
  </si>
  <si>
    <t>MACHINE TOOLS FOR WORKING ANY MATERIAL BY REMOVAL OF MATERIAL OPERATED BY PLASMA ARC PROCESSES</t>
  </si>
  <si>
    <t>MACHINE TOOLS FOR WORKING ANY MATERIAL BY REMOVAL OF MATERIAL, WATER-JET CUTTING MACHINES</t>
  </si>
  <si>
    <t>MACHINE TOOLS FOR REMOVAL OF MATERIAL BY ELECTRO-CHEMICAL, ELECTRON-BEAM, IONIC-BEAM OR PLASMA ARC PROCESSES, N.E.S.O.I.</t>
  </si>
  <si>
    <t>MACHINING CENTERS FOR WORKING METAL</t>
  </si>
  <si>
    <t>UNIT CONSTRUCTION MACHINES (SINGLE STATION) FOR WORKING METAL</t>
  </si>
  <si>
    <t>MULTISTATION TRANSFER MACHINES FOR WORKING METAL</t>
  </si>
  <si>
    <t>HORIZONTAL LATHES FOR REMOVING METAL, NUMERICALLY CONTROLLED</t>
  </si>
  <si>
    <t>HORIZONTAL LATHES FOR REMOVING METAL, NOT NUMERICALLY CONTROLLED</t>
  </si>
  <si>
    <t>LATHES, EXCLUDING HORIZONTAL, FOR REMOVING METAL, NUMERICALLY CONTROLLED</t>
  </si>
  <si>
    <t>LATHES, EXCLUDING HORIZONTAL, FOR REMOVING METAL, NOT NUMERICALLY CONTROLLED</t>
  </si>
  <si>
    <t>WAY-TYPE UNIT HEAD MACHINES FOR REMOVING METAL</t>
  </si>
  <si>
    <t>DRILLING MACHINES FOR REMOVING METAL NESOI, NUMERICALLY CONTROLLED</t>
  </si>
  <si>
    <t>DRILLING MACHINES FOR REMOVING METAL NESOI, NOT NUMERICALLY CONTROLLED</t>
  </si>
  <si>
    <t>BORING-MILLING MACHINES FOR REMOVING METAL NESOI, NUMERICALLY CONTROLLED</t>
  </si>
  <si>
    <t>BORING-MILLING MACHINES FOR REMOVING METAL NESOI, NOT NUMERICALLY CONTROLLED</t>
  </si>
  <si>
    <t>NUMERICALLY CONTROLLED BORING MACHINES, NESOI</t>
  </si>
  <si>
    <t>OTHER BORING MACHINES, NESOI</t>
  </si>
  <si>
    <t>MILLING MACHINES, KNEE TYPE, FOR REMOVING METAL, NUMERICALLY CONTROLLED</t>
  </si>
  <si>
    <t>MILLING MACHINES, KNEE TYPE, FOR REMOVING METAL, NOT NUMERICALLY CONTROLLED</t>
  </si>
  <si>
    <t>MILLING MACHINES, NOT KNEE TYPE, FOR REMOVING METAL, NUMERICALLY CONTROLLED</t>
  </si>
  <si>
    <t>MILLING MACHINES, NOT KNEE TYPE, FOR REMOVING METAL, NOT NUMERICALLY CONTROLLED</t>
  </si>
  <si>
    <t>THREADING OR TAPPING MACHINES, FOR REMOVING METAL</t>
  </si>
  <si>
    <t>FLAT-SURFACE GRINDING MACHINES, NUMERICALLY CONTROLLED</t>
  </si>
  <si>
    <t>FLAT-SURFACE GRINDING MACHINES FOR REMOVING METAL, AXIS ACCURACY OF 0.01 MM OR MORE, NOT NUMERICALLY CONTROLLED</t>
  </si>
  <si>
    <t>CENTERLESS GRINDING MACHINES, NUMERICALLY CONTROLLED</t>
  </si>
  <si>
    <t>OTHER CYLINDRICAL GRINDING MACHINES, NUMERICALLY CONTROLLED</t>
  </si>
  <si>
    <t>OTHER GRINDING MACHINES,NESOI, NUMERICALLY CONTROLLED</t>
  </si>
  <si>
    <t>GRINDING MACHINES FOR REMOVING METAL, EXCEPT FLAT-SURFACE, AXIS ACCURACY OF 0.01 MM OR MORE, NOT NUMERICALLY CONTROLLED</t>
  </si>
  <si>
    <t>SHARPENING (TOOL OR CUTTER GRINDING) MACHINES FOR REMOVING METAL, NUMERICALLY CONTROLLED</t>
  </si>
  <si>
    <t>SHARPENING (TOOL OR CUTTER GRINDING) MACHINES FOR REMOVING METAL, NOT NUMERICALLY CONTROLLED</t>
  </si>
  <si>
    <t>HONING OR LAPPING MACHINES FOR REMVOING METAL</t>
  </si>
  <si>
    <t>MACHINE TOOLS FOR DEBURRING, POLISHING METAL, SINTERED METAL CARBIDES, ABRASIVES OR POLISHING PRODUCTS, OTHER THAN GEAR CUTTING, ETC., NESOI</t>
  </si>
  <si>
    <t>SHAPING OR SLOTTING MACHINES FOR REMOVING METAL</t>
  </si>
  <si>
    <t>BROACHING MACHINES FOR REMOVING METAL</t>
  </si>
  <si>
    <t>GEAR CUTTING, GEAR GRINDING OR GEAR FINISHING MACHINES</t>
  </si>
  <si>
    <t>SAWING OR CUTTING-OFF MACHINES FOR REMOVING METAL</t>
  </si>
  <si>
    <t>MACHINE TOOLS WORKING BY REMOVING METAL, SINTERED METAL CARBIDES OR CERMETS, NESOI</t>
  </si>
  <si>
    <t>CLOSED DIE FORGING MACHINES, HOT FORMING</t>
  </si>
  <si>
    <t>HOT FORMING MACHINES FOR FORGING AND HOT HAMMERS, NESOI</t>
  </si>
  <si>
    <t>PROFILE FORMING MACHINES FOR FLAT METAL PRODUCTS</t>
  </si>
  <si>
    <t>NUMERICALLY CONTROLLED PRESS BRAKES FOR FLAT METAL PRODUCTS</t>
  </si>
  <si>
    <t>NUMERICALLY CONTROLLED PANEL BENDERS FOR FLAT METAL PRODUCTS</t>
  </si>
  <si>
    <t>NUMERICALLY CONTROLLED ROLL FORMING MACHINES FOR FLAT METAL PRODUCTS</t>
  </si>
  <si>
    <t>NUMERICALLY CONTROLLED BENDING, FOLDING, STRAIGHTENING OR FLATTENING MACHINES FOR FLAT METAL PRODUCTS, NESOI</t>
  </si>
  <si>
    <t>BENDING, FOLDING, STRAIGHTENING OR FLATTENING MACHINES FOR FLAT METAL PRODUCTS, NESOI</t>
  </si>
  <si>
    <t>SITTING LINES AND CUT-TO-LENGTH LINES FOR FLAT METAL PRODUCTS</t>
  </si>
  <si>
    <t>NUMERICALLY CONTROLLED SHEARING MACHINES FOR FLAT METAL PRODUCTS</t>
  </si>
  <si>
    <t>SHEARING MACHINES FOR FLAT METAL PRODUCTS, NESOI</t>
  </si>
  <si>
    <t>NUMERICALLY CONTROLLED PUNCHING, NOTCHING OR NIBBLING MACHINES FOR FLAT METAL PRODUCTS INCLUDING COMBINED PUNCHING AND SHEARING MACHINES</t>
  </si>
  <si>
    <t>PUNCHING, NOTCHING OR NIBBLING MACHINES FOR FLAT METAL PRODUCTS INCLUDING COMBINED PUNCHING AND SHEARING MACHINES, NESOI</t>
  </si>
  <si>
    <t>NUMERICALLY CONTROLLED MACHINES FOR WORKING METAL TUBE, PIPE, HOLLOW SECTION AND BAR</t>
  </si>
  <si>
    <t>MACHINES FOR WORKING METAL TUBE, PIPE, HOLLOW SECTION AND BAR, NESOI</t>
  </si>
  <si>
    <t>HYDRAULIC PRESSES FOR WORKING COLD METAL</t>
  </si>
  <si>
    <t>MECHANICAL PRESSES FOR WORKING COLD METAL</t>
  </si>
  <si>
    <t>SERVO-PRESSES FOR WORKING COLD METAL</t>
  </si>
  <si>
    <t>COLD METAL WORKING PRESSES, NESOI</t>
  </si>
  <si>
    <t>MACHINE TOOLS AND PRESSES FOR WORKING METAL/METAL CARBIDES BY FORGING, HAMMERING, BENDING, STRAIGHTENING, FLATTENING, SHEARING, PUNCHING ETC, NESOI</t>
  </si>
  <si>
    <t>DRAW-BENCHES FOR BARS, TUBES, PROFILES, WIRE OR THE LIKE FOR WORKING METAL WITHOUT REMOVING MATERIAL</t>
  </si>
  <si>
    <t>THREAD ROLLING MACHINES FOR WORKING METAL WITHOUT REMOVING MATERIAL</t>
  </si>
  <si>
    <t>MACHINES FOR WORKING WIRE WITHOUT REMOVING MATERIAL</t>
  </si>
  <si>
    <t>MACHINE TOOLS FOR WORKING METAL, SINTERED METAL CARBIDES OR CERMETS, WITHOUT REMOVING MATERIAL, NESOI</t>
  </si>
  <si>
    <t>SAWING MACHINES FOR WORKING STONE, CERAMICS, CONCRETE, ASBESTOS-CEMENT OR LIKE MINERAL MATERIALS OR FOR COLD WORKING GLASS</t>
  </si>
  <si>
    <t>GRINDING OR POLISHING MACHINES FOR WORKING STONE, CERAMICS, CONCRETE, ASBESTOS-CEMENT OR LIKE MINERAL MATERIALS OR FOR COLD WORKING GLASS</t>
  </si>
  <si>
    <t>MACHINE TOOLS FOR WORKING STONE, CERAMICS, CONCRETE, ASBESTOS-CEMENT OR LIKE MINERAL MATERIALS OR FOR COLD WORKING GLASS, NESOI</t>
  </si>
  <si>
    <t>MACHINES FOR WORKING WOOD, HARD RUBBER, ETC., WHICH CARRY OUT DIFFERENT MACHINE OPERATIONS WITHOUT TOOL CHANGES BETWEEN OPERATIONS</t>
  </si>
  <si>
    <t>MACHINING CENTERS FOR WORKING CORK, BONE, HARD RUBBER, HARD PLASTICS OR SIMILIAR HARD MATERALS</t>
  </si>
  <si>
    <t>SAWING MACHINES FOR WORKING WOOD, CORK, BONE, HARD RUBBER, HARD PLASTICS OR SIMILAR HARD MATERIALS</t>
  </si>
  <si>
    <t>PLANING, MILLING OR MOLDING (BY CUTTING) MACHINES FOR WORKING WOOD, CORK, BONE, HARD RUBBER, HARD PLASTICS OR SIMILAR HARD MATERIALS</t>
  </si>
  <si>
    <t>GRINDING, SANDING OR POLISHING MACHINES FOR WORKING WOOD, CORK, BONE, HARD RUBBER, HARD PLASTICS OR SIMILAR HARD MATERIALS</t>
  </si>
  <si>
    <t>BENDING OR ASSEMBLING MACHINES FOR WORKING WOOD, CORK, BONE, HARD RUBBER, HARD PLASTICS OR SIMILAR HARD MATERIALS</t>
  </si>
  <si>
    <t>DRILLING OR MORTISING MACHINES FOR WORKING WOOD, CORK, BONE, HARD RUBBER, HARD PLASTICS OR SIMILAR HARD MATERIALS</t>
  </si>
  <si>
    <t>SPLITTING, SLICING OR PARING MACHINES FOR WORKING WOOD, CORK, BONE, HARD RUBBER, HARD PLASTICS OR SIMILAR HARD MATERIALS</t>
  </si>
  <si>
    <t>MACHINE TOOLS (ALSO THOSE FOR NAILING, STAPLING, GLUEING, ETC.) FOR WORKING WOOD, CORK, BONE, HARD RUBBER, HARD PLASTICS OR SIMILAR MATERIALS, NESOI</t>
  </si>
  <si>
    <t>TOOL HOLDERS AND SELF-OPENING DIEHEADS FOR MACHINES OR ANY TYPE OF TOOL FOR WORKING IN THE HAND</t>
  </si>
  <si>
    <t>WORK HOLDERS FOR MACHINE TOOLS</t>
  </si>
  <si>
    <t>DIVIDING HEADS AND OTHER SPECIAL ATTACHMENTS FOR MACHINE TOOLS</t>
  </si>
  <si>
    <t>PARTS AND ACCESSORIES FOR MACHINE TOOLS FOR WORKING STONE, CERAMICS, CONCRETE, ASBESTOS-CEMENT OR LIKE MATERIALS OR FOR COLD WORKING GLASS, NESOI</t>
  </si>
  <si>
    <t>PARTS AND ACCESSORIES FOR MACHINE TOOLS FOR WORKING WOOD, CORK, BONE, HARD RUBBER, HARD PLASTICS OR SIMILAR HARD MATERIALS, NESOI</t>
  </si>
  <si>
    <t>PARTS AND ACCESSORIES FOR MACHINE TOOLS, FOR LASER OPERATION, METALWORKING MACHINING CENTERS, LATHES AND DRILLING MACHINES, ETC., NESOI</t>
  </si>
  <si>
    <t>PARTS AND ACCESSORIES FOR MACHINES TOOLS, FOR FORGING, DIE-STAMPING, SHEARING, ETC. METAL AND THOSE FOR WORKING METAL WITHOUT REMOVING MATERIAL, NESOI</t>
  </si>
  <si>
    <t>PNEUMATIC TOOLS FOR WORKING IN THE HAND, ROTARY TYPE (INCLUDING COMBINED ROTARY-PERCUSSION)</t>
  </si>
  <si>
    <t>PNEUMATIC TOOLS FOR WORKING IN THE HAND, EXCEPT ROTARY TYPE</t>
  </si>
  <si>
    <t>DRILLS WITH SELF-CONTAINED ELECTRIC MOTORS, FOR WORKING IN THE HAND</t>
  </si>
  <si>
    <t>SAWS WITH SELF-CONTAINED ELECTRIC MOTORS, FOR WORKING IN THE HAND</t>
  </si>
  <si>
    <t>TOOLS FOR WORKING IN THE HAND, WITH SELF-CONTAINED ELECTRIC MOTORS, NESOI</t>
  </si>
  <si>
    <t>CHAIN SAWS, SELF-CONTAINED NONELECTRIC MOTOR, HAND-DIRECTED</t>
  </si>
  <si>
    <t>TOOLS FOR WORKING IN THE HAND, WITH SELF-CONTAINED NONELECTRIC MOTOR, NESOI</t>
  </si>
  <si>
    <t>PARTS OF CHAIN SAWS</t>
  </si>
  <si>
    <t>PARTS OF PNEUMATIC TOOLS FOR WORKING IN THE HAND</t>
  </si>
  <si>
    <t>PARTS OF TOOLS WITH SELF-CONTAINED NONELECTRIC MOTOR, FOR WORKING IN THE HAND, NESOI</t>
  </si>
  <si>
    <t>HAND-HELD BLOW TORCHES</t>
  </si>
  <si>
    <t>GAS OPERATED MACHINERY AND APPARATUS FOR SOLDERING, BRAZING OR WELDING, OTHER THAN HAND-HELD BLOW TORCHES</t>
  </si>
  <si>
    <t>MACHINERY AND APPARATUS FOR SOLDERING, BRAZING OR WELDING, NESOI</t>
  </si>
  <si>
    <t>PARTS OF MACHINERY AND APPARATUS FOR SOLDERING, BRAZING OR WELDING, NESOI</t>
  </si>
  <si>
    <t>ELECTRONIC CALCULATORS CAPABLE OF OPERATION WITHOUT AN EXTERNAL SOURCE OF POWER</t>
  </si>
  <si>
    <t>ELECTRONIC CALCULATING MACHINES, NESOI, INCORPORATING A PRINTING DEVICE</t>
  </si>
  <si>
    <t>ELECTRONIC CALCULATING MACHINES, NESOI, NOT INCORPORATING A PRINTING DEVICE</t>
  </si>
  <si>
    <t>CALCULATING MACHINES, EXCEPT ELECTRONIC</t>
  </si>
  <si>
    <t>CASH REGISTERS</t>
  </si>
  <si>
    <t>POSTAGE-FRANKING MACHINES, TICKET-ISSUING MACHINES AND SIMILAR MACHINES, INCORPORATING A CALCULATING DEVICE, NESOI</t>
  </si>
  <si>
    <t>PORTABLE DIGTL AUTOMATIC DATA PROCESSING MACHINES, WEIGHT NOT MORE THAN 10 KG, CONSISTING OF AT LEAST A CENTRAL PROCESSING UNIT, KEYBOARD &amp; A DISPLAY</t>
  </si>
  <si>
    <t>DIGITAL ADP MACHINES COMPRISING IN SAME HOUSING AT LEAST A CENTRAL PROCESSING UNIT AND AN INPUT AND OUTPUT UNIT, WHETHER OR NOT COMBINED, N.E.S.O.I.</t>
  </si>
  <si>
    <t>DIGITAL AUTOMATIC DATA PROCESSING MACHINES AND UNITS THEREOF PRESENTED IN THE FORM OF SYSTEMS, N.E.S.O.I.</t>
  </si>
  <si>
    <t>DIGITAL PROCESSING UNITS OTHER THAN THOSE OF 8471.41 AND 8471.49, N.E.S.O.I.</t>
  </si>
  <si>
    <t>AUTOMATIC DATA PROCESSING INPUT OR OUTPUT UNITS, WHETHER OR NOT CONTAINING STORAGE UNITS IN THE SAME HOUSING, N.E.S.O.I.</t>
  </si>
  <si>
    <t>AUTOMATIC DATA PROCESSING STORAGE UNITS, N.E.S.O.I.</t>
  </si>
  <si>
    <t>AUTOMATIC DATA PROCESSING UNITS, N.E.S.O.I.</t>
  </si>
  <si>
    <t>AUTOMATIC DATA PROCESSING UNTS THEREOF; MAGNETIC/OPTICAL READERS, MACH FOR TRANSCRIBING DATA TO DATA MEDIA IN CODED FORM &amp; MACH FOR PROC DATA, NESOI</t>
  </si>
  <si>
    <t>DUPLICATING MACHINES</t>
  </si>
  <si>
    <t>MACHINES FOR SORTING OR FOLDING MAIL, FOR INSERTING MAIL IN ENVELOPES, OR FOR OPENING OR SEALING MAIL AND MACHINES FOR AFFIXING OR CANCELLING POSTAGE</t>
  </si>
  <si>
    <t>OFFICE MACHINES NESOI (INCLUDING AUTOMATIC BANKNOTE DISPENSERS, COIN-SORTING MACHINES, PENCIL-SHARPENING MACHINES, PERFORATING OR STAPLING MACHINES)</t>
  </si>
  <si>
    <t>PARTS AND ACCESSORIES FOR ELECTRONIC CALCULATORS AND CALCULATING MACHINES</t>
  </si>
  <si>
    <t>PARTS AND ACCESSORIES FOR CASH REGISTERS AND MACHINES FOR ACCOUNTING, POSTAGE-FRANKING, TICKET-ISSUING AND SIMILAR MACHINES WITH A CALCULATING DEVICE</t>
  </si>
  <si>
    <t>PARTS AND ACCESSORIES FOR AUTOMATIC DATA PROCESSING MACHINES AND UNITS THEREOF, MAGNETIC OR OPTICAL READERS, TRANSCRIBING MACHINES, ETC., NESOI</t>
  </si>
  <si>
    <t>PARTS AND ACCESSORIES FOR OFFICE MACHINES, NESOI (FOR EXAMPLE, DUPLICATING MACHINES, ADDRESSING MACHINES, STAPLING MACHINES, ETC.)</t>
  </si>
  <si>
    <t>PARTS AND ACCESSORIES EQUALLY SUITABLE FOR USE WITH MACHINES OF TWO OR MORE OF THE HEADINGS 8469 TO 8472</t>
  </si>
  <si>
    <t>MACHINES FOR SORTING, SCREENING, SEPARATING OR WASHING EARTH, STONE, ORE OR OTHER MINERAL SUBSTANCES, IN SOLID FORM</t>
  </si>
  <si>
    <t>MACHINES FOR CRUSHING OR GRINDING EARTH, STONE, ORE OR OTHER MINERAL SUBSTANCES, IN SOLID FORM</t>
  </si>
  <si>
    <t>CONCRETE OR MORTAR MIXERS</t>
  </si>
  <si>
    <t>MACHINES FOR MIXING MINERAL SUBSTANCES WITH BITUMEN</t>
  </si>
  <si>
    <t>MACHINES FOR MIXING OR KNEADING EARTH, STONE, ORE OR OTHER MINERAL SUBSTANCES IN SOLID FORM, NESOI</t>
  </si>
  <si>
    <t>MACHINERY FOR AGGLOMERATING ETC. SOLID MINERAL FUELS, CERAMIC PASTE OR OTHER MINERAL PRODUCTS; MACHINES FOR FORMING FOUNDRY MOLDS OF SAND</t>
  </si>
  <si>
    <t>PARTS OF MACHINERY FOR SORTING, SCREENING, SEPARATING AND KNEADING OR PROCESSING, ETC. EARTH, STONE, ORES OR OTHER MINERAL SUBSTANCES IN SOLID FORM</t>
  </si>
  <si>
    <t>MACHINES FOR ASSEMBLING ELECTRIC OR ELECTRONIC LAMPS, TUBES OR FLASHBULBS, IN GLASS ENVELOPES</t>
  </si>
  <si>
    <t>MACHINES FOR MAKING OPTICAL FIBERS AND PREFORMS THEREOF</t>
  </si>
  <si>
    <t>MACHINES FOR MANUFACTURING OR HOT WORKING GLASS OR GLASSWARE, NESOI</t>
  </si>
  <si>
    <t>PARTS OF MACHINES FOR ASSEMBLING ELECTRIC OR ELECTRONIC LAMPS, TUBES ETC. IN GLASS ENVELOPES AND FOR MANUFACTURING OR HOT WORKING GLASS OR GLASSWARE</t>
  </si>
  <si>
    <t>AUTOMATIC BEVERAGE VENDING MACHINES INCORPORATING HEATING OR REFRIGERATING DEVICES</t>
  </si>
  <si>
    <t>AUTOMATIC BEVERAGE VENDING MACHINES NOT INCORPORATING HEATING OR REFRIGERATING DEVICES</t>
  </si>
  <si>
    <t>AUTOMATIC GOOGS-VENDING MACHINES INCORPORATING HEATING OR REFRIGERATING DEVICES, NESOI</t>
  </si>
  <si>
    <t>AUTOMATIC  GOODS-VENDING MACHINES NOT INCORPORATINNG HEATING OR REFRIGERATING DEVICES, NESOI</t>
  </si>
  <si>
    <t>PARTS OF AUTOMATIC VENDING MACHINES</t>
  </si>
  <si>
    <t>INJECTION-MOLDING MACHINES FOR WORKING RUBBER OR PLASTICS</t>
  </si>
  <si>
    <t>EXTRUDERS FOR WORKING RUBBER OR PLASTICS</t>
  </si>
  <si>
    <t>BLOW-MOLDING MACHINES FOR WORKING RUBBER OR PLASTIC</t>
  </si>
  <si>
    <t>VACUUM-MOLDING MACHINES AND OTHER THERMOFORMING MACHINES, FOR MOLDING OR FORMING RUBBER OR PLASTICS</t>
  </si>
  <si>
    <t>MACHINERY FOR MOLDING OR RETREADING PNEUMATIC TIRES OR FOR MOLDING OR OTHERWISE FORMING INNER TUBES</t>
  </si>
  <si>
    <t>MACHINERY FOR MOLDING OR OTHERWISE FORMING RUBBER OR PLASTICS, NESOI</t>
  </si>
  <si>
    <t>MACHINERY FOR WORKING RUBBER OR PLASTICS OR FOR THE MANUFACTURE OF PRODUCTS FROM THESE MATERIALS, NESOI</t>
  </si>
  <si>
    <t>PARTS OF MACHINERY FOR WORKING RUBBER OR PLASTICS OR PARTS OF MACHINERY USED IN THE MANUFACTURE OF PRODUCTS FROM RUBBER OR PLASTICS MATERIALS, NESOI</t>
  </si>
  <si>
    <t>MACHINERY FOR PREPARING OR MAKING UP TOBACCO, NESOI</t>
  </si>
  <si>
    <t>PARTS OF MACHINERY, NESOI, FOR PREPARING OR MAKING UP TOBACCO</t>
  </si>
  <si>
    <t>MACHINERY FOR PUBLIC WORKS, BUILDING OR THE LIKE</t>
  </si>
  <si>
    <t>MACHINERY FOR THE EXTRACTION OR PREPARATION OF ANIMAL OR FIXED VEGETABLE OR MICROBIAL FATS OR OILS</t>
  </si>
  <si>
    <t>PRESSES FOR MANUFACTURING PARTICLE BOARD OR FIBER BUILDING BOARD OF WOOD OR OTHER LIGNEOUS MATERIALS AND OTHER MACHINERY FOR TREATING WOOD OR CORK</t>
  </si>
  <si>
    <t>ROPE OR CABLE-MAKING MACHINES</t>
  </si>
  <si>
    <t>INDUSTRIAL ROBOTS FOR MULTIPLE USES</t>
  </si>
  <si>
    <t>EVAPORATIVE AIR COOLERS</t>
  </si>
  <si>
    <t>PASSENGER BOARDING BRIDGES OF A KIND USED IN AIRPORTS</t>
  </si>
  <si>
    <t>PASSENGER BOARDING BRIDGES, OTHER THAN THOSE OF A KIND USED IN AIRPORTS</t>
  </si>
  <si>
    <t>MACHINES AND MECHANICAL APPLIANCES FOR TREATING METAL, INCLUDING ELECTRIC WIRE COIL-WINDERS</t>
  </si>
  <si>
    <t>MACHINES AND MECHANICAL APPLIANCES FOR MIXING, KNEADING, CRUSHING, GRINDING, SCREENING, SIFTING, HOMOGENIZING, EMULSIFYING OR STIRRING, NESOI</t>
  </si>
  <si>
    <t>COLD ISOSTATIC PRESSES</t>
  </si>
  <si>
    <t>MACHINES AND MECHANICAL APPLIANCES HAVING INDIVIDUAL FUNCTIONS, NESOI</t>
  </si>
  <si>
    <t>PARTS OF MACHINES AND MECHANICAL APPLIANCES HAVING INDIVIDUAL FUNCTIONS, NESOI</t>
  </si>
  <si>
    <t>MOLDING BOXES FOR METAL FOUNDRY</t>
  </si>
  <si>
    <t>MOLD BASES</t>
  </si>
  <si>
    <t>MOLDING PATTERNS</t>
  </si>
  <si>
    <t>MOLDS FOR METAL OR METAL CARBIDES, INJECTION OR COMPRESSION TYPES</t>
  </si>
  <si>
    <t>MOLDS FOR METAL OR METAL CARBIDES, OTHER THAN INJECTION OR COMPRESSION TYPES</t>
  </si>
  <si>
    <t>MOLDS FOR GLASS</t>
  </si>
  <si>
    <t>MOLDS FOR MINERAL MATERIALS</t>
  </si>
  <si>
    <t>MOLDS FOR RUBBER OR PLASTICS, INJECTION OR COMPRESSION TYPES</t>
  </si>
  <si>
    <t>MOLDS FOR RUBBER OR PLASTICS, OTHER THAN INJECTION OR COMPRESSION TYPES</t>
  </si>
  <si>
    <t>PRESSURE-REDUCING VALVES</t>
  </si>
  <si>
    <t>VALVES FOR OLEOHYDRAULIC OR PNEUMATIC TRANSMISSIONS</t>
  </si>
  <si>
    <t>CHECK VALVES</t>
  </si>
  <si>
    <t>SAFETY OR RELIEF VALVES</t>
  </si>
  <si>
    <t>TAPS, COCKS, VALVES AND SIMILAR APPLIANCES FOR PIPES, VATS OR THE LIKE, INCLUDING THERMOSTATICALLY CONTROLLED VALVES, NESOI</t>
  </si>
  <si>
    <t>PARTS FOR TAPS, COCKS, VALVES AND SIMILAR APPLIANCES FOR PIPES, VATS OR THE LIKE, INCLUDING PRESSURE REDUCING AND THERMOSTATICALLY CONTROLLED VALVES</t>
  </si>
  <si>
    <t>BALL BEARINGS</t>
  </si>
  <si>
    <t>TAPERED ROLLER BEARINGS, INCLUDING CONE AND TAPERED ROLLER ASSEMBLIES</t>
  </si>
  <si>
    <t>SPHERICAL ROLLER BEARINGS</t>
  </si>
  <si>
    <t>NEEDLE ROLLER BEARINGS, INCLUDING CAGE AND NEEDLE ROLLER ASSEMBLIES</t>
  </si>
  <si>
    <t>CYLINDRICAL ROLLER BEARINGS, INCLUDING CAGE AND ROLLER ASSEMBLIES, NESOI</t>
  </si>
  <si>
    <t>BALL OR ROLLER BEARINGS NESOI, INCLUDING COMBINED BALL/ROLLER BEARINGS</t>
  </si>
  <si>
    <t>BALLS, NEEDLES AND ROLLERS FOR BALL OR ROLLER BEARINGS</t>
  </si>
  <si>
    <t>PARTS OF BALL OR ROLLER BEARINGS, NESOI</t>
  </si>
  <si>
    <t>TRANSMISSION SHAFTS (INCLUDING CAMSHAFTS AND CRANKSHAFTS) AND CRANKS</t>
  </si>
  <si>
    <t>HOUSED BEARINGS, INCORPORATING BALL OR ROLLER BEARINGS</t>
  </si>
  <si>
    <t>BEARING HOUSINGS; PLAIN SHAFT BEARINGS</t>
  </si>
  <si>
    <t>GEARS AND GEARING (EXCEPT TOOTHED WHEELS, CHAIN SPROCKETS, ETC.); BALL OR ROLLER SCREWS; GEAR BOXES AND OTHER SPEED CHANGERS, INCL TORQUE CONVERTERS</t>
  </si>
  <si>
    <t>FLYWHEELS AND PULLEYS, INCLUDING PULLEY BLOCKS</t>
  </si>
  <si>
    <t>CLUTCHES AND SHAFT COUPLINGS (INCLUDING UNIVERSAL JOINTS)</t>
  </si>
  <si>
    <t>TOOTHED WHEELS, CHAIN SPROCKETS AND OTHER TRANSMISSION ELEMENTS PRESENTED SEPARATELY; PARTS</t>
  </si>
  <si>
    <t>GASKETS AND SIMILAR JOINTS OF METAL SHEETING COMBINED WITH OTHER MATERIAL OR OF TWO OR MORE LAYERS OF METAL</t>
  </si>
  <si>
    <t>MECHANICAL SEALS</t>
  </si>
  <si>
    <t>SETS OR ASSORTMENTS OF GASKETS AND SIMILAR JOINTS, DISSIMILAR IN COMPOSITION, PUT UP IN POUCHES, ENVELOPES OR SIMILAR PACKINGS</t>
  </si>
  <si>
    <t>MACHINES FOR ADDITIVE MANUFACTURING BY METAL DEPOSIT</t>
  </si>
  <si>
    <t>MACHINES FOR ADDITIVE MANUFACTURING BY PLASTICS OR RUBBER DEPOSIT</t>
  </si>
  <si>
    <t>MACHINES FOR ADDITIVE MANUFACTURING BY PLASTER, CEMENT, CERAMICS OR GLASS DEPOSIT</t>
  </si>
  <si>
    <t>MACHINES FOR ADDITIVE MANUFACTURING, NESOI</t>
  </si>
  <si>
    <t>PARTS OF MACHINES FOR ADDITIVE MANUFACTURING</t>
  </si>
  <si>
    <t>MACHINES AND APPARATUS FOR THE MANUFCATURE OF BOULES OR WAFERS</t>
  </si>
  <si>
    <t>MACHINES AND APPARATUS FOR THE MANUFACTURE OF SEMICONDUCTOR DEVICES OR OF ELECTRONIC INTEGRATES CIRCUITS</t>
  </si>
  <si>
    <t>MACHINES AND APPARATUS FOR THE MANUFACTURE OF FLAT PANEL DISPLAYS</t>
  </si>
  <si>
    <t>MACHINES AND APPARATUS SPECIFIED IN CHAPTER 84 NOTE 11(C)</t>
  </si>
  <si>
    <t>MACHINES AND APPARATUS OF A KIND USED FOR THE MANUFACTURE OF SEMICONDUCTOR BOULES OR WAFERS, ETC, PARTS AND ACCESSORITES</t>
  </si>
  <si>
    <t>SHIPS' OR BOATS' PROPELLERS AND BLADES THEREOF</t>
  </si>
  <si>
    <t>MACHINERY PARTS,NON ELECTRIC,NESOI</t>
  </si>
  <si>
    <t>ELECTRIC MOTORS OF AN OUTPUT NOT EXCEEDING 37.5 W</t>
  </si>
  <si>
    <t>UNIVERSAL AC/DC MOTORS OF AN OUTPUT EXCEEDING 37.5 W</t>
  </si>
  <si>
    <t>DC MOTORS NESOI AND GENERATORS OF AN OUTPUT NOT EXCEEDING 750 W</t>
  </si>
  <si>
    <t>DC MOTORS NESOI AND GENERATORS OF AN OUTPUT EXCEEDING 750 W BUT NOT EXCEEDING 75 KW</t>
  </si>
  <si>
    <t>DC MOTORS NESOI AND GENERATORS OF AN OUTPUT EXCEEDING 75 KW BUT NOT EXCEEDING 375 KW</t>
  </si>
  <si>
    <t>DC MOTORS NESOI AND GENERATORS OF AN OUTPUT EXCEEDING 375 KW</t>
  </si>
  <si>
    <t>AC MOTORS NESOI, SINGLE-PHASE</t>
  </si>
  <si>
    <t>AC MOTORS NESOI, MULTI-PHASE, OF AN OUTPUT NOT EXCEEDING 750 W</t>
  </si>
  <si>
    <t>AC MOTORS NESOI, MULTI-PHASE, OF AN OUTPUT EXCEEDING 750 W BUT NOT EXCEEDING 75 KW</t>
  </si>
  <si>
    <t>AC MOTORS NESOI, MULTI-PHASE, OF AN OUTPUT EXCEEDING 75 KW</t>
  </si>
  <si>
    <t>AC GENERATORS (ALTERNATORS), OF AN OUTPUT NOT EXCEEDING 75 KVA</t>
  </si>
  <si>
    <t>AC GENERATORS (ALTERNATORS), OF AN OUTPUT EXCEEDING 75 KVA BUT NOT EXCEEDING 375 KVA</t>
  </si>
  <si>
    <t>AC GENERATORS (ALTERNATORS), OF AN OUTPUT EXCEEDING 375 KVA BUT NOT EXCEEDING 750 KVA</t>
  </si>
  <si>
    <t>AC GENERATORS (ALTERNATORS), OF AN OUTPUT EXCEEDING 750 KVA</t>
  </si>
  <si>
    <t>PHOTOVOLTAIC DC GENERATORS OF AN OUTPUT NOT EXCEEDING 50 W</t>
  </si>
  <si>
    <t>PHOTOVOLTAIC DC GENERATORS OF AN OUTPUT EXCEEDING 50 W</t>
  </si>
  <si>
    <t>PHOTOVOLTAIC AC GENERATORS</t>
  </si>
  <si>
    <t>GENERATING SETS WITH COMPRESSION-IGNITION INTERNAL COMBUSTION PISTON (DIESEL OR SEMI-DIESEL) ENGINES, OF AN OUTPUT NOT EXCEEDING 75 KVA</t>
  </si>
  <si>
    <t>GENERATING SETS WITH COMPRESSION-IGNITION INTERNAL COMBUSTION PISTON (DIESEL ETC.) ENGINES, OF AN OUTPUT EXCEEDING 75 KVA NOT EXCEEDING 375 KVA</t>
  </si>
  <si>
    <t>GENERATING SETS WITH COMPRESSION-IGNITION INTERNAL COMBUSTION PISTON (DIESEL OR SEMI-DIESEL) ENGINES, OF AN OUTPUT EXCEEDING 375 KVA</t>
  </si>
  <si>
    <t>GENERATING SETS WITH SPARK-IGNITION INTERNAL COMBUSTION PISTON ENGINES</t>
  </si>
  <si>
    <t>GENERATING SETS, ELECTRIC, WIND-POWERED</t>
  </si>
  <si>
    <t>GENERATING SETS, ELECTRIC, NESOI</t>
  </si>
  <si>
    <t>ELECTRIC ROTARY CONVERTERS</t>
  </si>
  <si>
    <t>PARTS OF ELECTRIC MOTORS, GENERATORS, GENERATING SETS AND ROTAARY CONVERTERS</t>
  </si>
  <si>
    <t>BALLASTS FOR DISCHARGE LAMPS OR TUBES</t>
  </si>
  <si>
    <t>LIQUID DIELECTRIC TRANSFORMERS HAVING A POWER HANDLING CAPACITY NOT EXCEEDING 650 KVA</t>
  </si>
  <si>
    <t>LIQUID DIELECTRIC TRANSFORMERS HAVING A POWER HANDLING CAPACITY EXCEEDING 650 KVA BUT NOT EXCEEDING 10,000 KVA</t>
  </si>
  <si>
    <t>LIQUID DIELECTRIC TRANSFORMERS HAVING A POWER HANDLING CAPACITY EXCEEDING 10,000 KVA</t>
  </si>
  <si>
    <t>ELECTRICAL TRANSFORMERS NESOI, HAVING A POWER HANDING CAPACITY NOT EXCEEDING 1 KVA</t>
  </si>
  <si>
    <t>ELECTRICAL TRANSFORMERS NESOI, HAVING A POWER HANDING CAPACITY EXCEEDING 1 KVA BUT NOT EXCEEDING 16 KVA</t>
  </si>
  <si>
    <t>ELECTRICAL TRANSFORMERS NESOI, HAVING A POWER HANDING CAPACITY EXCEEDING 16 KVA BUT NOT EXCEEDING 500 KVA</t>
  </si>
  <si>
    <t>ELECTRICAL TRANSFORMERS NESOI, HAVING A POWER HANDLING CAPACITY EXCEEDING 500 KVA</t>
  </si>
  <si>
    <t>ELECTRICAL STATIC CONVERTERS; POWER SUPPLIES FOR ADP MACHINES OR UNITS OF 8471</t>
  </si>
  <si>
    <t>ELECTRICAL INDUCTORS NESOI</t>
  </si>
  <si>
    <t>PARTS FOR ELECTRICAL TRANSFORMERS, STATIC CONVERTERS AND INDUCTORS</t>
  </si>
  <si>
    <t>PERMANENT MAGNETS AND ARTICLES INTENDED TO BECOME PERMANENT MAGNETS AFTER MAGNETIZATION, MADE OF METAL</t>
  </si>
  <si>
    <t>PERMANENT MAGNETS AND ARTICLES INTENDED TO BECOME PERMANENT MAGNETS AFTER MAGNETIZATION, MADE OF MATERIALS OTHER THAN METAL</t>
  </si>
  <si>
    <t>ELECTROMAGNETIC COUPLINGS, CLUTCHES AND BRAKES</t>
  </si>
  <si>
    <t>ELECTOMAGNETS; ELECTROMAGNETIC OR PERMANENT MAGNET CHUCKS, CLAMPS AND SIMILAR HOLDING DEVICES; AND PARTS OF ELECTROMAGNETIC ARTICLES, NESOI</t>
  </si>
  <si>
    <t>PRIMARY CELLS AND PRIMARY BATTERIES, MANGANESE DIOXIDE</t>
  </si>
  <si>
    <t>PRIMARY CELLS AND PRIMARY BATTERIES, MERCURIC OXIDE</t>
  </si>
  <si>
    <t>PRIMARY CELLS AND PRIMARY BATTERIES, SILVER OXIDE</t>
  </si>
  <si>
    <t>PRIMARY CELLS AND PRIMARY BATTERIES, LITHIUM</t>
  </si>
  <si>
    <t>PRIMARY CELLS AND PRIMARY BATTERIES, AIR-ZINC</t>
  </si>
  <si>
    <t>PRIMARY CELLS AND PRIMARY BATTERIES, N.E.S.O.I.</t>
  </si>
  <si>
    <t>PARTS OF PRIMARY CELLS AND PRIMARY BATTERIES</t>
  </si>
  <si>
    <t>LEAD-ACID STORAGE BATTERIES OF A KIND USED FOR STARTING PISTON ENGINES</t>
  </si>
  <si>
    <t>LEAD-ACID STORAGE BATTERIES NESOI</t>
  </si>
  <si>
    <t>NICKEL-CADMIUM STORAGE BATTERIES</t>
  </si>
  <si>
    <t>NICKEL-METAL HYDRIDE BATTERIES</t>
  </si>
  <si>
    <t>LITHIUM ION BATTERIES</t>
  </si>
  <si>
    <t>STORAGE BATTERIES NESOI</t>
  </si>
  <si>
    <t>PARTS OF ELECTRIC STORAGE BATTERIES, INCLUDING SEPARATORS THEREFOR</t>
  </si>
  <si>
    <t>VACUUM CLEANERS WITH SELF-CONTAINED ELECTRIC MOTOR, OF A POWER LT=1500 W AND HAVING A DUST BAG  OR OTHER RECEPTACLE CAPACITY LT=20 L</t>
  </si>
  <si>
    <t>VACUUM CLEANERS WITH SELF-CONTAINED ELECTRIC MOTOR, NESOI</t>
  </si>
  <si>
    <t>VACUUM CLEANERS WITHOUT SELF-CONTAINED ELECTRIC MOTOR</t>
  </si>
  <si>
    <t>PARTS OF VACUUM CLEANERS</t>
  </si>
  <si>
    <t>ELECTROMECHANICAL DOMESTIC FOOD GRINDERS, PROCESSORS AND MIXERS, AND FRUIT OR VEGETABLE JUICE EXTRACTORS, WITH SELF-CONTAINED ELECTRIC MOTOR</t>
  </si>
  <si>
    <t>ELECTROMECHANICAL DOMESTIC APPLIANCES, WITH SELF-CONTAINED ELECTRIC MOTOR, NESOI</t>
  </si>
  <si>
    <t>PARTS OF ELECTROMECHANICAL DOMESTIC APPLIANCES WITH SELF-CONTAINED ELECTRIC MOTOR</t>
  </si>
  <si>
    <t>ELECTRIC SHAVERS, WITH SELF-CONTAINED ELECTRIC MOTOR</t>
  </si>
  <si>
    <t>ELECTRIC HAIR CLIPPERS, WITH SELF-CONTAINED ELECTRIC MOTOR</t>
  </si>
  <si>
    <t>HAIR-REMOVING APPLIANCES, WITH SELF-CONTAINED ELECTRIC MOTOR</t>
  </si>
  <si>
    <t>PARTS OF ELECTRIC SHAVERS AND HAIR CLIPPERS WITH SELF-CONTAINED ELECTRIC MOTOR</t>
  </si>
  <si>
    <t>INTERNAL COMBUSTION ENGINE SPARK PLUGS</t>
  </si>
  <si>
    <t>INTERNAL COMBUSTION ENGINE IGNITION MAGNETOS, MAGNETO-DYNAMOS AND MAGNETIC FLYWHEELS</t>
  </si>
  <si>
    <t>INTERNAL COMBUSTION ENGINE DISTRIBUTORS AND IGNITION COILS</t>
  </si>
  <si>
    <t>INTERNAL COMBUSTION ENGINE STARTER MOTORS AND DUAL PURPOSE STARTER-GENERATORS</t>
  </si>
  <si>
    <t>INTERNAL COMBUSTION ENGINE GENERATORS, NES0I</t>
  </si>
  <si>
    <t>ELECTRICAL IGNITION OR STARTING EQUIPMENT USED FOR INTERNAL COMBUSTION ENGINES, NESOI, AND EQUIPMENT USED IN CONJUNCTION WITH SUCH ENGINES, NESOI</t>
  </si>
  <si>
    <t>PARTS FOR ELECTRICAL IGNITION OR STARTING EQUIPMENT USED FOR INTERNAL COMBUSTION ENGINES; PARTS FOR GENERATORS AND CUT-OUTS USED WITH SUCH EQUIPMENT</t>
  </si>
  <si>
    <t>ELECTRICAL LIGHTING OR VISUAL SIGNALING EQUIPMENT FOR USE ON BICYCLES</t>
  </si>
  <si>
    <t>ELECTRICAL LIGHTING OR VISUAL SIGNALING EQUIPMENT, FOR USE ON CYCLES OR MOTOR VEHICLES, EXCEPT FOR USE ON BICYCLES</t>
  </si>
  <si>
    <t>ELECTRICAL SOUND SIGNALING EQUIPMENT USED FOR CYCLES OR MOTOR VEHICLES</t>
  </si>
  <si>
    <t>ELECTRICAL WINDSHIELD WIPERS, DEFROSTERS AND DEMISTERS USED FOR CYCLES OR MOTOR VEHICLES</t>
  </si>
  <si>
    <t>PARTS OF ELECTRICAL LIGHTING OR SIGNALING EQUIPMENT, WINDSHIELD WIPERS, DEFROSTERS AND DEMISTERS, USED FOR CYCLES OR MOTOR VEHICLES</t>
  </si>
  <si>
    <t>PORTABLE ELECTRIC LAMPS, BATTERY OR MAGNETO POWERED, NESOI</t>
  </si>
  <si>
    <t>PARTS FOR PORTABLE ELECTRIC LAMPS, BATTERY OR MAGNETO POWERED, NESOI</t>
  </si>
  <si>
    <t>HOT ISOSTATIC PRESSES</t>
  </si>
  <si>
    <t>RESISTANCE HEATED FURNACES AND OVENS, NESOI</t>
  </si>
  <si>
    <t>INDUSTRIAL OR LABORATORY ELECTRIC FURNACES AND OVENS, INDUCTION OR DIELECTRIC TYPE</t>
  </si>
  <si>
    <t>ELECTRON BEAM FURNACES</t>
  </si>
  <si>
    <t>PLASMA AND VACUUM ARC FURNACES</t>
  </si>
  <si>
    <t>INDUSTRIAL OR LABORATORY ELECTRIC FURNACES AND OVENS, NESOI</t>
  </si>
  <si>
    <t>INDUSTRIAL OR LABORATORY INDUCTION OR DIELECTION HEATING EQUIPMENT, NESOI</t>
  </si>
  <si>
    <t>PARTS FOR INDUSTRIAL OR LABORATORY ELECTRIC FURNACES AND OVENS ; PARTS FOR INDUSTRIAL OR LABORATORY INDUCTION OR DIELECTRIC HEATING EQUIPMENT, NESOI</t>
  </si>
  <si>
    <t>ELECTRIC SOLDERING IRONS AND GUNS</t>
  </si>
  <si>
    <t>ELECTRIC BRAZING OR SOLDERING MACHINES OR APPARTAUS, NESOI</t>
  </si>
  <si>
    <t>ELECTRIC MACHINES AND APPARATUS FOR RESISTANCE WELDING OF METAL, FULLY OR PARTY AUTOMATIC</t>
  </si>
  <si>
    <t>ELECTRIC MACHINES AND APPARATUS FOR RESISTANCE WELDING OF METAL, OTHER THAN FULLY OR PARTLY AUTOMATIC</t>
  </si>
  <si>
    <t>ELECTRIC MACHINES AND APPARATUS FOR ARC (INCLUDING PLAZMA ARC) WELDING OF METALS, FULLY OR PARTY AUTOMATIC</t>
  </si>
  <si>
    <t>ELECTRIC MACHINES AND APPARATUS FOR ARC (INCLUDING PLAZMA ARC) WELDING OF METALS, OTHER THAN FULLY OR PARTLY AUTOMATIC</t>
  </si>
  <si>
    <t>ELECTRIC, LASER, ULTRASONIC ETC. BRAZING OR WELDING MACHINES NESOI; ELECTRIC MACHINES FOR HOT SPRAYING OF METALS OR SINTERED METAL CARBIDES, NESOI</t>
  </si>
  <si>
    <t>PARTS FOR ELECTRIC LASER, ULTRASONIC ETC. WELDING ETC. MACHINES; PARTS FOR ELECTRIC MACHINES FOR HOT SPRAYING OF METALS OR SINTERED METAL CARBIDES</t>
  </si>
  <si>
    <t>ELECTRIC INSTANTANEOUS OR STORAGE WATER HEATERS AND IMMERSION HEATERS</t>
  </si>
  <si>
    <t>ELECTRIC STORAGE HEATING RADIATORS</t>
  </si>
  <si>
    <t>ELECTRIC SPACE HEATING APPARATUS NESOI AND ELECTRIC SOIL HEATING APPARATUS</t>
  </si>
  <si>
    <t>ELECTRIC HAIR DRYERS</t>
  </si>
  <si>
    <t>ELECTROTHERMIC HAIRDRESSING APPARATUS OTHER THAN HAIR DRYERS</t>
  </si>
  <si>
    <t>ELECTRIC HAND-DRYING APPARATUS</t>
  </si>
  <si>
    <t>ELECTRIC FLATIRONS</t>
  </si>
  <si>
    <t>MICROWAVE OVENS</t>
  </si>
  <si>
    <t>ELECTRIC OVENS, COOKING STOVES, RANGES, COOKING PLATES, BOILING RINGS, GRILLERS AND ROASTERS, NESOI</t>
  </si>
  <si>
    <t>ELECTRIC COFFEE OR TEA MAKERS</t>
  </si>
  <si>
    <t>ELECTRIC TOASTERS</t>
  </si>
  <si>
    <t>ELECTROTHERMIC DOMESTIC APPLIANCES, NESOI</t>
  </si>
  <si>
    <t>ELECTRIC HEATING RESISTORS</t>
  </si>
  <si>
    <t>PARTS FOR ELECTRIC WATER HEATERS, SPACE HEATERS, HAIRDRESSING APPARATUS, FLAT IRONS, STOVES, OVENS, COFFEE OR TEA MAKERS, TOASTERS, ETC.</t>
  </si>
  <si>
    <t>LINE TELEPHONE SETS WITH CORDLESS HANDSETS</t>
  </si>
  <si>
    <t>SMARTPHONES</t>
  </si>
  <si>
    <t>CELLULAR PHONES AND OTHER TELEPHONES FOR WIRELESS NETWORKS, NESOI</t>
  </si>
  <si>
    <t>TELEPHONE SETS, NESOI</t>
  </si>
  <si>
    <t>BASE STATIONS</t>
  </si>
  <si>
    <t>MACHINES FOR THE RECEPTION, CONVERSION AND TRANSMISSION OR REGENERATION OF VOICE, IMAGES OR OTHER DATA, INCLUDING SWITCHING AND ROUTING APPARATUS</t>
  </si>
  <si>
    <t>APPARATUS FOR THE TRANSMISSION OR RECEPTION OF VOICE, IMAGES OR OTHER DATA, INCLUDING SWITCHING AND ROUTING APPARATUS, NESOI</t>
  </si>
  <si>
    <t>AERIALS AND AERIAL REFLECTORS OF ALL KINDS; PARTS SUITABLE FOR USE THEREWITH</t>
  </si>
  <si>
    <t>PARTS OF TELEPHONE SETS OR OTHER APPARATUS FOR THE TRANSMISSION OR RECEPTION OF VOICE, IMAGES OR OTHER DATA</t>
  </si>
  <si>
    <t>MICROPHONES AND STANDS THEREFOR</t>
  </si>
  <si>
    <t>SINGLE LOUDSPEAKERS, MOUNTED IN THEIR ENCLOSURES</t>
  </si>
  <si>
    <t>MULTIPLE LOUDSPEAKERS, MOUNTED IN SAME ENCLOSURE</t>
  </si>
  <si>
    <t>LOUDSPEAKERS, NESOI</t>
  </si>
  <si>
    <t>HEADPHONES, EARPHONES WHETHER OR NOT COMBINED MICROPHONE/SPEAKER SETS</t>
  </si>
  <si>
    <t>AUDIO-FREQUENCY ELECTRIC AMPLIFIERS</t>
  </si>
  <si>
    <t>ELECTRIC SOUND AMPLIFIER SETS</t>
  </si>
  <si>
    <t>PARTS OF MICROPHONES, LOUDSPEAKERS, HEADPHONES, EARPHONES, AUDIO-FREQUENCY ELECTRIC AMPLIFIERS, AND ELECTRIC SOUND AMPLIFIER SETS</t>
  </si>
  <si>
    <t>SOUND RECORDING OR REPRODUCING APPARATUS OPERATED BY COINS, BANKNOTES, BANK CARDS, TOKENS OR BY OTHER MEANS OF PAYMENT</t>
  </si>
  <si>
    <t>TURNTABLES (RECORD-DECKS)</t>
  </si>
  <si>
    <t>SOUND RECORDING OR REPRODUCING APPARATUS, USING MAGNETIC, OPTICAL OR SEMICONDUCTOR MEDIA, NESOI</t>
  </si>
  <si>
    <t>SOUND RECORDING OR REPRODUCING APPARATUS, NESOI</t>
  </si>
  <si>
    <t>VIDEO RECORDING OR REPRODUCING APPARATUS (WHETHER OR NOT INCORPORATING A VIDEO TUNER), MAGNETIC TAPE-TYPE</t>
  </si>
  <si>
    <t>VIDEO RECORDING OR REPRODUCING APPARATUS (WHETHER OR NOT INCORPORATING A VIDEO TURNER), OTHER THAN MAGNETIC TAPE-TYPE</t>
  </si>
  <si>
    <t>PICKUP CARTRIDGES FOR SOUND RECORDERS</t>
  </si>
  <si>
    <t>PARTS AND ACCESSORIES, EXCEPT PICKUP CARTRIDGES, FOR SOUND REPRODUCING, SOUND RECORDING, AND VIDEO RECORDING OR REPRODUCING APPARATUS</t>
  </si>
  <si>
    <t>CARDS INCORPORATING A MAGNETIC STRIPE</t>
  </si>
  <si>
    <t>MAGNETIC MEDIA FOR THE RECORDING OF SOUND OR OTHER PHENOMENA, NESOI</t>
  </si>
  <si>
    <t>OPTICAL MEDIA FOR THE RECORDING OF SOUND OR OF OTHER PHENOMENA, UNRECORDED</t>
  </si>
  <si>
    <t>OPTICAL MEDIA FOR THE RECORDING OF SOUND OR OF OTHER PHENOMENA, RECORDED</t>
  </si>
  <si>
    <t>SOLID-STATE NON-VOLATILE SEMICONDUCTOR STORAGE DEVICES</t>
  </si>
  <si>
    <t>SMART CARDS</t>
  </si>
  <si>
    <t>SEMICONDUCTOR MEDIA, FOR THE RECORDING OF SOUND OR OTHER PHENOMENA, NESOI</t>
  </si>
  <si>
    <t>MEDIA FOR THE RECORDING OF SOUND OR OF OTHER PHENOMENA, NESOI</t>
  </si>
  <si>
    <t>LIQUID CRYSTAL FLAT PANEL DISPLAY MODULES WITHOUT DRIVERS OR CONTROLS CIRCUITS</t>
  </si>
  <si>
    <t>ORGANIC LIGHT-EMITTING DIODE (OLED) FLAT PANEL DISPLAY MODULES WITHOUT DRIVERS OR CONTROLS CIRCUITS</t>
  </si>
  <si>
    <t>FLAT PANEL DISPLAY MODULES WITHOUT DRIVERS OR CONTROLS CIRCUITS, NESOI</t>
  </si>
  <si>
    <t>LIQUID CRYSTAL FLAT PANEL DISPLAY MODULES, NESOI</t>
  </si>
  <si>
    <t>ORGANIC LIGHT-EMITTING DIODE (OLED) FLAT PANEL DISPLAY MODULES, NESOI</t>
  </si>
  <si>
    <t>FLAT PANEL DISPLAT MODULES, NESOI</t>
  </si>
  <si>
    <t>TRANSMISSION APPARATUS FOR RADIO-BROADCASTING OR TELEVISION</t>
  </si>
  <si>
    <t>TRANSMISSION APPARATUS INCORPORATING RECEPTION APPARATUS, FOR RADIO-BROADCASTING OR TELEVISION</t>
  </si>
  <si>
    <t>HIGH-SPEED TELEVISION CAMERAS, DIGITAL CAMERAS AND VIDEO CAMERA RECORDERS, AS SPECIFIED IN CHAPTER 85 SUBHEADING NOTE 1</t>
  </si>
  <si>
    <t>RADIATION-HARDENED OR RADIATION-TOLERANT TELEVISION CAMERAS, DIGITAL CAMERAS AND VIDEO CAMERA RECORDERS, AS SPECIFIED IN CHAPTER 85 SUBHEADING NOTE 2</t>
  </si>
  <si>
    <t>NIGHT VISION TELEVISION CAMERAS, DIGITAL CAMERAS AND VIDEO CAMERA RECORDERS, AS SPECIFIED IN CHAPTER 85 SUBHEADING NOTE 3</t>
  </si>
  <si>
    <t>TELEVISION CAMERAS, DIGITAL CAMERAS AND VIDEO CAMERA RECORDERS, NESOI</t>
  </si>
  <si>
    <t>RADAR APPARATUS</t>
  </si>
  <si>
    <t>RADIO NAVIGATIONAL AID APPARATUS</t>
  </si>
  <si>
    <t>RADIO REMOTE CONTROL APPARATUS</t>
  </si>
  <si>
    <t>POCKET-SIZE RADIO CASSETTE PLAYERS</t>
  </si>
  <si>
    <t>RADIOBROADCAST RECEIVERS CAPABLE OF OPERATING WITHOUT AN EXTERNAL SOURCE OF POWER, COMBINED WITH SOUND RECORDING OR REPRODUCING APPARATUS, N.E.S.O.I.</t>
  </si>
  <si>
    <t>RADIOBROADCAST RECEIVERS, BATTERY TYPE, NESOI</t>
  </si>
  <si>
    <t>RADIOBROADCAST RECEIVERS FOR MOTOR VEHICLES, COMBINED WITH SOUND RECORDING OR REPRODUCING APPARATUS, NOT CAPABLE OF OPERATING WITHOUT OUTSIDE POWER</t>
  </si>
  <si>
    <t>RADIOBROADCAST RECEIVERS FOR MOTOR VEHICLES, NOT CAPABLE OF OPERATING WITHOUT OUTSIDE POWER, NESOI</t>
  </si>
  <si>
    <t>RECEPTION APPARATUS FOR RADIO-BROADCASTING, COMBINED WITH SOUND RECORDING OR REPRODUCING APPARATUS, NESOI</t>
  </si>
  <si>
    <t>RECEPTION APPARATUS FOR RADIO-BROADCASTING, COMBINED WITH A CLOCK, NESOI</t>
  </si>
  <si>
    <t>RECEPTION APPARATUS FOR RADIO-BROADCASTING, NESOI</t>
  </si>
  <si>
    <t>CATHODE-RAY TUBE MONITORS CAPABLE OF DIRECTLY CONNECTING TO AND DESIGNED FOR USE WITH MACHINES OF HEADING 8471</t>
  </si>
  <si>
    <t>CATHODE-RAY TUBE MONITORS, NOT INCORPORATING TELEVISION RECEPTION APPARATUS, NESOI</t>
  </si>
  <si>
    <t>OTHER MONITORS CAPABLE OF DIRECTLY CONNECTING TO AND DESIGNED FOR USE WITH MACHINES OF HEADIN 8471</t>
  </si>
  <si>
    <t>MONITORS, NOT INCORPORATING TELEVISION RECEPTION APPARATUS, NESOI</t>
  </si>
  <si>
    <t>PROJECTORS CAPABLE OF DIRECTLY CONNECTING TO AND DESIGNED FOR USE WITH ADP MACHINES OF HEADING 8471</t>
  </si>
  <si>
    <t>PROJECTORS, NOT INCORPORATING TELEVISION RECEPTION APPARATUS, NESOI</t>
  </si>
  <si>
    <t>RECEPTION APPARATUS FOR TELEVISION, NOT DESIGNED TO INCORPORATE A VIDEO DISPLAY OR SCREEN</t>
  </si>
  <si>
    <t>RECEPTION APPARATUS FOR TELEVISION, COLOR, NESOI</t>
  </si>
  <si>
    <t>RECEPTION APPARATUS FOR TELEVISION, MONOCHROME, DESIGNED TO INCORPORATED A VIDEO DISPLAY OR SCREEN</t>
  </si>
  <si>
    <t>ANTENNAS AND ANTENNA REFLECTORS AND PARTS THEREOF</t>
  </si>
  <si>
    <t>PARTS (EXCEPT ANTENNAS AND REFLECTORS) FOR USE WITH RADIO TRANSMISSION, RADAR, RADIO NAVIGATIONAL AID, RECEPTION AND TELEVISION APPARATUS, NESOI</t>
  </si>
  <si>
    <t>ELECTRICAL SIGNALING, SAFETY OR TRAFFIC CONTROL EQUIPMENT FOR RAILWAYS, STREETCAR LINES OR SUBWAYS</t>
  </si>
  <si>
    <t>ELECTRICAL SIGNALING, SAFETY OR TRAFFIC CONTROL EQUIPMENT FOR ROADS, INLAND WATERWAYS, PARKING FACILITIES, PORT INSTALLATIONS OR AIRFIELDS</t>
  </si>
  <si>
    <t>PARTS FOR ELECTRICAL SIGNALING, SAFETY OR TRAFFIC CONTROL EQUIPMENT FOR RAIL LINES, ROADS, WATERWAYS, PARKING AREAS, PORT INSTALLATIONS OR AIRFIELDS</t>
  </si>
  <si>
    <t>BURGLAR OR FIRE ALARMS AND SIMILAR APPARATUS</t>
  </si>
  <si>
    <t>INDICATOR PANELS INCORPORATING LIQUID CRYSTAL DEVICES (LCD'S) OR LIGHT EMITTING DIODES (LED'S)</t>
  </si>
  <si>
    <t>ELECTRIC SOUND OR VISUAL SIGNALING APPARATUS (FOR EXAMPLE, BELLS, SIRENS, INDICATOR PANELS), NESOI</t>
  </si>
  <si>
    <t>PARTS OF ELECTRIC SOUND OR VISUAL SIGNALING APPARATUS, NESOI</t>
  </si>
  <si>
    <t>FIXED CAPACITORS, DESIGNED FOR USE IN 50/60 HZ CIRCUITS, WITH REACTIVE POWER CAPACITY NOT LESS THAN 0.5 KVAR (POWER CAPACITORS)</t>
  </si>
  <si>
    <t>FIXED CAPACITORS NESOI, TANTALUM ELECTROLYTIC</t>
  </si>
  <si>
    <t>FIXED CAPACITORS NESOI, ALUMINUM ELECTROLYTIC</t>
  </si>
  <si>
    <t>FIXED CAPACITORS NESOI, SINGLE LAYER CERAMIC DIELECTRIC</t>
  </si>
  <si>
    <t>FIXED CAPACITORS NESOI, MULTILAYER CERAMIC DIELECTRIC</t>
  </si>
  <si>
    <t>FIXED CAPACITORS NESOI, DIELECTRIC OF PAPER OR PLASTICS</t>
  </si>
  <si>
    <t>FIXED CAPACITORS, NESOI</t>
  </si>
  <si>
    <t>VARIABLE OR ADJUSTABLE (PRE-SET) CAPACITORS</t>
  </si>
  <si>
    <t>PARTS FOR ELECTRICAL CAPACITORS</t>
  </si>
  <si>
    <t>FIXED CARBON RESISTORS, COMPOSITION OR FILM TYPES</t>
  </si>
  <si>
    <t>FIXED RESISTORS, NESOI, FOR A POWER HANDLING CAPACITY NOT EXCEDING 20 W</t>
  </si>
  <si>
    <t>FIXED RESISTORS, NESOI, FOR A POWER HANDLING CAPACITY EXCEEDING 20 W</t>
  </si>
  <si>
    <t>WIREWOUND VARIABLE RESISTORS, INCLUDING RHEOSTATS AND POTENTIOMETERS, FOR A POWER HANDLING CAPACITY NOT EXCEEDING 20 W</t>
  </si>
  <si>
    <t>WIREWOUND VARIABLE RESISTORS, INCLUDING RHEOSTATS AND POTENTIOMETERS, FOR A POWER HANDING CAPACITY EXCEEDING 20 W</t>
  </si>
  <si>
    <t>VARIABLE RESISTORS, INCLUDING RHEOSTATS AND POTENTIOMETERS, NESOI</t>
  </si>
  <si>
    <t>PARTS FOR ELECTRICAL RESISTORS, INCLUDING PARTS FOR RHEOSTATS AND POTENTIOMETERS</t>
  </si>
  <si>
    <t>PRINTED CIRCUITS</t>
  </si>
  <si>
    <t>FUSES FOR ELECTRICAL APPARATUS FOR A VOLTAGE EXCEEDING 1,000 V</t>
  </si>
  <si>
    <t>AUTOMATIC CIRCUIT BREAKERS FOR A VOLTAGE EXCEEDING 1,000 V BUT LESS THAN 72.5 KV</t>
  </si>
  <si>
    <t>AUTOMATIC CIRCUIT BREAKERS FOR A VOLTAGE OF 72.5 KV OR MORE</t>
  </si>
  <si>
    <t>ISOLATING SWITCHES AND MAKE-AND-BREAK SWITCHES FOR A VOLTAGE EXCEEDING 1,000 V</t>
  </si>
  <si>
    <t>LIGHTNING ARRESTERS, VOLTAGE LIMITERS, AND SURGE SUPPRESSORS FOR A VOLTAGE EXCEEDING 1,000 V</t>
  </si>
  <si>
    <t>ELECTRICAL APPARATUS FOR SWITCHING, PROTECTING OR MAKING CONNECTIONS TO OR IN ELECTRICAL CIRCUITS, FOR A VOLTAGE EXCEEDING 1,000 V, NESOI</t>
  </si>
  <si>
    <t>FUSES FOR ELECTRICAL APPARATUS FOR A VOLTAGE NOT EXCEEDING 1,000 V</t>
  </si>
  <si>
    <t>AUTOMATIC CIRCUIT BREAKERS FOR A VOLTAGE NOT EXCEEDING 1,000 V</t>
  </si>
  <si>
    <t>ELECTRICAL APPARATUS FOR PROTECTING ELECTRICAL CIRCUITS FOR A VOLTAGE NOT EXCEEDING 1,000 V, NESOI</t>
  </si>
  <si>
    <t>RELAYS FOR A VOLTAGE NOT EXCEEDING 60 V</t>
  </si>
  <si>
    <t>RELAYS FOR A VOLTAGE EXCEEDING 60 V BUT NOT EXCEEDING 1,000 V</t>
  </si>
  <si>
    <t>ELECTRICAL SWITCHES FOR A VOLTAGE NOT EXCEEDING 1,000 V, NESOI</t>
  </si>
  <si>
    <t>ELECTRICAL LAMPHOLDERS FOR A VOLTAGE NOT EXCEEDING 1,000 V</t>
  </si>
  <si>
    <t>ELECTRICAL PLUGS AND SOCKETS FOR A VOLTAGE NOT EXCEEDING 1,000 V</t>
  </si>
  <si>
    <t>CONNECTORS FOR OPTICAL FIBERS, OPTICAL FIBER BUNDLES OR CABLES</t>
  </si>
  <si>
    <t>ELECTRICAL APPARATUS FOR SWITCHING, PROTECTING OR MAKING CONNECTIONS TO OR IN ELECTRICAL CIRCUITS, FOR A VOLTAGE NOT EXCEEDING 1,000 V, NESOI</t>
  </si>
  <si>
    <t>BOARDS, PANELS, CONSOLES, ETC. WITH ELECTRICAL APPARATUS, FOR ELECTRIC CONTROL OR DISTRIBUTION OF ELECTRICITY, FOR A VOLTAGE NOT EXCEEDING 1,000 V</t>
  </si>
  <si>
    <t>BOARDS, PANELS, CONSOLES, ETC. WITH ELECTRICAL APPARATUS, FOR ELECTRIC CONTROL OR DISTRIBUTION OF ELECTRICITY, FOR A VOLTAGE EXCEEDING 1,000 V</t>
  </si>
  <si>
    <t>BOARDS, PANELS, CONSOLES, DESKS, CABINETS, AND OTHER BASES FOR ELECTRIC CONTROL ETC. EQUIPMENT, NOT EQUIPPED WITH ELECTRICAL APPARATUS</t>
  </si>
  <si>
    <t>PARTS FOR ELECTRICAL APPARATUS FOR ELECTRICAL CIRCUITS, BOARDS, PANELS ETC. FOR ELECTRIC CONTROL OR DISTRIBUTION OF ELECTRICITY, NESOI</t>
  </si>
  <si>
    <t>SEALED BEAM ELECTRIC LAMP UNITS</t>
  </si>
  <si>
    <t>TUNGSTEN HALOGEN ELECTRIC FILAMENT LAMPS</t>
  </si>
  <si>
    <t>ELECTRIC FILAMENT LAMPS NESOI, OF A POWER NOT EXCEEDING 200 W AND FOR A VOLTAGE EXCEEDING 100 V</t>
  </si>
  <si>
    <t>ELECTRIC FILAMENT LAMPS, NESOI</t>
  </si>
  <si>
    <t>ELECTRIC DISCHARGE LAMPS (OTHER THAN ULTRAVIOLET LAMPS), FLUORESCENT, HOT CATHODE</t>
  </si>
  <si>
    <t>MERCURY OR SODIUM VAPOR DISCHARGE LAMPS; METAL HALIDE DISCHARGE LAMPS</t>
  </si>
  <si>
    <t>ELECTRIC DISCHARGE LAMPS (OTHER THAN ULTRAVIOLET OR FLUORESCENT, HOT CATHODE LAMPS), NESOI</t>
  </si>
  <si>
    <t>ARC LAMPS</t>
  </si>
  <si>
    <t>ULTRAVIOLET OR INFRARED LAMPS</t>
  </si>
  <si>
    <t>LIGHT-EMITTING DIODE (LED) MODULES</t>
  </si>
  <si>
    <t>LIGHT-EMITTING DIODE (LED) LAMPS</t>
  </si>
  <si>
    <t>PARTS FOR ELECTRIC FILAMENT, DISCHARGE OR ARC LAMPS</t>
  </si>
  <si>
    <t>CATHODE-RAY TELEVISION PICTURE TUBES, COLOR, INCLUDING VIDEO MONITOR CATHODE-RAY TUBES</t>
  </si>
  <si>
    <t>CATHODE-RAY TELEVISION PICTURE TUBES, INCLUDING VIDEO MONITOR CATHODE-RAY TUBES, MONOCHROME</t>
  </si>
  <si>
    <t>TELEVISION CAMERA TUBES; IMAGE CONVERTERS AND INTENSIFIERS; OTHER PHOTOCATHODE TUBES</t>
  </si>
  <si>
    <t>DATA/GRAPHIC DISPLAY TUBES, MONOCHROME; DATA/GRAPHIC DISPLAY TUBES, COLOR, WITH A PHOSPHOR DOT SCREEN PITCH SMALLER THAN 0.4 MM</t>
  </si>
  <si>
    <t>CATHODE-RAY TUBES, N.E.S.O.I.</t>
  </si>
  <si>
    <t>MAGNETRON MICROWAVE TUBES</t>
  </si>
  <si>
    <t>MICROWAVE TUBES, NESOI</t>
  </si>
  <si>
    <t>RECEIVER OR AMPLIFIER TUBES</t>
  </si>
  <si>
    <t>THERMIONIC AND OTHER CATHODE TUBES, NESOI</t>
  </si>
  <si>
    <t>PARTS OF CATHODE-RAY TUBES</t>
  </si>
  <si>
    <t>PARTS OF CATHODE TUBES, NESOI</t>
  </si>
  <si>
    <t>DIODES, OTHER THAN PHOTOSENSITIVE OR LIGHT-EMITTING DIODES</t>
  </si>
  <si>
    <t>TRANSISTORS, OTHER THAN PHOTOSENSITIVE, WITH A DISSIPATION RATE OF LESS THAN 1 W</t>
  </si>
  <si>
    <t>TRANSISTORS, OTHER THAN PHOTOSENSITIVE, NESOI</t>
  </si>
  <si>
    <t>THYRISTORS, DIACS AND TRIACS, OTHER THAN PHOTOSENSITIVE DEVICES</t>
  </si>
  <si>
    <t>LIGHT-EMITTING DIODES (LED)</t>
  </si>
  <si>
    <t>PHOTOVOLTAIC CELLS NOT ASSEMBLED IN MODULES OR MADE UP INTO PANELS</t>
  </si>
  <si>
    <t>PHOTOVOLTAIC CELLS ASSEMBLED IN MODULES OR MADE UP INTO PANELS</t>
  </si>
  <si>
    <t>PHOTOVOLTAIC SEMICONDUCTOR DEVICES, NESOI</t>
  </si>
  <si>
    <t>SEMICONDUCTOR-BASED TRANSDUCERS</t>
  </si>
  <si>
    <t>SEMICONDUCTOR DEVICES, NESOI</t>
  </si>
  <si>
    <t>MOUNTED PIEZOELECTRIC CRYSTALS</t>
  </si>
  <si>
    <t>PARTS FOR DIODES, TRANSISTORS AND SIMILAR SEMICONDUCTOR DEVICES; PARTS FOR PHOTOSENSITIVE SEMICONDUCTOR DEVICES AND MOUNTED PIEZOELECTRIC CRYSTALS</t>
  </si>
  <si>
    <t>PROCESSORS AND CONTROLLERS, ELECTRONIC INTEGRATED CIRCUITS</t>
  </si>
  <si>
    <t>MEMORIES, ELECTRONIC INTEGRATED CIRCUITS</t>
  </si>
  <si>
    <t>AMPLIFIERS, ELECTRONIC INTEGRATED CIRCUITS</t>
  </si>
  <si>
    <t>ELECTRONIC INTEGRATED CIRCUITS, NESOI</t>
  </si>
  <si>
    <t>PARTS FOR ELECTRONIC INTEGRATED CIRCUITS AND MICROASSEMBLIES</t>
  </si>
  <si>
    <t>PARTICLE ACCELERATORS</t>
  </si>
  <si>
    <t>ELECTICAL SIGNAL GENERATORS</t>
  </si>
  <si>
    <t>ELECTRICAL MACHINES AND APPARATUS FOR ELECTROPLATING, ELECTROLYSIS OR ELECTROPHORESIS</t>
  </si>
  <si>
    <t>ELECTRONIC CIGARETTES AND SIMILAR PERSONAL ELECTRIC VAPORIZING DEVICES</t>
  </si>
  <si>
    <t>ELECTRICAL MACHINES AND APPARATUS, HAVING INDIVIDUAL FUNCTIONS, NESOI</t>
  </si>
  <si>
    <t>PARTS FOR ELECTRICAL MACHINES AND APPARATUS HAVING INDIVIDUAL FUNCTIONS, NESOI</t>
  </si>
  <si>
    <t>INSULATED WINDING WIRE OF COPPER</t>
  </si>
  <si>
    <t>INSULATED WINDING WIRE, NESOI</t>
  </si>
  <si>
    <t>INSULATED COAXIAL CABLE AND OTHER COAXIAL ELECTRICAL CONDUCTORS</t>
  </si>
  <si>
    <t>INSULATED IGNITION WIRING SETS AND OTHER WIRING SETS FOR VEHICLES, AIRCRAFT AND SHIPS</t>
  </si>
  <si>
    <t>ELECTRIC CONDUCTORS, FOR A VOLTAGE NOT EXCEEDING 1000 V, FITTED WITH CONNECTORS, NESOI</t>
  </si>
  <si>
    <t>INSULATED ELECTRIC CONDUCTORS, FOR A VOLTAGE NOT EXCEEDING 80 V, NOT FITTED WITH CONNECTORS</t>
  </si>
  <si>
    <t>INSULATED ELECTRIC CONDUCTORS, FOR A VOLTAGE EXCEEDING 1,000 V</t>
  </si>
  <si>
    <t>INSULATED OPTICAL FIBER CABLES, MADE UP OF INDIVIDUALLY SHEATHED FIBERS</t>
  </si>
  <si>
    <t>CARBON ELECTRODES OF A KIND USED FOR FURNACES</t>
  </si>
  <si>
    <t>CARBON ELECTRODES NESOI</t>
  </si>
  <si>
    <t>ELECTRICAL CARBON OR GRAPHITE BRUSHES</t>
  </si>
  <si>
    <t>ELECTRICAL CARBON OR GRAPHITE ARTICLES, NESOI</t>
  </si>
  <si>
    <t>ELECTRICAL INSULATORS OF GLASS</t>
  </si>
  <si>
    <t>ELECTRICAL INSULATORS OF CERAMICS</t>
  </si>
  <si>
    <t>ELECTRICAL INSULATORS, NESOI</t>
  </si>
  <si>
    <t>INSULATING FITTINGS OF CERAMICS, FOR ELECTRICAL MACHINES OR APPLIANCES</t>
  </si>
  <si>
    <t>INSULATING FITTINGS OF PLASTICS, FOR ELECTRICAL MACHINES OR APPLIANCES</t>
  </si>
  <si>
    <t>INSULATING FITTINGS NESOI, FOR ELECTRICAL MACHINES OR APPLIANCES; ELECTRICAL CONDUIT TUBING AND JOINTS, OF BASE METAL LINED WITH INSULATING MATERIAL</t>
  </si>
  <si>
    <t>ELECTRICAL PARTS OF MACHINERY OR APPARATUS, NESOI</t>
  </si>
  <si>
    <t>WASTE AND SCRAP OF LEAD-ACID ACCUMULATORS; SPENT LEAD-ACID ACCUMULATORS</t>
  </si>
  <si>
    <t>WASTE AND SCRAP CONTAINING LEAD, CADMIUM OR MERCURY, OF PRIMARY CELLS, PRIMARY BATTERIES AND ELECTRIC ACCUMULATORS</t>
  </si>
  <si>
    <t>WASTE AND SCRAP SORTED BY CHEMICAL TYPE, OF PRIMARY CELLS, PRIMARY BATTERIES AND ELECTRIC ACCUMULATORS, NESOI</t>
  </si>
  <si>
    <t>WASTE AND SCRAP, UNSORTED, OF PRIMARY CELLS, PRIMARY BATTERIES AND ELECTRIC ACCUMULATORS, NESOI</t>
  </si>
  <si>
    <t>WASTE AND SCRAP OF PRIMARY CELLS, PRIMARY BATTERIES AND ELECTRIC ACCUMULATORS; SPENT PRIMARY CELLS, PRIMARY BATTERIES AND ELECTRIC ACCUMULATORS, NESOI</t>
  </si>
  <si>
    <t>WASTE AND SCRAP FOR THE RECOVERY OF PRECIOUS METAL, CONT PRIMARY CELLS, PRIMARY BATTERIES, ELEC ACCUM, MERCURY-SWITCH, CRT/OTHER ACTIVATED GLASS, ETC</t>
  </si>
  <si>
    <t>ELECTRICAL AND ELECTRONIC WASTE AND SCRAP FOR THE RECOVERY OF PRECIOUS METAL, NESOI</t>
  </si>
  <si>
    <t>WASTE AND SCRAP ELEC AND ELECTRONIC ASSEMB AND PRINT CIRC BOARDS, CONT PRIMARY CELLS, PRIM BATT, ELEC ACCUM, MERCURY-SWITCH, CRT/OTHER ACTIV GLASS ETC</t>
  </si>
  <si>
    <t>WASTE AND SCRAP ELECTRICAL AND ELECTRONIC ASSEMBLIES AND PRINTED CIRCUIT BOARDS, NESOI</t>
  </si>
  <si>
    <t>ELECTR  WASTE AND SCRAP, CONT PRIMARY CELLS, PRIM BATT, ELEC ACCUM, MERCURY-SWITCH, CRT/OTHER ACTIV GLASS, ELEC COMPON CONT CADMIUM, MERC, LEAD, PCBS</t>
  </si>
  <si>
    <t>ELECTRICAL AND ELECTRONIC WASTE AND SCRAP, NESOI</t>
  </si>
  <si>
    <t>RAIL LOCOMOTIVES POWERED BY ELECTRIC ACCUMULATORS (BATTERIES)</t>
  </si>
  <si>
    <t>DIESEL-ELECTRIC LOCOMOTIVES</t>
  </si>
  <si>
    <t>RAIL LOCOMOTIVES, NESOI; LOCOMOTIVE TENDERS</t>
  </si>
  <si>
    <t>SELF-PROPELLED RAILWAY OR TRAMWAY COACHES, VANS AND TRUCKS (EXCEPT RAILWAY OR TRAMWAY MAINTENANCE OR SERVICE VEHICLES), POWERED EXTERNALLY, ELECTRIC</t>
  </si>
  <si>
    <t>SELF-PROPELLED RAILWAY OR TRAMWAY COACHES, VANS AND TRUCKS (EXCEPT RAILWAY OR TRAMWAY MAINTENANCE OR SERVICE VEHICLES), NESOI</t>
  </si>
  <si>
    <t>RAILWAY OR TRAMWAY MAINTENANCE OR SERVICE VEHICLES, WHETHER OR NOT SELF-PROPELLED (FOR EXAMPLE, WORKSHOPS, CRANES, BALLAST TAMPERS, TRACKLINERS, ETC.)</t>
  </si>
  <si>
    <t>RAILWAY OR TRAMWAY SELF-DISCHARGING CARS (OTHER THAN TANK CARS AND THE LIKE OR INSULATED OR REFRIGERATED CARS), NOT SELF-PROPELLED</t>
  </si>
  <si>
    <t>RAILWAY OR TRAMWAY FREIGHT CARS, OPEN, WITH NON-REMOVABLE SIDES OF A HEIGHT EXCEEDING 60 CM, NOT SELF-PROPELLED, NESOI</t>
  </si>
  <si>
    <t>RAILWAY OR TRAMWAY FREIGHT CARS, NOT SELF-PROPELLED, NESOI</t>
  </si>
  <si>
    <t>TRUCK ASSEMBLIES FOR SELF-PROPELLED RAILWAY OR TRAMWAY LOCOMOTIVES OR ROLLING STOCK</t>
  </si>
  <si>
    <t>TRUCK ASSEMBLIES, NESOI, FOR RAILWAY OR TRAMWAY ROLLING STOCK</t>
  </si>
  <si>
    <t>TRUCK AXLES AND WHEELS AND PARTS THEREOF, INCLUDING PARTS OF TRUCK ASSEMBLIES, FOR RAILWAY OR TRAMWAY VEHICLES</t>
  </si>
  <si>
    <t>AIRBRAKES AND PARTS THEREOF, FOR RAILWAY OR TRAMWAY VEHICLES</t>
  </si>
  <si>
    <t>BRAKES (EXCEPT AIRBRAKES) AND PARTS THEREOF, FOR RAILWAY OR TRAMWAY VEHICLES</t>
  </si>
  <si>
    <t>HOOKS AND OTHER COUPLING DEVICES, BUFFERS AND PARTS THEREOF, FOR RAILWAY OR TRAMWAY VEHICLES</t>
  </si>
  <si>
    <t>PARTS OF RAILWAY OR TRAMWAY LOCOMOTIVES, NESOI</t>
  </si>
  <si>
    <t>PARTS OF RAILWAY OR TRAMWAY VEHICLES, OTHER THAN LOCOMOTIVES, NESOI</t>
  </si>
  <si>
    <t>RAIL TRACK FIXTURES; MECHANICAL SIGNALING, SAFETY OR TRAFFIC CONTROL EQUIPMENT FOR RAIL, ROAD, WATERWAY, PARKING, AIRFIELD ETC. AREAS; PARTS THEREOF</t>
  </si>
  <si>
    <t>CONTAINERS (INCLUDING CONTAINERS FOR THE TRANSPORT OF FLUIDS) SPECIALLY DESIGNED AND EQUIPPED FOR CARRIAGE BY ONE OR MORE MODES OF TRANSPORT</t>
  </si>
  <si>
    <t>TRACTORS, PEDESTRIAN CONTROLLED TYPE (OTHER THAN TRACTORS OF THE TYPE USED ON RAILWAY STATION PLATFORMS)</t>
  </si>
  <si>
    <t>ROAD TRACTORS FOR SEMI-TRAILERS, WITH ONLY COMPRESSION-IGNITION INTERNAL COMBUSTION PISTON ENGINE (DIESEL OR SEMI-DIESEL)</t>
  </si>
  <si>
    <t>ROAD TRACTORS FOR SEMI-TRAILERS, W BOTH COMPRESSION-IGNITION INTERNAL COMBUSTION PISTON ENGINE (DIESEL OR SEMI-DIESEL) AND ELECTR MOTOR FOR PROPULSION</t>
  </si>
  <si>
    <t>ROAD TRACTORS FOR SEMI-TRAILERS, WITH ONLY ELECTRIC MOTOR FOR PROPULSION</t>
  </si>
  <si>
    <t>ROAD TRACTORS FOR SEMI-TRAILERS, NESOI</t>
  </si>
  <si>
    <t>TRACK-LAYING TRACTORS</t>
  </si>
  <si>
    <t>TRACTORS (OTHER THAN TRACTORS OF HEADING 8709), NOT EXCEEDING 18KW</t>
  </si>
  <si>
    <t>TRACTORS (OTHER THAN TRACTORS OF HEADING 8709), EXCEEDING 18 KW BUT NOT EXCEEDING 37 KW</t>
  </si>
  <si>
    <t>TRACTORS (OTHER THAN TRACTORS OF HEADING 8709), EXCEEDING 37 KW BUT NOT EXCEEDING 75 KW</t>
  </si>
  <si>
    <t>TRACTORS (OTHER THAN TRACTORS OF HEADING 8709), EXCEEDING 75 KW BUT NOT EXCEEDING 130 KW</t>
  </si>
  <si>
    <t>TRACTORS (OTHER THAN TRACTORS OF HEADING 8709) EXCEEDING 130 KW</t>
  </si>
  <si>
    <t>MOTOR VEHICLES FOR THE TRANSPORT OF TEN OR MORE PERSONS, WITH A COMPRESSION-IGNITION INTERNAL COMBUSTION PISTON ENGINE (DIESEL OR SEMI-DIESEL)</t>
  </si>
  <si>
    <t>MOTOR VEHICLES FOR TRANSPORT OF 10 OR MORE WITH BOTH COMPRESSION-IGNITION INTERNAL COMBUST PISTON ENG (DIESEL OR SEMI-DIESEL) AND ELECTRIC MOTOR</t>
  </si>
  <si>
    <t>MOTOR VEHICLES FOR TRANSPORT OF 10 OR MORE WITH BOTH SPARK-IGNITION RECIPROCATING PISTON AND ELECTRIC MOTOR</t>
  </si>
  <si>
    <t>MOTOR VEHICLES FOR TRANSPORT OF 10 OR MORE WITH ONLY ELECTRIC MOTOR FOR PROPULSION</t>
  </si>
  <si>
    <t>MOTOR VEHICLES FOR THE TRANSPORT OF TEN OR MORE PERSONS, NESOI</t>
  </si>
  <si>
    <t>PASSENGER MOTOR VEHICLES SPECIALLY DESIGNEED FOR TRAVELING ON SNOW; GOLF CARTS AND SIMILAR VEHICLES</t>
  </si>
  <si>
    <t>PASSENGER MOTOR VEHICLES WITH SPARK-IGNITION INTERNAL COMBUSTION RECIPROCATING PISTON ENGINE, CYLINDER CAPACITY NOT OVER 1,000 CC</t>
  </si>
  <si>
    <t>PASSENGER MOTOR VEHICLES WITH SPARK-IGNITION INTERNAL COMBUSTION RECIPROCATING PISTON ENGINE, CYLINDER CAPACITY OVER 1,000 CC BUT NOT OVER 1,500 CC</t>
  </si>
  <si>
    <t>PASSENGER MOTOR VEHICLES WITH SPARK-IGNITION INTERNAL COMBUSTION RECIPROCATING PISTON ENGINE, CYLINDER CAPACITY OVER 1,500 CC BUT NOT OVER 3,000 CC</t>
  </si>
  <si>
    <t>PASSENGER MOTOR VEHICLES WITH SPARK-IGNITION INTERNAL COMBUSTION RECIPROCATING PISTON ENGINE, CYCLINDER CAPACITY OVER 3,000 CC</t>
  </si>
  <si>
    <t>PASSENGER MOTOR VEHICLES WITH COMPRESSION-IGNITION INTERNAL COMBUSTION PISTON ENGINE (DIESEL), CYLINDER CAPACITY NOT OVER 1,500 CC</t>
  </si>
  <si>
    <t>PASSENGER MOTOR VEHICLES WITH COMPRESSION-IGNITION INTERNAL COMBUSTION PISTON ENGINE (DIESEL), CYLINDER CAPACITY OVER 1,500 CC BUT NOT OVER 2,500 CC</t>
  </si>
  <si>
    <t>PASSENGER MOTOR VEHICLES WITH COMPRESSION-IGNITION INTERNAL COMBUSTION PISTON ENGINE (DIESEL), CYLINDER CAPACITY OVER 2,500 CC</t>
  </si>
  <si>
    <t>PASSENGER MOTOR VEHICLES, WITH BOTH APRK-IG INTRNL COMBUST AND ELECTRIC MOTOR, OTHER THAN THOSE CHARGES BY PLUGGIN TO EXTERNAL ELECTRIC POWER</t>
  </si>
  <si>
    <t>MOTOR VEHICLES, WITH BOTH COMPRES-IG INTERNAL COMBUS PISTON ENGINE (DIESEL/SEMI-DIESEL) AND ELECTRIC MOTOR,NOT CHARGED BY PLUG</t>
  </si>
  <si>
    <t>MOTOR VEHICLES WITH BOTH SPARK-IG AND ELECTRIC MOTOR, CAPABLE OF CHARGE BY PLUGGING TO EXTNL PWR</t>
  </si>
  <si>
    <t>MOTOR VEHICLES, WITH BOTH COMPRESSION-IGNITION INTERNAL COMBUSTION (DIESEL/SEMI-DIESEL AND ELECTRIC MOTOR, CAPABLE OF CHARGED BY PLUGGING</t>
  </si>
  <si>
    <t>MOTOR VEHICLES WITH ONLY ELECTRIC MOTOR,NESOI</t>
  </si>
  <si>
    <t>PASSENGER MOTOR VEHICLES, NESOI</t>
  </si>
  <si>
    <t>DUMPERS (DUMP TRUCKS) DESIGNED FOR OFF-HIGHWAY USE</t>
  </si>
  <si>
    <t>MOTOR VEHICLES FOR GOODS TRANSPORT NESOI, WITH COMPRESSION-IGNITION INTERNAL COMBUSTION PISTON ENGINE (DIESEL), GVW NOT OVER 5 METRIC TONS</t>
  </si>
  <si>
    <t>MOTOR VEHICLES FOR GOODS TRANSPORT NESOI, WITH COMPRESSION-IGNITION INTERNAL COMBUSTION PISTON ENGINE (DIESEL), GVW OVER 5 BUT NOT OVER 20 METRIC TONS</t>
  </si>
  <si>
    <t>MOTOR VEHICLES FOR GOODS TRANSPORT NESOI, WITH COMPRESSION-IGNITION INTERNAL COMBUSTION PISTON ENGINE (DIESEL), GVW OVER 20 METRIC TONS</t>
  </si>
  <si>
    <t>MOTOR VEHICLES FOR GOODS TRANSPORT NESOI, WITH SPARK-IGNITION INTERNAL COMBUSTION PISTON ENGINE, GVW NOT OVER 5 METRIC TONS</t>
  </si>
  <si>
    <t>MOTOR VEHICLES FOR GOODS TRANSPORT NESOI, WITH SPARK-IGNITION INTERNAL COMBUSTION PISTON ENGINE, GVW OVER 5 METRIC TONS</t>
  </si>
  <si>
    <t>TRUCKS GVW NOT OVER 5 METRIC TONS, W BOTH COMPRESSION-IGNITION INTERNAL COMBUSTION PISTON ENGINE (DIESEL OR SEMI-DIESEL) AND ELECTR MOTOR FOR PROPULS</t>
  </si>
  <si>
    <t>TRUCKS GVW 5 TO 20 METRIC TONS, W BOTH COMPRESSION-IGNITION INTERNAL COMBUSTION PISTON ENGINE (DIESEL OR SEMI-DIESEL) AND ELECTR MOTOR FOR PROPULSION</t>
  </si>
  <si>
    <t>TRUCKS GVW OVER 20 METRIC TONS, W BOTH COMPRESSION-IGNITION INTERNAL COMBUSTION PISTON ENGINE (DIESEL OR SEMI-DIESEL) AND ELECTR MOTOR FOR PROPULSION</t>
  </si>
  <si>
    <t>TRUCKS GVW NOT EXCEEDING 5 METRIC TONS, WITH BOTH SPARK-IGNITION INTERNAL COMBUSTION PISTON ENGINE AND ELECTRIC MOTOR FOR PROPULSION</t>
  </si>
  <si>
    <t>TRUCKS GVW EXCEEDING 5 METRIC TONS, WITH BOTH SPARK-IGNITION INTERNAL COMBUSTION PISTON ENGINE AND ELECTRIC MOTOR FOR PROPULSION</t>
  </si>
  <si>
    <t>TRUCKS/MOTOR VEHICLES FOR THE TRANSPORT OF GOODS, WITH ONLY ELECTRIC MOTOR FOR PROPULSION, NESOI</t>
  </si>
  <si>
    <t>TRUCKS/MOTOR VEHICLES FOR THE TRANSPORT OF GOODS, NESOI</t>
  </si>
  <si>
    <t>MOBILE CRANES</t>
  </si>
  <si>
    <t>MOBILE DRILLING DERRICKS</t>
  </si>
  <si>
    <t>FIRE FIGHTING VEHICLES</t>
  </si>
  <si>
    <t>CONCRETE MIXERS, SPECIAL PURPOSE VEHICLES</t>
  </si>
  <si>
    <t>SPECIAL PURPOSE VEHICLES, OTHER THAN THOSE PRINCIPALLY DESIGNED FOR THE TRANSPORT OF PERSONS OR GOODS, NESOI</t>
  </si>
  <si>
    <t>CHASSIS FITTED WITH ENGINES FOR TRACTORS, MOTOR VEHICLES FOR PASSENGERS, GOODS TRANSPORT VEHICLES AND SPECIAL PURPOSE MOTOR VEHICLES</t>
  </si>
  <si>
    <t>BODIES (INCLUDING CABS) FOR MOTOR CARS AND OTHER VEHICLES PRINCIPALLY DESIGNED FOR TRANSPORT OF PERSONS (EXCEPT PUBLIC-TRANSPORT OF PASSENGERS)</t>
  </si>
  <si>
    <t>BODIES (INCLUDING CABS) FOR ROAD TRACTORS FOR SEMI-TRAILERS, MOTOR VEHICLES FOR PUBLIC-TRANSPORT OF PASSENGERS, GOODS TRANSPORT AND SPECIAL PURPOSE</t>
  </si>
  <si>
    <t>BUMPERS AND PARTS THEREOF FOR MOTOR VEHICLES</t>
  </si>
  <si>
    <t>SAFETY SEAT BELTS FOR MOTOR VEHICLES</t>
  </si>
  <si>
    <t>FRONT WINDSCREENS (WINDSHIELDS), REAR WINDOWS AND OTHER WINDOWS SPECIFIED IN CHAPTER 87 SUBHEADING NOTE 1</t>
  </si>
  <si>
    <t>PARTS AND ACCESSORIES OF BODIES (INCLUDING CABS) FOR MOTOR VEHICLES, NESOI</t>
  </si>
  <si>
    <t>BRAKES AND SERVO-BRAKES; PARTS THEREOF</t>
  </si>
  <si>
    <t>GEAR BOXES FOR MOTOR VEHICLES</t>
  </si>
  <si>
    <t>DRIVE AXLES WITH DIFFERENTIAL FOR MOTOR VEHICLES</t>
  </si>
  <si>
    <t>ROAD WHEELS AND PARTS AND ACCESSORIES THEREOF FOR MOTOR VEHICLES</t>
  </si>
  <si>
    <t>SUSPENSION SHOCK ABSORBERS FOR MOTOR VEHICLES</t>
  </si>
  <si>
    <t>RADIATORS FOR MOTOR VEHICLES</t>
  </si>
  <si>
    <t>MUFFLERS AND EXHAUST PIPES FOR MOTOR VEHICLES</t>
  </si>
  <si>
    <t>CLUTCHES AND PARTS THEREOF FOR MOTOR VEHICLES</t>
  </si>
  <si>
    <t>STEERING WHEELS, STEERING COLUMNS AND STEERING BOXES FOR MOTOR VEHICLES</t>
  </si>
  <si>
    <t>SAFETY AIRBAGS WITH INFLATOR SYSTEM; PARTS THEREOF</t>
  </si>
  <si>
    <t>PARTS AND ACCESSORIES FOR MOTOR VEHICLES, NESOI</t>
  </si>
  <si>
    <t>WORKS TRUCKS (NOT LIFTING OR HANDLING) USED IN FACTORIES ETC. AND TRACTORS USED ON RAILWAY STATION PLATFORMS, ELECTRICAL</t>
  </si>
  <si>
    <t>WORKS TRUCKS (NOT LIFTING OR HANDLING) USED IN FACTORIES ETC. AND TRACTORS USED ON RAILWAY STATION PLATFORMS, NOT ELECTRICAL</t>
  </si>
  <si>
    <t>PARTS FOR WORKS TRUCKS (NOT LIFTING OR HANDLING) USED IN FACTORIES ETC. AND PARTS OF TRACTORS OF THE TYPE USED ON RAILWAY STATION PLATFORMS</t>
  </si>
  <si>
    <t>TANKS AND OTHER ARMORED FIGHTING VEHICLES, MOTORIZED, WHETHER OR NOT FITTED WITH WEAPONS, AND PARTS OF SUCH VEHICLES</t>
  </si>
  <si>
    <t>MOTORCYCLES AND CYCLES WITH AN AUXILIARY MOTOR, WITH RECIPROCATING INTERNAL COMBUSTION PISTON ENGINE, CYLINDER CAPACITY NOT OVER 50 CC</t>
  </si>
  <si>
    <t>MOTORCYCLES AND CYCLES WITH AN AUXILIARY MOTOR, WITH RECIPROCATING INTERNAL COMBUSTION PISTON ENGINE, CYLINDER CAPACITY OVER 50 CC BUT NOT OVER 250 CC</t>
  </si>
  <si>
    <t>MOTORCYCLES AND CYCLES WITH AN AUXILIARY MOTOR, WITH RECIPROCATING INTERNAL COMBUSTION PISTOL ENGINE, CYLINDER CAPACITY OVER 250 CC NOT OVER 500 CC</t>
  </si>
  <si>
    <t>MOTORCYCLES AND CYCLES WITH AN AUXILIARY MOTOR, WITH RECIPROCATING INTERNAL COMBUSTION PISTON ENGINE, CYLINDER CAPACITY OVER 500 CC NOT OVER 800 CC</t>
  </si>
  <si>
    <t>MOTORCYCLES AND CYCLES WITH AN AUXILIARY MOTOR WITH RECIPROCATING INTERNAL COMBUSTION PISTON ENGINE, CYLINDER CAPACITY OVER 800 CC</t>
  </si>
  <si>
    <t>MOTORCYCLES WITH ELECTRIC MOTOR FOR PROPULSION</t>
  </si>
  <si>
    <t>MOTORCYCLES AND CYCLES FITTED WITH AN AUXILIARY MOTORS, NESOI; SIDE-CARS</t>
  </si>
  <si>
    <t>BICYCLES AND OTHER CYCLES (INCLUDING DELIVERY TRICYCLES), NOT MOTORIZED</t>
  </si>
  <si>
    <t>INVALID CARRIAGES, NOT MECHANICALLY PROPELLED</t>
  </si>
  <si>
    <t>INVALID CARRIAGES, MECHANICALLY PROPELLED</t>
  </si>
  <si>
    <t>PARTS AND ACCESSORIES OF MOTORCYCLES (INCLUDING MOPEDS)</t>
  </si>
  <si>
    <t>PARTS AND ACCESSORIES OF CARRIAGES FOR DISABLED PERSONS</t>
  </si>
  <si>
    <t>FRAMES AND FORKS, AND PARTS THEREOF FOR BICYCLES AND OTHER CYCLES NESOI</t>
  </si>
  <si>
    <t>WHEEL RIMS AND SPOKES FOR BICYCLES AND OTHER CYCLES NESOI</t>
  </si>
  <si>
    <t>HUBS (OTHER THAN COASTER BRAKING HUBS AND HUB BRAKES) AND FREE-WHEEL SPROCKET-WHEELS FOR BICYLES AND OTHER CYCLES NESOI</t>
  </si>
  <si>
    <t>BRAKES, INCLUDING COASTER BRAKING HUBS AND HUB BRAKES AND PARTS THERE OF, FOR BICYCLES AND OTHER CYCLES NESOI</t>
  </si>
  <si>
    <t>SADDLES FOR BICYCLES AND OTHER CYCLES NESOI</t>
  </si>
  <si>
    <t>PEDALS AND CRANK-GEAR, AND PARTS THEREOF FOR BICYCLES AND OTHER CYCLES NESOI</t>
  </si>
  <si>
    <t>PARTS AND ACCESSORIES NESOI, FOR BICYCLES AND OTHER CYCLES NESOI</t>
  </si>
  <si>
    <t>BABY CARRIAGES (INCLUDING STROLLERS) AND PARTS THEREOF</t>
  </si>
  <si>
    <t>TRAILERS AND SEMI-TRAILERS FOR HOUSING OR CAMPING</t>
  </si>
  <si>
    <t>SELF-LOADING OR SELF-UNLOADING TRAILERS AND SEMI-TRAILERS FOR AGRICULTURAL PURPOSES</t>
  </si>
  <si>
    <t>TANKER TRAILERS AND TANKER SEMI-TRAILERS</t>
  </si>
  <si>
    <t>TRAILERS AND SEMI-TRAILERS FOR THE TRANSPORT OF GOODS, NESOI</t>
  </si>
  <si>
    <t>TRAILERS AND SEMI-TRAILERS, NESOI</t>
  </si>
  <si>
    <t>VEHICLES (OTHER THAN TRAILERS AND SEMI-TRAILERS), NOT MECHANICALLY PROPELLED, NESOI</t>
  </si>
  <si>
    <t>PARTS OF TRAILERS, SEMI-TRAILERS AND OTHER VEHICLES, NOT MECHANICALLY PROPELLED</t>
  </si>
  <si>
    <t>BALLOONS AND DIRIGIBLES; GLIDERS, HANG GLIDERS AND OTHER NON-POWERED AIRCRAFT</t>
  </si>
  <si>
    <t>HELICOPTERS OF AN UNLADEN WEIGHT NOT EXCEEDING 2,000 KG</t>
  </si>
  <si>
    <t>HELICOPTERS OF AN UNLADEN WEIGHT EXCEEDING 2,000 KG</t>
  </si>
  <si>
    <t>AIRPLANES AND OTHER AIRCRAFT NESOI, OF AN UNLADEN WEIGHT NOT EXCEEDING 2,000 KG</t>
  </si>
  <si>
    <t>AIRPLANES AND OTHER AIRCRAFT NESOI, OF AN UNLADEN WEIGHT EXCEEDING 2,000 KG BUT NOT EXCEEDING 15,000 KG</t>
  </si>
  <si>
    <t>AIRPLANES AND OTHER AIRCRAFT NESOI, OF AN UNLADEN WEIGHT EXCEEDING 15,000 KG</t>
  </si>
  <si>
    <t>SPACECRAFT (INCLUDING SATELLITES) AND SUBORBITAL AND SPACECRAFT LAUNCH VEHICLES</t>
  </si>
  <si>
    <t>PARACHUTES (INCLUDING DIRIGIBLE PARACHUTES) AND ROTOCHUTES; PARTS AND ACCESSORIES THERETO</t>
  </si>
  <si>
    <t>AIRCRAFT LAUNCHING GEAR AND PARTS THEREOF; DECK-ARRESTORS OR SIMILAR GEAR AND PARTS THEREOF</t>
  </si>
  <si>
    <t>AIR COMBAT SIMULATORS AND PARTS THEREOF</t>
  </si>
  <si>
    <t>GROUND FLYING TRAINERS AND PARTS THEREOF, NESOI</t>
  </si>
  <si>
    <t>UNMANNED AIRCRAFT FOR REMOTE-CONTROLLED FLIGHT ONLY, WITH MAXIMUM TAKE-OFF WEIGHT NOT MORE THAN 250 G</t>
  </si>
  <si>
    <t>UNMANNED AIRCRAFT FOR REMOTE-CONTROLLED FLIGHT ONLY, WITH MAXIMUM TAKE-OFF WEIGHT MORE THAN 250 G BUT NOT MORE THAN 7 KG</t>
  </si>
  <si>
    <t>UNMANNED AIRCRAFT FOR REMOTE-CONTROLLED FLIGHT ONLY, WITH MAXIMUM TAKE-OFF WEIGHT MORE THAN 7 KG BUT NOT MORE THAN 25 KG</t>
  </si>
  <si>
    <t>UNMANNED AIRCRAFT FOR REMOTE-CONTROLLED FLIGHT ONLY, WITH MAXIMUM TAKE-OFF WEIGHT MORE THAN 25 KG BUT NOT MORE THAN 150 KG</t>
  </si>
  <si>
    <t>UNMANNED AIRCRAFT FOR REMOTE-CONTROLLED FLIGHT ONLY, WITH MAXIMUM TAKE-OFF WEIGHT MORE THAN 150 KG</t>
  </si>
  <si>
    <t>UNMANNED AIRCRAFT WITH MAXIMUM TAKE-OFF WEIGHT NOT MORE THAN 250 G, NESOI</t>
  </si>
  <si>
    <t>UNMANNED AIRCRAFT WITH MAXIMUM TAKE-OFF WEIGHT MORE THAN 250 G BUT NOT MORE THAN 7 KG, NESOI</t>
  </si>
  <si>
    <t>UNMANNED AIRCRAFT WITH MAXIMUM TAKE-OFF WEIGHT MORE THAN 7 KG BUT NOT MORE THAN 25 KG, NESOI</t>
  </si>
  <si>
    <t>UNMANNED AIRCRAFT WITH MAXIMUM TAKE-OFF WEIGHT MORE THAN 25 KG BUT NOT MORE THAN 150 KG, NESOI</t>
  </si>
  <si>
    <t>UNMANNED AIRCRAFT WITH MAXIMUM TAKE-OFF WEIGHT MORE THAN 150 KG, NESOI</t>
  </si>
  <si>
    <t>PROPELLERS AND ROTORS AND PARTS THEREOF</t>
  </si>
  <si>
    <t>UNDERCARRIAGES AND PARTS THEREOF</t>
  </si>
  <si>
    <t>PARTS OF PLANES OR HELICOPTERS, NESOI</t>
  </si>
  <si>
    <t>PARTS OF GOODS OF HEADING 8801, 8802 OR 8806, NESOI</t>
  </si>
  <si>
    <t>CRUISE SHIPS, EXCURSION BOATS AND SIMILAR VESSELS PRINCIPALLY DESIGNED FOR THE TRANSPORT OF PERSONS; FERRY BOATS OF ALL KINDS</t>
  </si>
  <si>
    <t>VESSELS NESOI, FOR THE TRANSPORT OF GOODS, AND OTHER VESSELS NESOI, FOR THE TRANSPORT OF BOTH PERSONS AND GOODS</t>
  </si>
  <si>
    <t>FISHING VESSELS; FACTORY SHIPS AND OTHER VESSELS FOR PROCESSING OR PRESERVING FISHERY PRODUCTS</t>
  </si>
  <si>
    <t>INFLATABLE BOATS INCLUDING RIGID HULL INFLATABLE BOATS, FITTED OR DESIGNED TO BE FITTED WITH A MOTOR, UNLADEN WEIGHT W/O MOTOR NOT EXCEEDING 100 KG</t>
  </si>
  <si>
    <t>INFLATABLE BOATS INCLUDING RIGID HULL INFLATABLE BOATS, NOT DESIGNED FOR USE WITH A MOTOR, UNLADEN WEIGHT NOT EXCEEDING 100 KG</t>
  </si>
  <si>
    <t>INFLATABLE BOATS INCLUDING RIGID HULL INFLATABLE BOATS, NESOI</t>
  </si>
  <si>
    <t>SAILBOATS WITH OR WITHOUT AUXILIARY MOTOR, OF A LENGTH NOT EXCEEDING 7.5 M, NOT INFLATABLE</t>
  </si>
  <si>
    <t>SAILBOATS WITH OR WITHOUT AUXILIARY MOTOR, OF A LENGTH EXCEEDING 7.5 M BUT NOT EXCEEDING 24 M, NOT INFLATABLE</t>
  </si>
  <si>
    <t>SAILBOATS WITH OR WITHOUT AUXILIARY MOTOR, OF A LENGTH EXCEEDING 24 M, NOT INFLATABLE</t>
  </si>
  <si>
    <t>MOTORBOATS OF A LENGTH NOT EXCEEDING 7.5 M, NOT INFLATABLE, NOT OUTBOARD MOTORBOATS</t>
  </si>
  <si>
    <t>MOTORBOATS OF A LENGTH EXCEEDING 7.5 M BUT NOT EXCEEDING 24 M, NOT INFLATABLE, NOT OUTBOARD MOTORBOATS</t>
  </si>
  <si>
    <t>CABIN CRUISERS AND OTHER MOTORBOATS, EXCEEDING 24M IN LENGTH</t>
  </si>
  <si>
    <t>VESSELS OF A LENGTH NOT EXCEEDING 7.5 M, FOR PLEASURE OR SPORTS; ROW BOATS AND CANOES</t>
  </si>
  <si>
    <t>YACHTS AND OTHER VESSELS FOR PLEASURE OR SPORTS; ROW BOATS AND CANOES, NESOI</t>
  </si>
  <si>
    <t>TUGS AND PUSHER CRAFT VESSELS</t>
  </si>
  <si>
    <t>DREDGERS (VESSELS)</t>
  </si>
  <si>
    <t>FLOATING OR SUBMERSIBLE DRILLING OR PRODUCTION PLATFORMS</t>
  </si>
  <si>
    <t>LIGHT VESSELS, FIRE FLOATS, FLOATING CRANES AND OTHER VESSELS WITH NAVIGABILIITY NOT THE MAIN FUNCTION, NESOI; FLOATING DOCKS</t>
  </si>
  <si>
    <t>WARSHIPS (INCLUDING SUBMARINES, TROOPSHIPS ETC.)</t>
  </si>
  <si>
    <t>VESSELS (OTHER THAN WARSHIPS) INCLUDING LIFEBOATS, OTHER THAN ROW BOATS, NESOI</t>
  </si>
  <si>
    <t>INFLATABLE RAFTS</t>
  </si>
  <si>
    <t>FLOATING STRUCTURES (FOR EXAMPLE, TANKS, COFFERDAMS, LANDING-STAGES, BUOYS AND BEACONS), EXCEPT INFLATABLE RAFTS</t>
  </si>
  <si>
    <t>VESSELS AND FLOATING STRUCTURES FOR BREAKING UP (SCRAPPING)</t>
  </si>
  <si>
    <t>OPTICAL FIBERS, OPTICAL FIBER BUNDLES AND CABLES, OTHER THAN OPTICAL FIBER CABLES MADE UP OF INDIVIDUALLY SHEATHED FIBERS</t>
  </si>
  <si>
    <t>SHEETS AND PLATES OF POLARIZING MATERIAL</t>
  </si>
  <si>
    <t>CONTACT LENSES</t>
  </si>
  <si>
    <t>SPECTACLE LENSES OF GLASS</t>
  </si>
  <si>
    <t>SPECTACLE LENSES OF MATERIALS OTHER THAN GLASS</t>
  </si>
  <si>
    <t>LENSES (EXCEPT CONTACT AND SPECTACLE), PRISMS, MIRRORS AND OTHER OPTICAL ELEMENTS, UNMOUNTED, OTHER THAN ELEMENTS OF GLASS NOT OPTICALLY WORKED</t>
  </si>
  <si>
    <t>OBJECTIVE LENSES AND PARTS AND ACCESSORIES THEREOF FOR CAMERAS, PROJECTORS OR PHOTOGRAPHIC ENLARGERS OR REDUCERS</t>
  </si>
  <si>
    <t>OBJECTIVE LENSES AND PARTS AND ACCESSORIES THEREOF FOR INSTRUMENTS OR APPARATUS, NESOI</t>
  </si>
  <si>
    <t>OPTICAL FILTERS AND PARTS AND ACCESSORIES THEREOF FOR INSTRUMENTS OR APPARATUS</t>
  </si>
  <si>
    <t>PRISMS, MIRRORS AND OTHER OPTICAL ELEMENTS, MOUNTED, AND PARTS AND ACCESSORIES THEREOF, NESOI</t>
  </si>
  <si>
    <t>FRAMES AND MOUNTINGS FOR SPECTACLES, GOGGLES OR THE LIKE, OF PLASTICS</t>
  </si>
  <si>
    <t>FRAMES AND MOUNTINGS FOR SPECTACLES, GOGGLES OR THE LIKE, OF MATERIALS OTHER THAN PLASTICS</t>
  </si>
  <si>
    <t>PARTS OF FRAMES AND MOUNTINGS FOR SPECTACLES, GOGGLES OR THE LIKE</t>
  </si>
  <si>
    <t>SUNGLASSES</t>
  </si>
  <si>
    <t>SPECTACLES, GOGGLES AND THE LIKE, CORRECTIVE, PROTECTIVE OR OTHER, NESOI</t>
  </si>
  <si>
    <t>BINOCULARS</t>
  </si>
  <si>
    <t>MONOCULARS, OTHER OPTICAL TELESCOPES AND MOUNTINGS; OTHER ASTRONOMICAL INSTRUMENTS AND MOUNTINGS, EXCLUDING INSTRUMENTS FOR RADIO-ASTRONOMY</t>
  </si>
  <si>
    <t>PARTS AND ACCESSORIES (INCLUDING MOUNTINGS) OF BINOCULARS, MONOCULARS, OTHEROTHER OPTICAL TELECOPES AND ASTRONOMICAL INSTRUMENTS NESOI</t>
  </si>
  <si>
    <t>CAMERAS DESIGNED FOR UNDERWATER USE, FOR AERIAL SURVEY, OR MEDICAL/SURGICAL EXAMINATION OF INTERNAL ORGANS; CAMERAS FOR FORENSIC OR CRIMINOLOGICAL USE</t>
  </si>
  <si>
    <t>INSTANT PRINT CAMERAS</t>
  </si>
  <si>
    <t>CAMERAS FOR ROLL FILM OF A WIDTH OF 35 MM</t>
  </si>
  <si>
    <t>PHOTOGRAPHIC CAMERAS (OTHER THAN CINEMATOGRAPHIC), NESOI</t>
  </si>
  <si>
    <t>PHOTOGRAPHIC DISCHARGE LAMP (ELECTRONIC) FLASHLIGHT APPARATUS</t>
  </si>
  <si>
    <t>PHOTOGRAPHIC FLASHLIGHT APPARATUS, NESOI</t>
  </si>
  <si>
    <t>PARTS AND ACCESSORIES FOR PHOTOGRAPHIC (OTHER THAN CINEMATOGRAPHIC) CAMERAS</t>
  </si>
  <si>
    <t>PARTS AND ACCESSORIES FOR PHOTOGRAPHIC FLASHLIGHT APPARATUS AND FLASHBULBS, NESOI</t>
  </si>
  <si>
    <t>CINEMATOGRAPHIC CAMERAS</t>
  </si>
  <si>
    <t>CINEMATOGRAPHIC PROJECTORS, WHETHER OR NOT INCORPORATING SOUND RECORDING OR REPRODUCING APPARATUS</t>
  </si>
  <si>
    <t>PARTS AND ACCESSORIES FOR CINEMATOGRAPHIC CAMERAS</t>
  </si>
  <si>
    <t>PARTS AND ACCESSORIES FOR CINEMATOGRAPHIC PROJECTORS</t>
  </si>
  <si>
    <t>IMAGE AND PHOTOGRAPHIC PROJECTORS, ENLARGERS AND REDUCERS, OTHER THAN CINEMATOGRAPHIC</t>
  </si>
  <si>
    <t>PARTS AND ACCESSORIES OF IMAGE PROJECTORS, PHOTOGRAPHIC ENLARGERS AND REDUCERS, OTHER THAN CINEMATOGRAPHIC</t>
  </si>
  <si>
    <t>PHOTOGRAPHIC EQUIPMENT FOR THE AUTOMATIC DEVELOPMENT OF FILM OR PAPER IN ROLLS OR AUTOMATICALLY EXPOSING DEVELOPED FILM TO ROLLS OF PHOTOGRAPHIC PAPER</t>
  </si>
  <si>
    <t>APPARATUS AND EQUIPMENT FOR PHOTOGRAPHIC (INCLUDING CIMETOGRAPHIC) LABORATORIES, N.E.S.O.I.; NEGATOSCOPES</t>
  </si>
  <si>
    <t>PROJECTION SCREENS</t>
  </si>
  <si>
    <t>PARTS AND ACCESSORIES OF APPARATUS AND EQUIPMENT FOR PHOTOGRAPHIC (INCLUDING CINEMATOGRAPHIC) LABORATORIES NESOI, NEGATOSCOPES AND PROJECTION SCREENS</t>
  </si>
  <si>
    <t>STEREOSCOPIC MICROSCOPES</t>
  </si>
  <si>
    <t>MICROSCOPES NESOI, FOR PHOTOMICROGRAPHY, CINEPHOTOMICROGRAPHY OR MICROPROJECTION</t>
  </si>
  <si>
    <t>COMPOUND OPTICAL MICROSCOPES, NESOI</t>
  </si>
  <si>
    <t>PARTS AND ACCESSORIES FOR COMPOUND OPTICAL MICROSCOPES</t>
  </si>
  <si>
    <t>MICROSCOPES OTHER THAN OPTICAL MICROSCOPES; DIFFRACTION APPARATUS</t>
  </si>
  <si>
    <t>PARTS AND ACCESSORIES FOR MICROSCOPES OTHER THAN OPTICAL MICROSCOPES; PARTS AND ACCESSORIES FOR DIFFRACTION APPARATUS</t>
  </si>
  <si>
    <t>TELESCOPIC SIGHTS FOR FITTING TO ARMS; PERISCOPES; TELESCOPES FOR OPTICAL, PHOTOGRAPHIC, PRECISION, MEDICAL AND ELECTRICAL MACHINES, APPLIANCES, ETC.</t>
  </si>
  <si>
    <t>LASERS, OTHER THAN LASER DIODES</t>
  </si>
  <si>
    <t>OPTICAL DEVICES, APPLIANCES AND INSTRUMENTS, NESOI</t>
  </si>
  <si>
    <t>PARTS AND ACCESSORIES FOR LIQUID CRYSTAL DEVICES, LASERS (OTHER THAN LASER DIODES) AND OTHER OPTICAL APPLIANCES AND INSTRUMENTS, NESOI</t>
  </si>
  <si>
    <t>DIRECTION FINDING COMPASSES</t>
  </si>
  <si>
    <t>INSTRUMENTS AND APPLIANCES FOR AERONAUTICAL OR SPACE NAVIGATION (OTHER THAN COMPASSES)</t>
  </si>
  <si>
    <t>NAVIGATIONAL INSTRUMENTS AND APPLIANCES, NESOI</t>
  </si>
  <si>
    <t>PARTS AND ACCESSORIES FOR DIRECTION FINDING COMPASSES AND OTHER NAVIGATIONAL INSTRUMENTS AND APPLIANCES</t>
  </si>
  <si>
    <t>RANGEFINDERS</t>
  </si>
  <si>
    <t>THEODOLITES AND TACHYOMETERS</t>
  </si>
  <si>
    <t>LEVELS (SURVEYING)</t>
  </si>
  <si>
    <t>PHOTOGRAMMETRICAL SURVEYING INSTRUMENTS AND APPLIANCES</t>
  </si>
  <si>
    <t>SURVEYING INSTRUMENTS AND APPLIANCES, NESOI, HYDROGRAPHIC, OCEANOGRAPHIC, HYDROLOGICAL, METEOROLOGICAL OR GEOPHYSICAL INSTRUMENTS AND APPLIANCES NESOI</t>
  </si>
  <si>
    <t>PARTS ETC. FOR RANGEFINDERS AND SURVEYING, HYDROGRAPHIC, OCEAN OGRAPHIC, HYDROLOGICAL, METEOROLOGICAL OR GEOPHYSICAL INSTRUMENTS AND APPLIANCES NESOI</t>
  </si>
  <si>
    <t>BALANCES OF A SENSITIVITY OF 5 CG OR BETTER, WITH OR WITHOUT WEIGHTS; PARTS AND ACCESSORIES THEREOF</t>
  </si>
  <si>
    <t>DRAFTING TABLES AND MACHINES, WHETHER OR NOT AUTOMATIC</t>
  </si>
  <si>
    <t>DRAWING, MARKING-OUT OR MATHEMATICAL CALCULATING INSTRUMENTS, EXCEPT DRAFTING TABLES AND MACHINES</t>
  </si>
  <si>
    <t>MICROMETERS, CALIPERS AND GAUGES</t>
  </si>
  <si>
    <t>INSTRUMENTS FOR MEASURING LENGTH, FOR USE IN THE HAND, NESOI</t>
  </si>
  <si>
    <t>PARTS AND ACCESSORIES FOR DRAWING, MARKING-OUT OR MATHEMATICAL CALCULATING INSTRUMENTS AND INSTRUMENTS FOR MEASURING LENGTH FOR USE IN THE HAND, NESOI</t>
  </si>
  <si>
    <t>ELECTROCARDIOGRAPHS, AND PARTS AND ACCESSORIES THEREOF</t>
  </si>
  <si>
    <t>ULTRASONIC SCANNING APPARATUS</t>
  </si>
  <si>
    <t>MAGNETIC RESONANCE IMAGING APPARATUS</t>
  </si>
  <si>
    <t>SCINTIGRAPHIC APPARATUS</t>
  </si>
  <si>
    <t>ELECTRO-DIAGNOSTIC APPARATUS (AND APPARATUS FOR FUNCTIONAL EXPLORATORY EXAMINATION OR FOR CHECKING PHYSIOLOGICAL PARAMETERS) NESOI, AND PARTS, ETC.</t>
  </si>
  <si>
    <t>ULTRAVIOLET OR INFRARED RAY APPARATUS, AND PARTS AND ACCESSORIES THEREOF</t>
  </si>
  <si>
    <t>SYRINGES, WITH OR WITHOUT NEEDLES; PARTS AND ACCESSORIES THEREOF</t>
  </si>
  <si>
    <t>TUBULAR METAL NEEDLES AND NEEDLES FOR SUTURES AND PARTS AND ACCESSORIES THEREOF</t>
  </si>
  <si>
    <t>MEDICAL ETC. NEEDLES NESOI, CATHETERS, CANNULAE AND THE LIKE; PARTS AND ACCESSORIES THEROF</t>
  </si>
  <si>
    <t>DENTAL DRILL ENGINES, WHETHER OR NOT COMBINED ON A SINGLE BASE WITH OTHER DENTAL EQUIPMENT, AND PARTS AND ACCESSORIES THEREOF</t>
  </si>
  <si>
    <t>INSTRUMENTS AND APPLIANCES USED IN DENTAL SCIENCES, NESOI, AND PARTS AND ACCESSORIES THEREOF</t>
  </si>
  <si>
    <t>OPHTHALMIC INSTRUMENTS AND APPLIANCES, NESOI, AND PARTS AND ACCESSORIES THEREOF</t>
  </si>
  <si>
    <t>INSTRUMENTS AND APPLIANCES FOR MEDICAL, SURGICAL OR VETERINARY SCIENCES, NESOI, AND PARTS AND ACCESSORIES THEREOF</t>
  </si>
  <si>
    <t>MECHANO-THERAPY APPLIANCES; MASSAGE APPARATUS; PSYCHOLOGICAL APTITUDE-TESTING APPARATUS; PARTS AND ACCESSORIES THEREOF</t>
  </si>
  <si>
    <t>OZONE THERAPY, OXYGEN THERAPY, AEROSOL THERAPY, ARTIFICAL RESPIRATION OR OTHER THERAPEUTIC RESPIRATION APPARATUS; PARTS AND ACCESSORIES THEREOF</t>
  </si>
  <si>
    <t>BREATHING APPLIANCES NESOI AND GAS MASKS HAVING MECHANICAL PARTS AND/OR REPLACEABLE FILTERS; PARTS AND ACCESSORIES THEREOF</t>
  </si>
  <si>
    <t>ORTHOPEDIC OR FRACTURE APPLIANCES; PARTS AND ACCESSORIES THEREOF</t>
  </si>
  <si>
    <t>ARTIFICIAL TEETH; AND PARTS AND ACCESSORIES THEREOF</t>
  </si>
  <si>
    <t>DENTAL FITTINGS; AND PARTS AND ACCESSORIES THEREOF</t>
  </si>
  <si>
    <t>ARTIFICIAL JOINTS AND PARTS AND ACCESSORIES THEREOF</t>
  </si>
  <si>
    <t>ARTIFICIAL JOINTS AND PARTS AND ACCESSORIES THEREOF, NESOI</t>
  </si>
  <si>
    <t>HEARING AIDS</t>
  </si>
  <si>
    <t>PACEMAKERS FOR STIMULATING HEART MUSCLES</t>
  </si>
  <si>
    <t>ARTIFICIAL PARTS OF THE BODY NESOI; AND PARTS AND ACCESSORIES THEREOF</t>
  </si>
  <si>
    <t>COMPUTED TOMOGRAPHY APPARATUS</t>
  </si>
  <si>
    <t>APPARATUS BASE ON THE USE OF X-RAYS FOR DENTAL, USES, INCLUDING RADIOGRAPHY OR RADIOTHERAPY APPARATUS</t>
  </si>
  <si>
    <t>APPARATUS BASED ON THE USE OF X-RAYS FOR MEDICAL, SURGICAL, OR VETERINARY USES, INCLUDING RADIOGRAPHY OR RADIOTHERAPY APPARATUS, NESOI</t>
  </si>
  <si>
    <t>APPARATUS BASED ON THE USE OF X-RAYS FOR USES OTHER THAN MEDICAL, SURGICAL, DENTAL OR VETERINARY, INCLUDING INDUSTRIAL X-RAY APPARATUS</t>
  </si>
  <si>
    <t>MEDICAL, SURGICAL, DENTAL OR VETERINARY APPARATUS BASED ON ALPHA, BETA, GAMMA OR OTHER IONIZING RADIATIONS, INCLUDING RADIOGRAPHY OR RADIOTHERAPY</t>
  </si>
  <si>
    <t>APPARATUS BASED ON THE USE OF ALPHA, BETA OR GAMMA RADIATIONS FOR OTHER THAN MEDICAL, SURGICAL, DENTAL OR VETERINARY USES</t>
  </si>
  <si>
    <t>X-RAY TUBES</t>
  </si>
  <si>
    <t>X-RAY GENERATORS, HIGH TENSION GENERATORS, CONTROL PANELS AND DESKS, SCREENS, EXAMINATION OR TREATMENT TABLES, CHAIRS ETC.; PARTS AND ACCESSORIES</t>
  </si>
  <si>
    <t>INSTRUMENTS, APPARATUS AND MODELS, DESIGNED FOR DEMONSTRATIONAL PURPOSES, UNSUITABLE FOR OTHER USES, AND PARTS AND ACCESSORIES THEREOF</t>
  </si>
  <si>
    <t>MACHINES AND APPLIANCES FOR TESTING METALS</t>
  </si>
  <si>
    <t>MACHINES AND APPLIANCES NESOI FOR TESTING THE HARDNESS, STRENGTH, COMPRESSIBILITY, ELASTICITY OR OTHER SPECIFIC PROPERTIES OF MATERIALS</t>
  </si>
  <si>
    <t>PARTS AND ACCESSORIES OF MACHINES OR APPLIANCES FOR TESTING HARDNESS, STRENGTH, COMPRESSIBILITY, ELASTICITY OR OTHER SPECIFIC PROPERTIES OF MATERIALS</t>
  </si>
  <si>
    <t>THERMOMETERS AND PYROMETERS, NOT COMBINED WITH OTHER INSTRUMENTS, LIQUID-FILLED, FOR DIRECT READING</t>
  </si>
  <si>
    <t>THERMOMETERS AND PYROMETERS, NOT COMBINED WITH OTHER INSTRUMENTS, NESOI</t>
  </si>
  <si>
    <t>HYDROMETERS AND SIMILAR FLOATING INSTRUMENTS, HYGROMETERS AND PSYCHROMETERS, NESOI</t>
  </si>
  <si>
    <t>PARTS AND ACCESSORIES FOR HYDROMETERS AND SIMILAR FLOATING INSTRUMENTS, THERMOMETERS, PYROMETERS, BAROMETERS, HYGROMETERS AND PSYCHROMETERS</t>
  </si>
  <si>
    <t>INSTRUMENTS AND APPARATUS FOR MEASURING OR CHECKING THE FLOW OR LEVEL OF LIQUIDS, NESOI</t>
  </si>
  <si>
    <t>INSTRUMENTS AND APPARATUS FOR MEASURING OR CHECKING PRESSURE OF LIQUIDS OR GASES, NESOI</t>
  </si>
  <si>
    <t>INSTRUMENTS AND APPARATUS FOR MEASURING OR CHECKING OTHER VARIABLES OF LIQUIDS OR GASES, NESOI</t>
  </si>
  <si>
    <t>PARTS AND ACCESSORIES FOR INSTRUMENTS AND APPARATUS FOR MEASURING OR CHECKING THE FLOW, LEVEL, PRESSURE OR OTHER VARIABLES OF LIQUIDS OR GASES, NESOI</t>
  </si>
  <si>
    <t>GAS OR SMOKE ANALYSIS APPARATUS</t>
  </si>
  <si>
    <t>CHROMATOGRAPHS AND ELECTROPHORESIS INSTRUMENTS</t>
  </si>
  <si>
    <t>SPECTROMETERS, SPECTROPHOTOMETERS AND SPECTROGRAPHS USING OPTICAL RADIATIONS (ULTRAVIOLET, VISIBLE, INFRARED)</t>
  </si>
  <si>
    <t>INSTRUMENTS AND APPARATUS FOR PHYSICAL OR CHEMICAL ANALYSIS USING OPTICAL RADIATIONS (ULTRAVIOLET, VISIBLE, INFRARED), NESOI</t>
  </si>
  <si>
    <t>MASS SPECTROMETERS</t>
  </si>
  <si>
    <t>INSTRUM AND APPARATUS FOR PHYS OR CHEM ANALYS; FOR MEAS/CHECKING VISCOCITY, POROSITY, EXPANSION, SURFACE TENSION OR QUANT OF HEAT, SOUND, LIGHT, NESOI</t>
  </si>
  <si>
    <t>MICROTOMES; PARTS AND ACCESSORIES FOR INSTRUMENTS AND APPARATUS FOR PHYSICAL OR CHEMICAL ANALYSIS</t>
  </si>
  <si>
    <t>GAS SUPPLY OR PRODUCTION METERS</t>
  </si>
  <si>
    <t>LIQUID SUPPLY OR PRODUCTION METERS</t>
  </si>
  <si>
    <t>ELECTRICITY SUPPLY OR PRODUCTION METERS</t>
  </si>
  <si>
    <t>PARTS AND ACCESSORIES OF GAS, LIQUID OR ELECTRICITY SUPPLY OR PRODUCTION METERS, INCLUDING CALIBRATING METERS THEREFOR</t>
  </si>
  <si>
    <t>REVOLUTION COUNTERS, PRODUCTION COUNTERS, TAXIMETERS, ODOMETERS, PEDOMETERS AND THE LIKE</t>
  </si>
  <si>
    <t>SPEEDOMETERS AND TACHOMETERS; STROBOSCOPES</t>
  </si>
  <si>
    <t>PARTS AND ACCESSORIES FOR REVOLUTION COUNTERS, PRODUCTION COUNTERS, TAXIMETERS, ODOMETERS, PEDOMETERS ETC., SPEEDOMETERS, TACHOMETERS AND STROBOSOPES</t>
  </si>
  <si>
    <t>INSTRUMENTS AND APPARATUS FOR MEASURING OR DETECTING IONIZING RADIATIONS</t>
  </si>
  <si>
    <t>OSCILLOSCOPES AND OSCILLOGRAPHS</t>
  </si>
  <si>
    <t>MULTIMETERS, WITHOUT A RECORDING DEVICE</t>
  </si>
  <si>
    <t>MULTIMETERS WITH A RECORDING DEVICE</t>
  </si>
  <si>
    <t>INSTRUMENTS AND APPARATUS, FOR MEASURING OR CHECKING VOLTAGE, CURRENT, RESISTANCE OR POWER, WITHOUT A RECORDING DEVICE, NESOI</t>
  </si>
  <si>
    <t>INSTRUMENTS AND APPARATUS FOR MEASURING OR CHECKING VOLTAGE, CURRENT, RESISTANCE OR POWER, WITHOUT A RECORDING DEVICE (EXCLUDING MULTIMETERS), NESOI</t>
  </si>
  <si>
    <t>INSTRUMENTS AND APPARATUS NESOI, SPECIALLY DESIGNED FOR TELECOMMUNICATIONS (FOR EXAMPLE, CROSS-TALK METERS, GAIN MEASURING INSTRUMENTS ETC.)</t>
  </si>
  <si>
    <t>INSTRUMENTS AND APPARATUS FOR MEASURING OR CHECKING SEMICONDUCTOR WAFERS OR DEVICES INCLUDING INTEGRATED CIRCUITS</t>
  </si>
  <si>
    <t>INSTRUMENTS AND APPARATUS, WITH A RECORDING DEVICE, NESOI</t>
  </si>
  <si>
    <t>INSTRUMENTS AND APPARATUS NESOI, WITHOUT A RECORDING DEVICE FOR MEASURING OR CHECKING ELECTRICAL QUANTITIES</t>
  </si>
  <si>
    <t>PARTS AND ACCESSORIES OF INSTRUMENTS AND APPARATUS FOR MEASURING, CHECKING OR DETECTING ELECTRICAL QUANTITIES, OR IONIZING RADIATIONS, NESOI</t>
  </si>
  <si>
    <t>MEASURING OR CHECKING MACHINES FOR BALANCING MECHANICAL PARTS, NESOI</t>
  </si>
  <si>
    <t>TEST BENCHES</t>
  </si>
  <si>
    <t>OPTICAL INSTRUMENTS AND APPLIANCES FOR INSPECTING SEMICONDUCTOR WAFERS, DEVICES, PHOTOMASKS OR RETICLES USED IN MANUFACTURING SEMICONDUCTOR DEVICES</t>
  </si>
  <si>
    <t>OTHER OPTICAL MEASURING OR CHECKING INSTRUMENTS,APPLIANCES &amp; MACHINES, NESOI</t>
  </si>
  <si>
    <t>MEASURING OR CHECKING INSTRUMENTS,APPLIANCES &amp; MACHINES,OTH TN OPTICAL,NESOI</t>
  </si>
  <si>
    <t>PARTS AND ACCESSORIES FOR MEASURING OR CHECKING INSTRUMENTS, APPLIANCES AND MACHINES, NESOI; PARTS AND ACCESSORIES FOR PROFILE PROJECTORS</t>
  </si>
  <si>
    <t>THERMOSTATS</t>
  </si>
  <si>
    <t>MANOSTATS</t>
  </si>
  <si>
    <t>HYDRAULIC OR PNEUMATIC AUTOMATIC REGULATING OR CONTROLLING INSTRUMENTS AND APPARATUS</t>
  </si>
  <si>
    <t>AUTOMATIC REGULATING OR CONTROLLING INSTRUMENTS AND APPARATUS (EXCLUDING THERMOSTATS, MANOSTATS AND HYDRAULIC TYPES), NESOI</t>
  </si>
  <si>
    <t>PARTS AND ACCESSORIES OF AUTOMATIC REGULATING OR CONTROLLING INSTRUMENTS AND APPARATUS</t>
  </si>
  <si>
    <t>PARTS AND ACCESSORIES (NOT SPECIFIED OR INCLUDED ELSEWHERE IN THIS CHAPTER) FOR MACHINES, APPLIANCES, INSTRUMENTS OR APPARATUS OF CHAPTER 90</t>
  </si>
  <si>
    <t>WRIST WATCHES, BATTERY POWERED, WITH CASES OF PRECIOUS METAL (OR OF METAL CLAD WITH PRECIOUS METAL), WITH MECHANICAL DISPLAY ONLY</t>
  </si>
  <si>
    <t>WRIST WATCHES, BATTERY POWERED, WITH CASES OF PRECIOUS METAL (OR OF METAL CLAD WITH PRECIOUS METAL), WITH DISPLAY NESOI</t>
  </si>
  <si>
    <t>WRIST WATCHES, NOT BATTERY POWERED, WITH CASES OF PRECIOUS METAL (OR OF METAL CLAD WITH PRECIOUS METAL), WITH AUTOMATIC WINDING</t>
  </si>
  <si>
    <t>WRIST WATCHES, NOT BATTERY POWERED, WITH CASES OF PRECIOUS METAL (OR OF METAL CLAD WITH PRECIOUS METAL), WITHOUT AUTOMATIC WINDING</t>
  </si>
  <si>
    <t>POCKET WATCHES AND OTHER WATCHES, EXCEPT WRIST WATCHES, WITH CASES OF PRECIOUS METAL (OR OF METAL CLAD WITH PRECIOUS METAL), ELECTRICALLY POWERED</t>
  </si>
  <si>
    <t>POCKET WATCHES AND OTHER WATCHES, EXCEPT WRIST WATCHES, WITH CASES OF PRECIOUS METAL (OR OF METAL CLAD WITH PRECIOUS METAL), NOT BATTERY POWERED</t>
  </si>
  <si>
    <t>WRIST WATCHES, BATTERY POWERED, WITH CASES OF MATERIALS (EXCEPT OF OR CLAD WITH PRECIOUS METAL) NESOI, WITH MECHANICAL DISPLAY ONLY</t>
  </si>
  <si>
    <t>WRIST WATCHES, BATTERY POWERED, WITH CASES OF MATERIALS (EXCEPT OF OR CLAD WITH PRECIOUS METAL) NESOI, WITH OPTO-ELECTRONIC DISPLAY ONLY</t>
  </si>
  <si>
    <t>WRIST WATCHES, BATTERY POWERED, WITH CASES OF MATERIALS (EXCEPT OF OR CLAD WITH PRECIOUS METAL) NESOI, WITH DISPLAY NESOI</t>
  </si>
  <si>
    <t>WRIST WATCHES, NOT BATTERY POWERED, WITH CASES OF MATERIALS (EXCEPT OF OR CLAD WITH PRECIOUS METAL) NESOI, WITH AUTOMATIC WINDING</t>
  </si>
  <si>
    <t>WRIST WATCHES, NOT BATTERY POWERED, WITH CASES OF MATERIALS (EXCEPT OF OR CLAD WITH PRECIOUS METAL) NESOI, WITHOUT AUTOMATIC WINDING</t>
  </si>
  <si>
    <t>POCKET WATCHES AND OTHER WATCHES, EXCEPT WRIST WATCHES, WITH CASES OF MATERIALS (EXCEPT OF OR CLAD WITH PRECIOUS METAL) NESOI, BATTERY POWERED</t>
  </si>
  <si>
    <t>POCKET WATCHES AND OTHER WATCHES, EXCEPT WRIST WATCHES, WITH CASES OF MATERIALS (EXCEPT OF OR CLAD WITH PRECIOUS METAL) NESOI, NOT BATTERY POWERED</t>
  </si>
  <si>
    <t>CLOCKS WITH WATCH MOVEMENTS (EXCLUDING INSTRUMENT PANEL CLOCKS AND SIMILAR CLOCKS FOR VEHICLES, ETC.), ELECTRICALLY POWERED</t>
  </si>
  <si>
    <t>CLOCKS WITH WATCH MOVEMENTS (EXCLUDING INSTRUMENT PANEL CLOCKS AND SIMILAR CLOCKS FOR VEHICLES, ETC.), NOT BATTERY POWERED</t>
  </si>
  <si>
    <t>INSTRUMENT PANEL CLOCKS AND CLOCKS OF A SIMILAR TYPE FOR VEHICLES, AIRCRAFT, SPACECRAFT OR VESSELS</t>
  </si>
  <si>
    <t>ALARM CLOCKS, ELECTRICALLY OPERATED</t>
  </si>
  <si>
    <t>ALARM CLOCKS, NOT ELECTRICALLY OPERATED</t>
  </si>
  <si>
    <t>WALL CLOCKS, ELECTRICALLY OPERATED</t>
  </si>
  <si>
    <t>WALL CLOCKS, NOT ELECTRICALLY OPERATED</t>
  </si>
  <si>
    <t>CLOCKS NESOI, ELECTRICALLY OPERATED</t>
  </si>
  <si>
    <t>CLOCKS NESOI, NOT ELECTRICALLY OPERATED</t>
  </si>
  <si>
    <t>TIME REGISTERS; TIME-RECORDERS</t>
  </si>
  <si>
    <t>TIME OF DAY APPARATUS FOR MEASURING, RECORDING OR OTHERWISE INDICATING INTERVALS OF TIME, NESOI</t>
  </si>
  <si>
    <t>TIME SWITCHES WITH CLOCK OR WATCH MOVEMENT OR WITH SYNCHRONOUS MOTOR</t>
  </si>
  <si>
    <t>WATCH MOVEMENTS, COMPLETE AND ASSEMBLED, BATTERY POWERED, WITH MECHANICAL DISPLAY ONLY OR WITH A DEVICE TO WHICH SUCH A DISPLAY CAN BE INCORPORATED</t>
  </si>
  <si>
    <t>WATCH MOVEMENTS, COMPLETE AND ASSEMBLED, BATTERY POWERED, WITH DISPLAY NESOI</t>
  </si>
  <si>
    <t>WATCH MOVEMENTS, COMPLETE AND ASSEMBLED, NOT BATTERY POWERED, WITH AUTOMATIC WINDING</t>
  </si>
  <si>
    <t>WATCH MOVEMENTS, COMPLETE AND ASSEMBLED, NESOI</t>
  </si>
  <si>
    <t>CLOCK MOVEMENTS, ELECTRICALLY OPERATED, COMPLETE AND ASSEMBLED</t>
  </si>
  <si>
    <t>CLOCK MOVEMENTS, COMPLETE AND ASSEMBLED, NOT BATTERY OR AC POWERED</t>
  </si>
  <si>
    <t>WATCH MOVEMENTS, INCOMPLETE BUT ASSEMBLED</t>
  </si>
  <si>
    <t>WATCH MOVEMENTS, ROUGH</t>
  </si>
  <si>
    <t>CLOCK MOVEMENTS, COMPLETE BUT UNASSEMBLED OR PARTLY ASSEMBLED (MOVEMENT SETS); CLOCK MOVEMENTS, INCOMPLETE BUT ASSEMBLED; CLOCK MOVEMENTS, ROUGH</t>
  </si>
  <si>
    <t>WATCH CASES OF PRECIOUS METAL OR OF METAL CLAD WITH PRECIOUS METAL</t>
  </si>
  <si>
    <t>WATCH CASES OF BASE METAL, WHETHER OR NOT GOLD OR SILVER-PLATED</t>
  </si>
  <si>
    <t>WATCH CASES, NESOI</t>
  </si>
  <si>
    <t>PARTS FOR WATCH CASES OF PRECIOUS METAL, BASE METAL OR OF OTHER MATERIALS</t>
  </si>
  <si>
    <t>CLOCK CASES AND CASES OF SIMILAR TYPE FOR OTHER GOODS OF CHAPTER 91</t>
  </si>
  <si>
    <t>PARTS FOR CLOCK CASES AND CASES OF A SIMILAR TYPE FOR OTHER TIMING DEVICES</t>
  </si>
  <si>
    <t>WATCH STRAPS, WATCH BANDS AND WATCH BRACELETS, AND PARTS THERE OF, OF PRECIOUS METAL OR OF METAL CLAD WITH PRECIOUS METAL</t>
  </si>
  <si>
    <t>WATCH STRAPS, WATCH BANDS AND WATCH BRACELETS, AND PARTS THERE OF, OF BASE METAL, WHETHER OR NOT GOLD OR SILVER-PLATED</t>
  </si>
  <si>
    <t>WATCH STRAPS, WATCH BANDS AND WATCH BRACELETS, AND PARTS THERE OF, OF MATERIALS NESOI, INCLUDING LEATHER, PLASTICS OR TEXTILE MATERIAL</t>
  </si>
  <si>
    <t>CLOCK OR WATCH DIALS</t>
  </si>
  <si>
    <t>CLOCK OR WATCH PLATES AND BRIDGES</t>
  </si>
  <si>
    <t>PARTS FOR CLOCKS OR WATCHES, NESOI</t>
  </si>
  <si>
    <t>UPRIGHT PIANOS</t>
  </si>
  <si>
    <t>GRAND PIANOS</t>
  </si>
  <si>
    <t>HARPSICHORDS AND OTHER KEYBOARD STRINGED INSTRUMENTS (INCLUDING SPINETS AND CLAVICHORDS), NESOI</t>
  </si>
  <si>
    <t>STRING MUSICAL INSTRUMENTS, PLAYED WITH A BOW</t>
  </si>
  <si>
    <t>STRING MUSICAL INSTRUMENTS (GUITARS, HARPS ETC.), OTHER THAN KEYBOARD STRINGED INSTRUMENTS AND THOSE PLAYED WITH A BOW, NESOI</t>
  </si>
  <si>
    <t>BRASS-WIND MUSICAL INSTRUMENTS</t>
  </si>
  <si>
    <t>WIND MUSICAL INSTRUMENTS (FOR EXAMPLE, CLARINETS, FLUTES, BAGPIPES), NESOI</t>
  </si>
  <si>
    <t>PERCUSSION MUSICAL INSTRUMENTS (FOR EXAMPLE, DRUMS, XYLOPHONES, CYMBALS, CASTANETS, MARACAS)</t>
  </si>
  <si>
    <t>KEYBOARD MUSICAL INSTRUMENTS, OTHER THAN ACCORDIANS, THE SOUND OF WHICH IS PRODUCED OR MUST BE AMPLIFIED ELECTRICALLY</t>
  </si>
  <si>
    <t>MUSICAL INSTRUMENTS, THE SOUND OF WHICH IS PRODUCED OR MUST BE AMPLIFIED ELECTRICALLY (FOR EXAMPLE, BANJOS, GUITARS, ACCORDIANS), NESOI</t>
  </si>
  <si>
    <t>MUSIC BOXES</t>
  </si>
  <si>
    <t>FAIRGROUND ORGANS, MECHANICAL STREET ORGANS AND BIRDS, MUSICAL SAWS AND INSTRUMENTS NESOI; WHISTLES, CALL HORNS AND OTHER MOUTH-BLOWN SIGNAL DEVICES</t>
  </si>
  <si>
    <t>MUSICAL INSTRUMENTS STRINGS</t>
  </si>
  <si>
    <t>PARTS AND ACCESSORIES FOR PIANOS</t>
  </si>
  <si>
    <t>PARTS AND ACCESSORIES FOR STRING MUSICAL INSTRUMENTS, NESOI</t>
  </si>
  <si>
    <t>PARTS AND ACCESSORIES FOR MUSICAL INSTRUMENTS, THE SOUND OF WHICH IS ELECTRICALLY PRODUCED OR AMPLIFIED</t>
  </si>
  <si>
    <t>PARTS AND ACCESSORIES FOR MUSICAL INSTRUMENTS (INCLUDING PARTS OF ACCORDIANS, OTHER WIND AND PERCUSSION MUSICAL INSTRUMENT), NESOI</t>
  </si>
  <si>
    <t>MILITARY ARTILLERY WEAPONS (FOR EXAMPLE, GUNS, HOWITZERS AND MORTARS), OTHER THAN REVOLVERS, PISTOLS AND THE ARMS OF HEADING 9307</t>
  </si>
  <si>
    <t>ROCKET LAUNCHERS FLAMETHROWERS, GRENADE LAUNCHERS, AND TORPEDO TUBES, AND SIMILAR PROJECTORS (MILITARY)</t>
  </si>
  <si>
    <t>MILITARY WEAPONS, OTHER THAN REVOLVERS, PISTOLS AND THE ARMS OF HEADING 9307, NESOI</t>
  </si>
  <si>
    <t>REVOLVERS AND PISTOLS, DESIGNED TO FIRE LIVE AMMUNITION</t>
  </si>
  <si>
    <t>MUZZLE-LOADING FIREARMS</t>
  </si>
  <si>
    <t>SPORTING, HUNTING OR TARGET-SHOOTING SHOTGUNS, INCLUDING COMBINATION SHOTGUN-RIFLES, EXCEPT MUZZLE-LOADING FIREARMS</t>
  </si>
  <si>
    <t>SPORTING, HUNTING OR TARGET-SHOOTING RIFLES, EXCEPT MUZZLE-LOADING FIREARMS AND COMBINATION SHOTGUN-RIFLES</t>
  </si>
  <si>
    <t>DEVICES DESIGNED TO PROJECT ONLY SIGNAL FLARES; PISTOLS AND REVOLVERS FOR FIRING BLANK AMMUNITION; CAPTIVE-BOLT HUMANE KILLERS; LINE-THROWING GUNS</t>
  </si>
  <si>
    <t>ARMS NESOI (INCLUDING SPRING, AIR OR GAS GUNS AND PISTOLS, BUT EXCLUDING SWORDS, BAYONETS AND SIMILAR ARMS)</t>
  </si>
  <si>
    <t>PARTS AND ACCESSORIES OF REVOLVERS OR PISTOLS</t>
  </si>
  <si>
    <t>PARTS AND ACCESSORIES OF SHOTGUNS OR RIFLES OF HEADING 9303</t>
  </si>
  <si>
    <t>PARTS AND ACCESSORIES OF MILITARY WEAPONS OF HEADING 9301</t>
  </si>
  <si>
    <t>PARTS AND ACCESSORIES OF ARTICLES OF HEADINGS 9303 TO 9304, NESOI</t>
  </si>
  <si>
    <t>SHOTGUN CARTRIDGES</t>
  </si>
  <si>
    <t>AIR GUN PELLETS AND PARTS OF SHOTGUN CARTRIDGES</t>
  </si>
  <si>
    <t>CARTRIDGES AND PARTS THEREOF, NESOI</t>
  </si>
  <si>
    <t>BOMBS, GRENADES, TORPEDOES, MINES, MISSILES AND SIMILAR MUNITIONS OF WAR AND PARTS THEREOF; OTHER AMMUNITION AND PROJECTILES AND PARTS THEREOF, NESOI</t>
  </si>
  <si>
    <t>SWORDS, CUTLASSES, BAYONETS, LANCES AND SIMILAR ARMS AND PARTS THEREOF AND SCABBARDS AND SHEATHS THEREFOR</t>
  </si>
  <si>
    <t>SEATS OF A KIND USED FOR AIRCRAFT</t>
  </si>
  <si>
    <t>SEATS OF A KIND USED FOR MOTOR VEHICLES</t>
  </si>
  <si>
    <t>WOODEN SWIVEL SEATS WITH VARIABLE HEIGHT ADJUSTMENT</t>
  </si>
  <si>
    <t>SWIVEL SEATS WITH VARIABLE HEIGHT ADJUSTMENT, NESOI</t>
  </si>
  <si>
    <t>WOODEN SEATS CONVERTIBLE INTO BEDS, OTHER THAN GARDEN SEATS OR CAMPING EQUIPMENT</t>
  </si>
  <si>
    <t>SEATS CONVERTIBLE INTO BEDS, OTHER THAN GARDEN SEATS OR CAMPING EQUIPMENT, NESOI</t>
  </si>
  <si>
    <t>SEATS OF BAMBOO</t>
  </si>
  <si>
    <t>SEATS OF RATTAN</t>
  </si>
  <si>
    <t>SEATS OF CANE, OSIER OR SIMILAR MATERIALS, NESOI</t>
  </si>
  <si>
    <t>SEATS WITH WOODEN FRAMES, UPHOLSTERED, NESOI</t>
  </si>
  <si>
    <t>SEATS WITH WOODEN FRAMES, NOT UPHOLSTERED, NESOI</t>
  </si>
  <si>
    <t>SEATS WITH METAL FRAMES, UPHOLSTERED, NESOI</t>
  </si>
  <si>
    <t>SEATS WITH METAL FRAMES, NOT UPHOLSTERED, NESOI</t>
  </si>
  <si>
    <t>SEATS OTHER THAN OF METAL OR WOODEN FRAMES, NESOI</t>
  </si>
  <si>
    <t>WOODEN PARTS OF SEATS</t>
  </si>
  <si>
    <t>PARTS OF SEATS, NESOI</t>
  </si>
  <si>
    <t>DENTISTS', BARBERS' OR SIMILAR CHAIRS AND PARTS THEREOF</t>
  </si>
  <si>
    <t>MEDICAL, SURGICAL, DENTAL OR VETERINARY FURNITURE (EXCEPT DENTISTS' CHAIRS) AND PARTS THEREOF</t>
  </si>
  <si>
    <t>METAL FURNITURE (EXCEPT SEATS) OF A KIND USED IN OFFICES</t>
  </si>
  <si>
    <t>METAL FURNITURE, NESOI</t>
  </si>
  <si>
    <t>WOODEN FURNITURE (EXCEPT SEATS) OF A KIND USED IN OFFICES</t>
  </si>
  <si>
    <t>WOODEN FURNITURE (EXCEPT SEATS) OF A KIND USED IN THE KITCHEN</t>
  </si>
  <si>
    <t>WOODEN FURNITURE (EXCEPT SEATS) OF A KIND USED IN THE BEDROOM</t>
  </si>
  <si>
    <t>WOODEN FURNITURE, NESOI</t>
  </si>
  <si>
    <t>FURNITURE OF PLASTICS, NESOI</t>
  </si>
  <si>
    <t>FURNITURE OF BAMBOO, NESOI</t>
  </si>
  <si>
    <t>FURNITURE OF RATTAN, NESOI</t>
  </si>
  <si>
    <t>FURNITURE, NESOI</t>
  </si>
  <si>
    <t>WOODEN PARTS OF OTHER FURNITURE</t>
  </si>
  <si>
    <t>PARTS OF OTHER FURNITURE, NESOI</t>
  </si>
  <si>
    <t>MATTRESS SUPPORTS</t>
  </si>
  <si>
    <t>MATTRESSES OF CELLULAR RUBBER OR PLASTICS, WHETHER OR NOT COVERED</t>
  </si>
  <si>
    <t>MATTRESSES OF OTHER THAN CELLULAR RUBBER OR PLASTICS</t>
  </si>
  <si>
    <t>SLEEPING BAGS</t>
  </si>
  <si>
    <t>QUILTS, BEDSPREADS, EIDERDOWNS AND DUVETS/COMFORTERS</t>
  </si>
  <si>
    <t>OTHER ARTICLES OF BEDDING AND SIMILAR FURNISHINGS (EXCEPT MATTRESSES AND SLEEPING BAGS), FITTED OR STUFFED ETC., INCLUDING PILLOWS AND CUSHIONS</t>
  </si>
  <si>
    <t>CHANDELIERS AND OTHER ELEC CEILING OR WALL LIGHTING FITTINGS FOR USE SOLELY WITH LIGHT-EMITTING DIODE (LED) LIGHT SOURCES, NOT FOR PUBLIC OPEN SPACES</t>
  </si>
  <si>
    <t>CHANDELIERS AND OTHER ELEC CEILING OR WALL LIGHTING FITTINGS, NOT FOR PUBLIC OPEN SPACES, NESOI</t>
  </si>
  <si>
    <t>ELECTRIC TABLE, DESK, BEDSIDE OR FLOOR-STANDING LUMINAIRES DESIGNED FOR USE SOLELY WITH LIGHT-EMITTING DIODE (LED) LIGHT SOURCES</t>
  </si>
  <si>
    <t>ELECTRIC TABLE, DESK, BEDSIDE OR FLOOR-STANDING LUMINAIRES, NOT DESIGNED FOR USE SOLELY WITH LIGHT-EMITTING DIODE (LED) LIGHT SOURCES</t>
  </si>
  <si>
    <t>LIGHTING STRINGS OF A KIND USED FOR CHRISTMAS TREES, DESIGNED FOR USE SOLELY WITH LIGHT-EMITTING DIODE (LED) LIGHT SOURCES</t>
  </si>
  <si>
    <t>LIGHTING STRINGS OF A KIND USED FOR CHRISTMAS TREES, NOT DESIGNED FOR USE SOLELY WITH LIGHT-EMITTING DIODE (LED) LIGHT SOURCES</t>
  </si>
  <si>
    <t>PHOTOVOLTAIC LUMINAIRES AND LIGHTING FITTINGS DESIGNED FOR USE SOLELY WITH LIGHT-EMITTING DIODE (LED) LIGHT SOURCES</t>
  </si>
  <si>
    <t>ELECTRIC LUMINAIRES AND LIGHTING FITTINGS DESIGNED FOR USE SOLELY WITH LIGHT-EMITTING DIODE (LED) LIGHT SOURCES, NESOI</t>
  </si>
  <si>
    <t>ELECTRIC LUMINAIRES AND LIGHTING FITTINGS, NESOI</t>
  </si>
  <si>
    <t>NON-ELECTRICAL LUMINAIRES AND LIGHTING FITTINGS</t>
  </si>
  <si>
    <t>ILLUMINATED SIGNS, ILLUMINATED NAME-PLATES AND THE LIKE DESIGNED FOR USE SOLELY WITH LIGHT-EMITTING DIODE (LED) LIGHT SOURCES</t>
  </si>
  <si>
    <t>ILLUMINATED SIGNS, ILLUMINATED NAME-PLATES AND THE LIKE, NOT DESIGNED FOR USE SOLELY WITH LIGHT-EMITTING DIODE (LED) LIGHT SOURCES</t>
  </si>
  <si>
    <t>PARTS FOR LAMPS AND LIGHTING FITTINGS, OF GLASS</t>
  </si>
  <si>
    <t>PARTS FOR LAMPS AND LIGHTING FITTINGS, OF PLASTICS</t>
  </si>
  <si>
    <t>PARTS FOR LAMPS AND LIGHTING FITTINGS, NESOI</t>
  </si>
  <si>
    <t>PREFABRICATED BUILDINGS OF WOOD</t>
  </si>
  <si>
    <t>MODULAR BUILDING UNITS, OF STEEL</t>
  </si>
  <si>
    <t>PREFABRICATED BUILDINGS, OTHER THAN OF WOOD</t>
  </si>
  <si>
    <t>TRICYCLES, SCOOTERS, PEDAL CARS AND SIMILAR WHEELED TOYS; DOLLS' CARRIAGES; DOLLS; OTHER TOYS; ETC</t>
  </si>
  <si>
    <t>ARTICLES, PARTS AND ACCESSORIES FOR BILLIARDS, INCLUDING POCKET BILLIARDS</t>
  </si>
  <si>
    <t>GAMES OPERATED BY COINS, TOKENS OR OTHER MEANS OF PAYMENT, OTHER THAN AUTOMATIC BOWLING ALLEY EQUIPMENT, NESOI</t>
  </si>
  <si>
    <t>PLAYING CARDS</t>
  </si>
  <si>
    <t>VIDEO GAME CONSOLES AND MACHINES, OTHER THAN THOSE OF SUBHEADING 9504.30</t>
  </si>
  <si>
    <t>GAME MACHINES EXCEPT COIN- OR TOKEN-OPERATED; GAMES PLAYED ON BOARDS; MAH-JONG AND DOMINOES; POKER CHIPS AND DICE; BOWLING EQUIPMENT; GAMES NESOI</t>
  </si>
  <si>
    <t>ARTICLES FOR CHRISTMAS FESTIVITIES AND PARTS AND ACCESSORIES THEREOF</t>
  </si>
  <si>
    <t>FESTIVE (EXCEPT CHRISTMAS), CARNIVAL OR OTHER ENTERTAINMENT ARTICLES, INCLUDING MAGIC TRICKS AND PRACTICAL JOKE ITEMS; PARTS AND ACCESSORIES THEREOF</t>
  </si>
  <si>
    <t>SNOW-SKIS AND PARTS AND ACCESSORIES THEREOF, EXCEPT SKI POLES</t>
  </si>
  <si>
    <t>SNOW-SKI BINDINGS AND PARTS AND ACCESSORIES THEREOF</t>
  </si>
  <si>
    <t>SNOW-SKI EQUIPMENT NESOI AND PARTS AND ACCESSORIES THEREOF</t>
  </si>
  <si>
    <t>SAILBOARDS AND PARTS AND ACCESSORIES THEREOF</t>
  </si>
  <si>
    <t>WATERSKIS, SURFBOARDS AND OTHER WATER-SPORT EQUIPMENT EXCEPT SAILBOARDS; PARTS AND ACCESSORIES THEREOF</t>
  </si>
  <si>
    <t>GOLF CLUBS, COMPLETE</t>
  </si>
  <si>
    <t>GOLF BALLS</t>
  </si>
  <si>
    <t>GOLF EQUIPMENT EXCEPT CLUBS AND BALLS; PARTS AND ACCESSORIES OF GOLF EQUIPMENT, INCLUDING PARTS OF GOLF CLUBS</t>
  </si>
  <si>
    <t>ARTICLES AND EQUIPMENT FOR TABLE-TENNIS, AND PARTS AND ACCESSOIRIES THEREOF</t>
  </si>
  <si>
    <t>LAWN TENNIS RACKETS, WHETHER OR NOT STRUNG, PARTS AND ACCESSORIES THEREOF</t>
  </si>
  <si>
    <t>BADMINTON OR SIMILAR RACKETS, WHETHER OR NOT STRUNG, PARTS AND ACCESSORIES THEREOF</t>
  </si>
  <si>
    <t>LAWN-TENNIS BALLS</t>
  </si>
  <si>
    <t>INFLATABLE BALLS</t>
  </si>
  <si>
    <t>BALLS, OTHER THAN GOLF, TENNIS (LAWN- AND TABLE-) AND INFLATABLE BALLS, NESOI</t>
  </si>
  <si>
    <t>ICE SKATES AND ROLLER SKATES, INCLUDING SKATING BOOTS WITH SKATES ATTACHED, PARTS AND ACCESSORIES THEREOF</t>
  </si>
  <si>
    <t>ARTICLES AND EQUIPMENT FOR GENERAL PHYSICAL EXERCISE, GYMNASTICS OR ATHLETICS; NESOI; PARTS AND ACCESSORIES THEREOF</t>
  </si>
  <si>
    <t>ARTICLES AND EQUIPMENT FOR SPORTS OR OUTDOOR GAMES, NESOI; SWIMMING POOLS AND WADING POOLS; PARTS AND ACCESSORIES THEREOF</t>
  </si>
  <si>
    <t>FISHING RODS, AND PARTS AND ACCESSORIES THEREOF</t>
  </si>
  <si>
    <t>FISH-HOOKS, WHETHER OR NOT SNELLED</t>
  </si>
  <si>
    <t>FISHING REELS, AND PARTS AND ACCESSORIES THEREOF</t>
  </si>
  <si>
    <t>LINE FISHING TACKLE NESOI, NETS (FISH LANDING, BUTTERFLY ETC.), DECOY BIRDS NESOI AND SIMILAR HUNTING ETC. EQUIPMENT; PARTS AND ACCESSORIES THEREOF</t>
  </si>
  <si>
    <t>TRAVELING CIRCUSES AND TRAVELING MENAGERIES</t>
  </si>
  <si>
    <t>ROLLER COASTERS</t>
  </si>
  <si>
    <t>CAROUSELS, SWINGS AND ROUNDABOUTS</t>
  </si>
  <si>
    <t>BUMPER (DODGE'EM) CARS</t>
  </si>
  <si>
    <t>MOTION SIMULATORS AND MOVING THEATERS</t>
  </si>
  <si>
    <t>WATER RIDES</t>
  </si>
  <si>
    <t>WATER PARK AMUSEMENTS</t>
  </si>
  <si>
    <t>AMUSEMENT PARK RIDES, NESOI</t>
  </si>
  <si>
    <t>FAIRGROUND AMUSEMENTS</t>
  </si>
  <si>
    <t>TRAVELING THEATERS</t>
  </si>
  <si>
    <t>WORKED IVORY AND ARTICLES OF IVORY</t>
  </si>
  <si>
    <t>WORKED BONE, TORTOISE-SHELL, HORN, ANTLERS, CORAL, MOTHER-OF-PEARL AND OTHER ANIMAL CARVING MATERIAL, AND ARTICLES OF THESE MATERIALS, NESOI</t>
  </si>
  <si>
    <t>WORKED VEGETABLE OR MINERAL CARVING MATERIALS ETC.; MOLDED OR CARVED ARTICLES OF WAX, STEARIN, GUM, RESIN ETC. NESOI; UNHARDENED GELATIN AND ARTICLES</t>
  </si>
  <si>
    <t>BROOMS AND BRUSHES, CONSISTING OF TWIGS OR OTHER VEGETABLE MATERIALS BOUND TOGETHER, WITH OR WITHOUT HANDLES</t>
  </si>
  <si>
    <t>TOOTH BRUSHES, INCLUDING DENTAL-PLATE BRUSHES</t>
  </si>
  <si>
    <t>SHAVING BRUSHES, HAIRBRUSHES, NAIL BRUSHES, EYELASH BRUSHES AND OTHER TOILET BRUSHES FOR USE ON THE PERSON, OTHER THAN TOOTH BRUSHES</t>
  </si>
  <si>
    <t>ARTISTS' BRUSHES, WRITING BRUSHES AND SIMILAR BRUSHES FOR THE APPLICATION OF COSMETICS</t>
  </si>
  <si>
    <t>PAINT, DISTEMPER, VARNISH AND SIMILAR BRUSHES (OTHER THAN ARTISTS' ETC.),; PAINT PADS AND ROLLERS</t>
  </si>
  <si>
    <t>BRUSHES NESOI, CONSTITUTING PARTS OF MACHINES, APPLIANCES OR VEHICLES</t>
  </si>
  <si>
    <t>HAND-OPERATED MECHANICAL (NOT MOTORIZED) FLOOR SWEEPERS, MOPS AND FEATHER DUSTERS; PREPARED KNOTS AND TUFTS FOR BROOM OR BRUSH MAKING, NESOI</t>
  </si>
  <si>
    <t>HAND SIEVES AND HAND RIDDLES</t>
  </si>
  <si>
    <t>TRAVEL SETS FOR PERSONAL TOILET, SEWING OR SHOE OR CLOTHES CLEANING (OTHER THAN SPECIFIED MANICURE AND PEDICURE SETS)</t>
  </si>
  <si>
    <t>PRESS-FASTENERS, SNAP-FASTENERS AND PRESS-STUDS AND PARTS THEREFOR</t>
  </si>
  <si>
    <t>BUTTONS OF PLASTICS, NOT COVERED WITH TEXTILE MATERIAL</t>
  </si>
  <si>
    <t>BUTTONS OF BASE METAL, NOT COVERED WITH TEXTILE MATERIAL</t>
  </si>
  <si>
    <t>BUTTONS, NESOI</t>
  </si>
  <si>
    <t>BUTTONS MOLDS AND OTHER PARTS OF BUTTONS; BUTTON BLANKS</t>
  </si>
  <si>
    <t>SLIDE FASTENERS FITTED WITH CHAIN SCOOPS OF BASE METAL</t>
  </si>
  <si>
    <t>SLIDE FASTENERS, NESOI</t>
  </si>
  <si>
    <t>PARTS OF SLIDE FASTENERS</t>
  </si>
  <si>
    <t>BALL POINT PENS</t>
  </si>
  <si>
    <t>FELT TIPPED AND OTHER POROUS-TIPPED PENS AND MARKERS</t>
  </si>
  <si>
    <t>FOUNTAIN PENS, STYLOGRAPH PENS AND OTHER PENS</t>
  </si>
  <si>
    <t>PROPELLING OR SLIDING PENCILS (FOR EXAMPLE, MECHANICAL PENCILS)</t>
  </si>
  <si>
    <t>SETS OF ARTICLES OF TWO OR MORE PENS (BALL POINT, FOUNTAIN, ETC.) OR/AND MECHANICAL PENCILS (PROPELLING OR SLIDING)</t>
  </si>
  <si>
    <t>REFILLS FOR BALL POINT PENS, COMPRISING THE BALL POINT AND INK RESERVOIR</t>
  </si>
  <si>
    <t>PEN NIBS AND NIB POINTS</t>
  </si>
  <si>
    <t>PARTS OF PENS AND MECHANICAL PENCILS (OTHER THAN LEADS), NESOI</t>
  </si>
  <si>
    <t>PENCILS AND CRAYONS, WITH LEADS ENCASED IN A SHEATH</t>
  </si>
  <si>
    <t>PENCIL LEADS, BLACK OR COLORED</t>
  </si>
  <si>
    <t>WRITING OR DRAWING CHALKS, PASTELS, CRAYONS, ETC., NESOI</t>
  </si>
  <si>
    <t>SLATES AND BOARDS, WITH WRITING OR DRAWING SURFACES, WHETHER OR NOT FRAMED</t>
  </si>
  <si>
    <t>DATE, SEALING OR NUMBERING STAMPS, ETC. (INCLUDING DEVICES FOR PRINTING, ETC. LABELS) FOR HAND USE; HAND-OPERATED COMPOSING STICKS AND PRINTING SETS</t>
  </si>
  <si>
    <t>TYPEWRITER OR SIMILAR RIBBONS, INKED OR OTHERWISE PREPARED</t>
  </si>
  <si>
    <t>INK-PADS, WHETHER OR NOT INKED</t>
  </si>
  <si>
    <t>POCKET LIGHTERS, GAS FUELED, NONREFILLABLE</t>
  </si>
  <si>
    <t>POCKET LIGHTERS, GAS FUELED, REFILLABLE</t>
  </si>
  <si>
    <t>LIGHTERS (OTHER THAN GAS FUELED POCKET LIGHTERS AND TABLE LIGHTERS) NESOI</t>
  </si>
  <si>
    <t>PARTS OF LIGHTERS, OTHER THAN FLINTS AND WICKS</t>
  </si>
  <si>
    <t>SMOKING PIPES (INCLUDING PIPE BOWLS) AND CIGAR OR CIGARETTE HOLDERS, AND PARTS THEREOF</t>
  </si>
  <si>
    <t>COMBS, HAIR-SLIDES AND THE LIKE OF HARD RUBBER OR PLASTICS</t>
  </si>
  <si>
    <t>COMBS, HAIR-SLIDES AND THE LIKE, NESOI</t>
  </si>
  <si>
    <t>HAIR PINS, CURLING PINS, CURLING GRIPS, HAIR-CURLERS (EXCEPT ELECTRICALLY OPERATED) AND THE LIKE, NESOI, AND PARTS THEREOF</t>
  </si>
  <si>
    <t>SCENT SPRAYERS AND SIMILAR TOILET SPRAYERS, AND MOUNTS AND HEADS THEREFOR</t>
  </si>
  <si>
    <t>POWDER PUFFS AND PADS FOR APPLYING COSMETICS AND TOILET PREPARATIONS</t>
  </si>
  <si>
    <t>VACUUM FLASKS AND OTHER VACUUM VESSELS, COMPLETE; PARTS THEREOF OTHER THAN GLASS INNERS</t>
  </si>
  <si>
    <t>TAILORS' DUMMIES AND OTHER MANNEQUINS; AUTOMATONS AND OTHER ANIMATED DISPLAYS FOR SHOP WINDOW DRESSING</t>
  </si>
  <si>
    <t>SANITARY PADS (TOWELS) AND TAMPONS, DIAPERS (NAPKINS), DIAPER LINERS AND SIMILAR ARTICLES, OF ANY MATERIAL</t>
  </si>
  <si>
    <t>MONOPODS, BIPODS, TRIPODS AND SIMILIAR ARTICLES</t>
  </si>
  <si>
    <t>PAINTINGS, DRAWINGS AND PASTELS, OF AN AGE EXCEEDING 100 YEARS</t>
  </si>
  <si>
    <t>MOSAICS OF AN AGE EXCEEDING 100 YEARS</t>
  </si>
  <si>
    <t>COLLAGES AND SIMILAR DECORATIVE PLAQUES, OF AN AGE EXCEEDING 100 YEARS</t>
  </si>
  <si>
    <t>PAINTINGS, DRAWINGS AND PASTELS, OF AN AGE NOT EXCEEDING 100 YEARS</t>
  </si>
  <si>
    <t>MOSAICS, OF AN AGE NOT EXCEEDING 100 YEARS</t>
  </si>
  <si>
    <t>COLLAGES AND SIMILAR DECORATIVE PLAQUES, OF AN AGE NOT EXCEEDING 100 YEARS</t>
  </si>
  <si>
    <t>ORIGINAL ENGRAVINGS, PRINTS AND LITHOGRAPHS, OF AN AGE EXCEEDING 100 YEARS</t>
  </si>
  <si>
    <t>ORIGINAL ENGRAVINGS, PRINTS AND LITHOGRAPHS, OF AN AGE NOT EXCEEDING 100 YEARS</t>
  </si>
  <si>
    <t>ORIGINAL SCULPTURE AND STATUARY, IN ANY MATERIAL, OF AN AGE EXCEEDING 100 YEARS</t>
  </si>
  <si>
    <t>ORIGINAL SCULPTURE AND STATUARY, IN ANY MATERIAL, NOT OF AN AGE EXCEEDING 100 YEARS</t>
  </si>
  <si>
    <t>POSTAGE OR REVENUE STAMPS, STAMP-POSTMARKS, FIRST-DAY COVERS, POSTAL STATIONARY (STAMPED) ETC., USED, OR IF UNUSED NOT OF CURRENT OR NEW ISSUE</t>
  </si>
  <si>
    <t>COLLECTIONS AND COLLECTORS' PIECES OF ARCHAEOLOGICAL, ETHNOGRAPHIC OR HISTORICAL INTEREST</t>
  </si>
  <si>
    <t>HUMAN SPECIMENS AND PARTS THEREOF, OF ZOOLOGICAL, BOTANICAL, MINERALOGICAL, ANATOMICAL OR PALENOTOLOGICAL INTEREST</t>
  </si>
  <si>
    <t>EXTINCT OR ENDANGERED SPECIES AND PARTS THEREOF, OF ZOOLOGICAL, BOTANICAL, MINERALOGICAL, ANATOMICAL OR PALENOTOLOGICAL INTEREST</t>
  </si>
  <si>
    <t>COLLECTIONS AND COLLECTORS' PIECES OF ZOOLOGICAL, BOTANICAL, MINERALOGICAL, ANATOMICAL OR PALENOTOLOGICAL INTEREST, NESOI</t>
  </si>
  <si>
    <t>COLLECTIONS AND COLLECTORS' PIECES OF NUMISMATIC INTEREST, OF AN AGE EXCEEDING 100 YEARS</t>
  </si>
  <si>
    <t>COLLECTIONS AND COLLECTORS' PIECES OF NUMISMATIC INTEREST, OF AN AGE NOT EXCEEDING 100 YEARS</t>
  </si>
  <si>
    <t>ANTIQUES OF AN AGE EXCEEDING 250 YEARS</t>
  </si>
  <si>
    <t>ANTIQUES OF AN AGE EXCEEDING 100 YEARS BUT NOT EXCEEDING 250 YEARS</t>
  </si>
  <si>
    <t>IMPORTS OF ARTICLES EXPORTED AND RETURNED, NOT ADVANCED IN VALUE OR CONDITION; IMPORTS OF ANIMALS EXPORTED AND RETURNED WITHIN 8 MONTHS</t>
  </si>
  <si>
    <t>IMPORTS OF ARTICLES EXPORTED AND RETURNED AFTER BEING ADVANCED OR IMPROVED ABROAD, EXCEPT REPAIRS OR ALTERATIONS MADE PERSUANT TO A WARRANTY</t>
  </si>
  <si>
    <t>IMPORTATIONS OF THE UNITED STATES GOVERNMENT</t>
  </si>
  <si>
    <t>IMPORTATIONS OF RELIGIOUS, EDUCATIONAL, SCIENTIFIC AND OTHER INSTITUTIONS</t>
  </si>
  <si>
    <t>IMPORTS OF ARTICLES ADMITTED FREE OF DUTY UNDER BOND FOR PERMANENT EXHIBITION</t>
  </si>
  <si>
    <t>IMPORTS OF ARTICLES ADMITTED FREE OF DUTY UNDER SPECIAL CLASSIFICATION PROVISIONS, NESOI</t>
  </si>
  <si>
    <t>ESTIMATED IMPORTS OF LOW VALUED TRANSACTIONS</t>
  </si>
  <si>
    <t>global_value</t>
  </si>
  <si>
    <t>combined_value</t>
  </si>
  <si>
    <t>bec5</t>
  </si>
  <si>
    <t>712010</t>
  </si>
  <si>
    <t>1111</t>
  </si>
  <si>
    <t>112010</t>
  </si>
  <si>
    <t>111210</t>
  </si>
  <si>
    <t>113101</t>
  </si>
  <si>
    <t>713101</t>
  </si>
  <si>
    <t>11</t>
  </si>
  <si>
    <t>7111</t>
  </si>
  <si>
    <t>3111</t>
  </si>
  <si>
    <t>313101</t>
  </si>
  <si>
    <t>113201</t>
  </si>
  <si>
    <t>211220</t>
  </si>
  <si>
    <t>311210</t>
  </si>
  <si>
    <t>2111</t>
  </si>
  <si>
    <t>213101</t>
  </si>
  <si>
    <t>213201</t>
  </si>
  <si>
    <t>711210</t>
  </si>
  <si>
    <t>711220</t>
  </si>
  <si>
    <t>313202</t>
  </si>
  <si>
    <t>811210</t>
  </si>
  <si>
    <t>813101</t>
  </si>
  <si>
    <t>613101</t>
  </si>
  <si>
    <t>411210</t>
  </si>
  <si>
    <t>211210</t>
  </si>
  <si>
    <t>311220</t>
  </si>
  <si>
    <t>511210</t>
  </si>
  <si>
    <t>713202</t>
  </si>
  <si>
    <t>413201</t>
  </si>
  <si>
    <t>313201</t>
  </si>
  <si>
    <t>113202</t>
  </si>
  <si>
    <t>513202</t>
  </si>
  <si>
    <t>413202</t>
  </si>
  <si>
    <t>611210</t>
  </si>
  <si>
    <t>613201</t>
  </si>
  <si>
    <t>713201</t>
  </si>
  <si>
    <t>613202</t>
  </si>
  <si>
    <t>813202</t>
  </si>
  <si>
    <t>5111</t>
  </si>
  <si>
    <t>413101</t>
  </si>
  <si>
    <t>411220</t>
  </si>
  <si>
    <t>4111</t>
  </si>
  <si>
    <t>412010</t>
  </si>
  <si>
    <t>312010</t>
  </si>
  <si>
    <t>413102</t>
  </si>
  <si>
    <t>212010</t>
  </si>
  <si>
    <t>31</t>
  </si>
  <si>
    <t>712020</t>
  </si>
  <si>
    <t>111220</t>
  </si>
  <si>
    <t>612010</t>
  </si>
  <si>
    <t>512010</t>
  </si>
  <si>
    <t>312020</t>
  </si>
  <si>
    <t>212020</t>
  </si>
  <si>
    <t>612020</t>
  </si>
  <si>
    <t>512020</t>
  </si>
  <si>
    <t>312</t>
  </si>
  <si>
    <t>3112</t>
  </si>
  <si>
    <t>212</t>
  </si>
  <si>
    <t>213202</t>
  </si>
  <si>
    <t>812020</t>
  </si>
  <si>
    <t>5112</t>
  </si>
  <si>
    <t>512</t>
  </si>
  <si>
    <t>712</t>
  </si>
  <si>
    <t>612</t>
  </si>
  <si>
    <t>811220</t>
  </si>
  <si>
    <t>813201</t>
  </si>
  <si>
    <t>412020</t>
  </si>
  <si>
    <t>type</t>
  </si>
  <si>
    <t>Other merchandise</t>
  </si>
  <si>
    <t>Capital goods</t>
  </si>
  <si>
    <t>Raw materials</t>
  </si>
  <si>
    <t>Industrial intermediates</t>
  </si>
  <si>
    <t>Consumer goods</t>
  </si>
  <si>
    <t>Global sum: consumer</t>
  </si>
  <si>
    <t>combined sum: consumer</t>
  </si>
  <si>
    <t>Percentage</t>
  </si>
  <si>
    <t>combined sum: intermediate</t>
  </si>
  <si>
    <t>global sum: intermediate</t>
  </si>
  <si>
    <t>combined sum: raw</t>
  </si>
  <si>
    <t>global sum: raw</t>
  </si>
  <si>
    <t>capital/combined</t>
  </si>
  <si>
    <t>combined sum: capital</t>
  </si>
  <si>
    <t>global sum: capital</t>
  </si>
  <si>
    <t>raw/combined</t>
  </si>
  <si>
    <t>sum: all combined</t>
  </si>
  <si>
    <t>combined sum: other</t>
  </si>
  <si>
    <t>global sum: other</t>
  </si>
  <si>
    <t>Intermediate/combined</t>
  </si>
  <si>
    <t>consume/combined</t>
  </si>
  <si>
    <t>other/combined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</si>
</sst>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94"/>
  <sheetViews>
    <sheetView tabSelected="1" topLeftCell="C3" workbookViewId="0">
      <selection activeCell="H28" sqref="H28"/>
    </sheetView>
  </sheetViews>
  <sheetFormatPr defaultRowHeight="15" x14ac:dyDescent="0.25"/>
  <cols>
    <col min="2" max="2" width="170.140625" bestFit="1" customWidth="1"/>
    <col min="3" max="3" width="14.140625" bestFit="1" customWidth="1"/>
    <col min="4" max="4" width="15.85546875" bestFit="1" customWidth="1"/>
    <col min="5" max="5" width="7" bestFit="1" customWidth="1"/>
    <col min="6" max="6" width="22.85546875" bestFit="1" customWidth="1"/>
    <col min="8" max="8" width="24.140625" bestFit="1" customWidth="1"/>
    <col min="9" max="9" width="15.5703125" customWidth="1"/>
  </cols>
  <sheetData>
    <row r="1" spans="1:9" x14ac:dyDescent="0.25">
      <c r="A1" t="s">
        <v>0</v>
      </c>
      <c r="B1" t="s">
        <v>5495</v>
      </c>
      <c r="C1" t="s">
        <v>10987</v>
      </c>
      <c r="D1" t="s">
        <v>10988</v>
      </c>
      <c r="E1" t="s">
        <v>10989</v>
      </c>
      <c r="F1" t="s">
        <v>11056</v>
      </c>
    </row>
    <row r="2" spans="1:9" x14ac:dyDescent="0.25">
      <c r="A2" t="s">
        <v>2</v>
      </c>
      <c r="B2" t="s">
        <v>5496</v>
      </c>
      <c r="C2" s="1">
        <v>89952000</v>
      </c>
      <c r="D2" s="1">
        <v>2583320</v>
      </c>
      <c r="E2" t="s">
        <v>10990</v>
      </c>
      <c r="F2" t="s">
        <v>11058</v>
      </c>
    </row>
    <row r="3" spans="1:9" x14ac:dyDescent="0.25">
      <c r="A3" t="s">
        <v>6</v>
      </c>
      <c r="B3" t="s">
        <v>5500</v>
      </c>
      <c r="C3" s="1">
        <v>13853953</v>
      </c>
      <c r="D3" s="1">
        <v>13853953</v>
      </c>
      <c r="E3" t="s">
        <v>10992</v>
      </c>
      <c r="F3" t="s">
        <v>11058</v>
      </c>
    </row>
    <row r="4" spans="1:9" x14ac:dyDescent="0.25">
      <c r="A4" t="s">
        <v>8</v>
      </c>
      <c r="B4" t="s">
        <v>5502</v>
      </c>
      <c r="C4" s="1">
        <v>49779</v>
      </c>
      <c r="D4" s="1">
        <v>49779</v>
      </c>
      <c r="E4" t="s">
        <v>10992</v>
      </c>
      <c r="F4" t="s">
        <v>11058</v>
      </c>
      <c r="H4" t="s">
        <v>11063</v>
      </c>
      <c r="I4">
        <f>SUMIF(F:F,"Consumer goods",D:D)</f>
        <v>215881137362</v>
      </c>
    </row>
    <row r="5" spans="1:9" x14ac:dyDescent="0.25">
      <c r="A5" t="s">
        <v>11</v>
      </c>
      <c r="B5" t="s">
        <v>5505</v>
      </c>
      <c r="C5" s="1">
        <v>411565</v>
      </c>
      <c r="D5" s="1">
        <v>0</v>
      </c>
      <c r="E5" t="s">
        <v>10992</v>
      </c>
      <c r="F5" t="s">
        <v>11058</v>
      </c>
      <c r="H5" t="s">
        <v>11062</v>
      </c>
      <c r="I5">
        <f>SUMIF(F:F,"Consumer goods",C:C)</f>
        <v>870183318841</v>
      </c>
    </row>
    <row r="6" spans="1:9" x14ac:dyDescent="0.25">
      <c r="A6" t="s">
        <v>2972</v>
      </c>
      <c r="B6" t="s">
        <v>8465</v>
      </c>
      <c r="C6" s="1">
        <v>48023859</v>
      </c>
      <c r="D6" s="1">
        <v>26864133</v>
      </c>
      <c r="E6" t="s">
        <v>11031</v>
      </c>
      <c r="F6" t="s">
        <v>11058</v>
      </c>
      <c r="H6" t="s">
        <v>11064</v>
      </c>
      <c r="I6">
        <f xml:space="preserve"> I4/I5</f>
        <v>0.24808696361765795</v>
      </c>
    </row>
    <row r="7" spans="1:9" x14ac:dyDescent="0.25">
      <c r="A7" t="s">
        <v>2973</v>
      </c>
      <c r="B7" t="s">
        <v>8466</v>
      </c>
      <c r="C7" s="1">
        <v>101876927</v>
      </c>
      <c r="D7" s="1">
        <v>5890108</v>
      </c>
      <c r="E7" t="s">
        <v>11031</v>
      </c>
      <c r="F7" t="s">
        <v>11058</v>
      </c>
    </row>
    <row r="8" spans="1:9" x14ac:dyDescent="0.25">
      <c r="A8" t="s">
        <v>2974</v>
      </c>
      <c r="B8" t="s">
        <v>8467</v>
      </c>
      <c r="C8" s="1">
        <v>67682377</v>
      </c>
      <c r="D8" s="1">
        <v>453768</v>
      </c>
      <c r="E8" t="s">
        <v>11031</v>
      </c>
      <c r="F8" t="s">
        <v>11058</v>
      </c>
    </row>
    <row r="9" spans="1:9" x14ac:dyDescent="0.25">
      <c r="A9" t="s">
        <v>2975</v>
      </c>
      <c r="B9" t="s">
        <v>8468</v>
      </c>
      <c r="C9" s="1">
        <v>39451823</v>
      </c>
      <c r="D9" s="1">
        <v>434727</v>
      </c>
      <c r="E9" t="s">
        <v>11031</v>
      </c>
      <c r="F9" t="s">
        <v>11058</v>
      </c>
      <c r="H9" t="s">
        <v>11065</v>
      </c>
      <c r="I9">
        <f>SUMIF(F:F, "Industrial intermediates", D:D)</f>
        <v>310260154374</v>
      </c>
    </row>
    <row r="10" spans="1:9" x14ac:dyDescent="0.25">
      <c r="A10" t="s">
        <v>2976</v>
      </c>
      <c r="B10" t="s">
        <v>8469</v>
      </c>
      <c r="C10" s="1">
        <v>36229342</v>
      </c>
      <c r="D10" s="1">
        <v>28522197</v>
      </c>
      <c r="E10" t="s">
        <v>11031</v>
      </c>
      <c r="F10" t="s">
        <v>11058</v>
      </c>
      <c r="H10" t="s">
        <v>11066</v>
      </c>
      <c r="I10">
        <f>SUMIF(F:F, "Industrial intermediates", C:C)</f>
        <v>1381469905700</v>
      </c>
    </row>
    <row r="11" spans="1:9" x14ac:dyDescent="0.25">
      <c r="A11" t="s">
        <v>2977</v>
      </c>
      <c r="B11" t="s">
        <v>8470</v>
      </c>
      <c r="C11" s="1">
        <v>136694374</v>
      </c>
      <c r="D11" s="1">
        <v>81100787</v>
      </c>
      <c r="E11" t="s">
        <v>11031</v>
      </c>
      <c r="F11" t="s">
        <v>11058</v>
      </c>
      <c r="H11" t="s">
        <v>11064</v>
      </c>
      <c r="I11">
        <f>I9/I10</f>
        <v>0.22458698021133447</v>
      </c>
    </row>
    <row r="12" spans="1:9" x14ac:dyDescent="0.25">
      <c r="A12" t="s">
        <v>2978</v>
      </c>
      <c r="B12" t="s">
        <v>8471</v>
      </c>
      <c r="C12" s="1">
        <v>34140736</v>
      </c>
      <c r="D12" s="1">
        <v>3870498</v>
      </c>
      <c r="E12" t="s">
        <v>11031</v>
      </c>
      <c r="F12" t="s">
        <v>11058</v>
      </c>
    </row>
    <row r="13" spans="1:9" x14ac:dyDescent="0.25">
      <c r="A13" t="s">
        <v>2979</v>
      </c>
      <c r="B13" t="s">
        <v>8472</v>
      </c>
      <c r="C13" s="1">
        <v>629929655</v>
      </c>
      <c r="D13" s="1">
        <v>406427347</v>
      </c>
      <c r="E13" t="s">
        <v>11031</v>
      </c>
      <c r="F13" t="s">
        <v>11058</v>
      </c>
    </row>
    <row r="14" spans="1:9" x14ac:dyDescent="0.25">
      <c r="A14" t="s">
        <v>3528</v>
      </c>
      <c r="B14" t="s">
        <v>9021</v>
      </c>
      <c r="C14" s="1">
        <v>307378</v>
      </c>
      <c r="D14" s="1">
        <v>0</v>
      </c>
      <c r="E14" t="s">
        <v>11032</v>
      </c>
      <c r="F14" t="s">
        <v>11058</v>
      </c>
      <c r="H14" t="s">
        <v>11067</v>
      </c>
      <c r="I14">
        <f>SUMIF(F:F, "Raw materials", D:D)</f>
        <v>103708786243</v>
      </c>
    </row>
    <row r="15" spans="1:9" x14ac:dyDescent="0.25">
      <c r="A15" t="s">
        <v>3529</v>
      </c>
      <c r="B15" t="s">
        <v>9022</v>
      </c>
      <c r="C15" s="1">
        <v>77628589311</v>
      </c>
      <c r="D15" s="1">
        <v>3068705033</v>
      </c>
      <c r="E15" t="s">
        <v>11031</v>
      </c>
      <c r="F15" t="s">
        <v>11058</v>
      </c>
      <c r="H15" t="s">
        <v>11068</v>
      </c>
      <c r="I15">
        <f>SUMIF(F:F, "raw materials", C:C)</f>
        <v>176285027148</v>
      </c>
    </row>
    <row r="16" spans="1:9" x14ac:dyDescent="0.25">
      <c r="A16" t="s">
        <v>3756</v>
      </c>
      <c r="B16" t="s">
        <v>9249</v>
      </c>
      <c r="C16" s="1">
        <v>462846011</v>
      </c>
      <c r="D16" s="1">
        <v>198925095</v>
      </c>
      <c r="E16" t="s">
        <v>11032</v>
      </c>
      <c r="F16" t="s">
        <v>11058</v>
      </c>
      <c r="H16" t="s">
        <v>11064</v>
      </c>
      <c r="I16">
        <f>I14/I15</f>
        <v>0.58830172885829579</v>
      </c>
    </row>
    <row r="17" spans="1:9" x14ac:dyDescent="0.25">
      <c r="A17" t="s">
        <v>3757</v>
      </c>
      <c r="B17" t="s">
        <v>9250</v>
      </c>
      <c r="C17" s="1">
        <v>92507682</v>
      </c>
      <c r="D17" s="1">
        <v>39433049</v>
      </c>
      <c r="E17" t="s">
        <v>11032</v>
      </c>
      <c r="F17" t="s">
        <v>11058</v>
      </c>
    </row>
    <row r="18" spans="1:9" x14ac:dyDescent="0.25">
      <c r="A18" t="s">
        <v>3758</v>
      </c>
      <c r="B18" t="s">
        <v>9251</v>
      </c>
      <c r="C18" s="1">
        <v>112419338</v>
      </c>
      <c r="D18" s="1">
        <v>65228604</v>
      </c>
      <c r="E18" t="s">
        <v>11032</v>
      </c>
      <c r="F18" t="s">
        <v>11058</v>
      </c>
    </row>
    <row r="19" spans="1:9" x14ac:dyDescent="0.25">
      <c r="A19" t="s">
        <v>3759</v>
      </c>
      <c r="B19" t="s">
        <v>9252</v>
      </c>
      <c r="C19" s="1">
        <v>193993212</v>
      </c>
      <c r="D19" s="1">
        <v>13868935</v>
      </c>
      <c r="E19" t="s">
        <v>11032</v>
      </c>
      <c r="F19" t="s">
        <v>11058</v>
      </c>
      <c r="H19" t="s">
        <v>11070</v>
      </c>
      <c r="I19">
        <f>SUMIF(F:F, "capital goods", D:D)</f>
        <v>248666335069</v>
      </c>
    </row>
    <row r="20" spans="1:9" x14ac:dyDescent="0.25">
      <c r="A20" t="s">
        <v>3760</v>
      </c>
      <c r="B20" t="s">
        <v>9253</v>
      </c>
      <c r="C20" s="1">
        <v>475742165</v>
      </c>
      <c r="D20" s="1">
        <v>125947722</v>
      </c>
      <c r="E20" t="s">
        <v>11034</v>
      </c>
      <c r="F20" t="s">
        <v>11058</v>
      </c>
      <c r="H20" t="s">
        <v>11071</v>
      </c>
      <c r="I20">
        <f>SUMIF(F:F, "capital goods", C:C)</f>
        <v>831555796242</v>
      </c>
    </row>
    <row r="21" spans="1:9" x14ac:dyDescent="0.25">
      <c r="A21" t="s">
        <v>3808</v>
      </c>
      <c r="B21" t="s">
        <v>9301</v>
      </c>
      <c r="C21" s="1">
        <v>3626505</v>
      </c>
      <c r="D21" s="1">
        <v>41036</v>
      </c>
      <c r="E21" t="s">
        <v>11032</v>
      </c>
      <c r="F21" t="s">
        <v>11058</v>
      </c>
      <c r="H21" t="s">
        <v>11064</v>
      </c>
      <c r="I21">
        <f>I19/I20</f>
        <v>0.29903746229992356</v>
      </c>
    </row>
    <row r="22" spans="1:9" x14ac:dyDescent="0.25">
      <c r="A22" t="s">
        <v>3809</v>
      </c>
      <c r="B22" t="s">
        <v>9302</v>
      </c>
      <c r="C22" s="1">
        <v>12261434</v>
      </c>
      <c r="D22" s="1">
        <v>980652</v>
      </c>
      <c r="E22" t="s">
        <v>11032</v>
      </c>
      <c r="F22" t="s">
        <v>11058</v>
      </c>
    </row>
    <row r="23" spans="1:9" x14ac:dyDescent="0.25">
      <c r="A23" t="s">
        <v>3810</v>
      </c>
      <c r="B23" t="s">
        <v>9303</v>
      </c>
      <c r="C23" s="1">
        <v>816068913</v>
      </c>
      <c r="D23" s="1">
        <v>650086611</v>
      </c>
      <c r="E23" t="s">
        <v>11032</v>
      </c>
      <c r="F23" t="s">
        <v>11058</v>
      </c>
    </row>
    <row r="24" spans="1:9" x14ac:dyDescent="0.25">
      <c r="A24" t="s">
        <v>3918</v>
      </c>
      <c r="B24" t="s">
        <v>9411</v>
      </c>
      <c r="C24" s="1">
        <v>12430246</v>
      </c>
      <c r="D24" s="1">
        <v>1381333</v>
      </c>
      <c r="E24" t="s">
        <v>11032</v>
      </c>
      <c r="F24" t="s">
        <v>11058</v>
      </c>
      <c r="H24" t="s">
        <v>11074</v>
      </c>
      <c r="I24">
        <f>SUMIF(F:F, "other merchandise", D:D)</f>
        <v>39317424760</v>
      </c>
    </row>
    <row r="25" spans="1:9" x14ac:dyDescent="0.25">
      <c r="A25" t="s">
        <v>3919</v>
      </c>
      <c r="B25" t="s">
        <v>9412</v>
      </c>
      <c r="C25" s="1">
        <v>27616711</v>
      </c>
      <c r="D25" s="1">
        <v>5118316</v>
      </c>
      <c r="E25" t="s">
        <v>11032</v>
      </c>
      <c r="F25" t="s">
        <v>11058</v>
      </c>
      <c r="H25" t="s">
        <v>11075</v>
      </c>
      <c r="I25">
        <f>SUMIF(F:F, "other merchandise", C:C)</f>
        <v>156253060556</v>
      </c>
    </row>
    <row r="26" spans="1:9" x14ac:dyDescent="0.25">
      <c r="A26" t="s">
        <v>3920</v>
      </c>
      <c r="B26" t="s">
        <v>9413</v>
      </c>
      <c r="C26" s="1">
        <v>356564320</v>
      </c>
      <c r="D26" s="1">
        <v>188730626</v>
      </c>
      <c r="E26" t="s">
        <v>11032</v>
      </c>
      <c r="F26" t="s">
        <v>11058</v>
      </c>
      <c r="H26" t="s">
        <v>11064</v>
      </c>
      <c r="I26">
        <f>I24/I25</f>
        <v>0.25162658971347901</v>
      </c>
    </row>
    <row r="27" spans="1:9" x14ac:dyDescent="0.25">
      <c r="A27" t="s">
        <v>3921</v>
      </c>
      <c r="B27" t="s">
        <v>9414</v>
      </c>
      <c r="C27" s="1">
        <v>48398398</v>
      </c>
      <c r="D27" s="1">
        <v>12741532</v>
      </c>
      <c r="E27" t="s">
        <v>11032</v>
      </c>
      <c r="F27" t="s">
        <v>11058</v>
      </c>
    </row>
    <row r="28" spans="1:9" x14ac:dyDescent="0.25">
      <c r="A28" t="s">
        <v>4005</v>
      </c>
      <c r="B28" t="s">
        <v>9498</v>
      </c>
      <c r="C28" s="1">
        <v>97104892</v>
      </c>
      <c r="D28" s="1">
        <v>33217950</v>
      </c>
      <c r="E28" t="s">
        <v>11032</v>
      </c>
      <c r="F28" t="s">
        <v>11058</v>
      </c>
      <c r="H28" t="s">
        <v>11073</v>
      </c>
      <c r="I28">
        <f>SUM(D:D)</f>
        <v>917833837808</v>
      </c>
    </row>
    <row r="29" spans="1:9" x14ac:dyDescent="0.25">
      <c r="A29" t="s">
        <v>4006</v>
      </c>
      <c r="B29" t="s">
        <v>9499</v>
      </c>
      <c r="C29" s="1">
        <v>86019613</v>
      </c>
      <c r="D29" s="1">
        <v>36914067</v>
      </c>
      <c r="E29" t="s">
        <v>11032</v>
      </c>
      <c r="F29" t="s">
        <v>11058</v>
      </c>
      <c r="H29" t="s">
        <v>11076</v>
      </c>
      <c r="I29">
        <f>(I9/I28)</f>
        <v>0.33803521028923184</v>
      </c>
    </row>
    <row r="30" spans="1:9" x14ac:dyDescent="0.25">
      <c r="A30" t="s">
        <v>4007</v>
      </c>
      <c r="B30" t="s">
        <v>9500</v>
      </c>
      <c r="C30" s="1">
        <v>37550625</v>
      </c>
      <c r="D30" s="1">
        <v>7770548</v>
      </c>
      <c r="E30" t="s">
        <v>11032</v>
      </c>
      <c r="F30" t="s">
        <v>11058</v>
      </c>
      <c r="H30" t="s">
        <v>11077</v>
      </c>
      <c r="I30">
        <f>(I4/I28)</f>
        <v>0.23520721122853153</v>
      </c>
    </row>
    <row r="31" spans="1:9" x14ac:dyDescent="0.25">
      <c r="A31" t="s">
        <v>4008</v>
      </c>
      <c r="B31" t="s">
        <v>9501</v>
      </c>
      <c r="C31" s="1">
        <v>46250165</v>
      </c>
      <c r="D31" s="1">
        <v>2393351</v>
      </c>
      <c r="E31" t="s">
        <v>11032</v>
      </c>
      <c r="F31" t="s">
        <v>11058</v>
      </c>
      <c r="H31" t="s">
        <v>11069</v>
      </c>
      <c r="I31">
        <f>(I19/I28)</f>
        <v>0.27092739973814089</v>
      </c>
    </row>
    <row r="32" spans="1:9" x14ac:dyDescent="0.25">
      <c r="A32" t="s">
        <v>4009</v>
      </c>
      <c r="B32" t="s">
        <v>9502</v>
      </c>
      <c r="C32" s="1">
        <v>42397575</v>
      </c>
      <c r="D32" s="1">
        <v>3281251</v>
      </c>
      <c r="E32" t="s">
        <v>11032</v>
      </c>
      <c r="F32" t="s">
        <v>11058</v>
      </c>
      <c r="H32" t="s">
        <v>11072</v>
      </c>
      <c r="I32">
        <f>(I14/I28)</f>
        <v>0.11299298628026248</v>
      </c>
    </row>
    <row r="33" spans="1:9" x14ac:dyDescent="0.25">
      <c r="A33" t="s">
        <v>4010</v>
      </c>
      <c r="B33" t="s">
        <v>9503</v>
      </c>
      <c r="C33" s="1">
        <v>87366836</v>
      </c>
      <c r="D33" s="1">
        <v>14771831</v>
      </c>
      <c r="E33" t="s">
        <v>11032</v>
      </c>
      <c r="F33" t="s">
        <v>11058</v>
      </c>
      <c r="H33" t="s">
        <v>11078</v>
      </c>
      <c r="I33">
        <f>(I24/I28)</f>
        <v>4.2837192463833246E-2</v>
      </c>
    </row>
    <row r="34" spans="1:9" x14ac:dyDescent="0.25">
      <c r="A34" t="s">
        <v>4011</v>
      </c>
      <c r="B34" t="s">
        <v>9504</v>
      </c>
      <c r="C34" s="1">
        <v>45712451</v>
      </c>
      <c r="D34" s="1">
        <v>637054</v>
      </c>
      <c r="E34" t="s">
        <v>11032</v>
      </c>
      <c r="F34" t="s">
        <v>11058</v>
      </c>
    </row>
    <row r="35" spans="1:9" x14ac:dyDescent="0.25">
      <c r="A35" t="s">
        <v>4012</v>
      </c>
      <c r="B35" t="s">
        <v>9505</v>
      </c>
      <c r="C35" s="1">
        <v>90919829</v>
      </c>
      <c r="D35" s="1">
        <v>13761196</v>
      </c>
      <c r="E35" t="s">
        <v>11032</v>
      </c>
      <c r="F35" t="s">
        <v>11058</v>
      </c>
    </row>
    <row r="36" spans="1:9" x14ac:dyDescent="0.25">
      <c r="A36" t="s">
        <v>4013</v>
      </c>
      <c r="B36" t="s">
        <v>9506</v>
      </c>
      <c r="C36" s="1">
        <v>164418691</v>
      </c>
      <c r="D36" s="1">
        <v>5401227</v>
      </c>
      <c r="E36" t="s">
        <v>11032</v>
      </c>
      <c r="F36" t="s">
        <v>11058</v>
      </c>
    </row>
    <row r="37" spans="1:9" x14ac:dyDescent="0.25">
      <c r="A37" t="s">
        <v>4014</v>
      </c>
      <c r="B37" t="s">
        <v>9507</v>
      </c>
      <c r="C37" s="1">
        <v>198094305</v>
      </c>
      <c r="D37" s="1">
        <v>9089250</v>
      </c>
      <c r="E37" t="s">
        <v>11032</v>
      </c>
      <c r="F37" t="s">
        <v>11058</v>
      </c>
    </row>
    <row r="38" spans="1:9" x14ac:dyDescent="0.25">
      <c r="A38" t="s">
        <v>4015</v>
      </c>
      <c r="B38" t="s">
        <v>9508</v>
      </c>
      <c r="C38" s="1">
        <v>96707162</v>
      </c>
      <c r="D38" s="1">
        <v>15568996</v>
      </c>
      <c r="E38" t="s">
        <v>11032</v>
      </c>
      <c r="F38" t="s">
        <v>11058</v>
      </c>
    </row>
    <row r="39" spans="1:9" x14ac:dyDescent="0.25">
      <c r="A39" t="s">
        <v>4016</v>
      </c>
      <c r="B39" t="s">
        <v>9509</v>
      </c>
      <c r="C39" s="1">
        <v>30673982</v>
      </c>
      <c r="D39" s="1">
        <v>130925</v>
      </c>
      <c r="E39" t="s">
        <v>11032</v>
      </c>
      <c r="F39" t="s">
        <v>11058</v>
      </c>
    </row>
    <row r="40" spans="1:9" x14ac:dyDescent="0.25">
      <c r="A40" t="s">
        <v>4017</v>
      </c>
      <c r="B40" t="s">
        <v>9510</v>
      </c>
      <c r="C40" s="1">
        <v>179990866</v>
      </c>
      <c r="D40" s="1">
        <v>1293732</v>
      </c>
      <c r="E40" t="s">
        <v>11032</v>
      </c>
      <c r="F40" t="s">
        <v>11058</v>
      </c>
    </row>
    <row r="41" spans="1:9" x14ac:dyDescent="0.25">
      <c r="A41" t="s">
        <v>4018</v>
      </c>
      <c r="B41" t="s">
        <v>9511</v>
      </c>
      <c r="C41" s="1">
        <v>33728684</v>
      </c>
      <c r="D41" s="1">
        <v>1583929</v>
      </c>
      <c r="E41" t="s">
        <v>11032</v>
      </c>
      <c r="F41" t="s">
        <v>11058</v>
      </c>
    </row>
    <row r="42" spans="1:9" x14ac:dyDescent="0.25">
      <c r="A42" t="s">
        <v>4019</v>
      </c>
      <c r="B42" t="s">
        <v>9512</v>
      </c>
      <c r="C42" s="1">
        <v>322090726</v>
      </c>
      <c r="D42" s="1">
        <v>5615257</v>
      </c>
      <c r="E42" t="s">
        <v>11032</v>
      </c>
      <c r="F42" t="s">
        <v>11058</v>
      </c>
    </row>
    <row r="43" spans="1:9" x14ac:dyDescent="0.25">
      <c r="A43" t="s">
        <v>4020</v>
      </c>
      <c r="B43" t="s">
        <v>9513</v>
      </c>
      <c r="C43" s="1">
        <v>46870272</v>
      </c>
      <c r="D43" s="1">
        <v>188120</v>
      </c>
      <c r="E43" t="s">
        <v>11032</v>
      </c>
      <c r="F43" t="s">
        <v>11058</v>
      </c>
    </row>
    <row r="44" spans="1:9" x14ac:dyDescent="0.25">
      <c r="A44" t="s">
        <v>4021</v>
      </c>
      <c r="B44" t="s">
        <v>9514</v>
      </c>
      <c r="C44" s="1">
        <v>70979551</v>
      </c>
      <c r="D44" s="1">
        <v>499121</v>
      </c>
      <c r="E44" t="s">
        <v>11032</v>
      </c>
      <c r="F44" t="s">
        <v>11058</v>
      </c>
    </row>
    <row r="45" spans="1:9" x14ac:dyDescent="0.25">
      <c r="A45" t="s">
        <v>4022</v>
      </c>
      <c r="B45" t="s">
        <v>9515</v>
      </c>
      <c r="C45" s="1">
        <v>304887504</v>
      </c>
      <c r="D45" s="1">
        <v>10708967</v>
      </c>
      <c r="E45" t="s">
        <v>11032</v>
      </c>
      <c r="F45" t="s">
        <v>11058</v>
      </c>
    </row>
    <row r="46" spans="1:9" x14ac:dyDescent="0.25">
      <c r="A46" t="s">
        <v>4023</v>
      </c>
      <c r="B46" t="s">
        <v>9516</v>
      </c>
      <c r="C46" s="1">
        <v>132792070</v>
      </c>
      <c r="D46" s="1">
        <v>652761</v>
      </c>
      <c r="E46" t="s">
        <v>11032</v>
      </c>
      <c r="F46" t="s">
        <v>11058</v>
      </c>
    </row>
    <row r="47" spans="1:9" x14ac:dyDescent="0.25">
      <c r="A47" t="s">
        <v>4024</v>
      </c>
      <c r="B47" t="s">
        <v>9517</v>
      </c>
      <c r="C47" s="1">
        <v>433122839</v>
      </c>
      <c r="D47" s="1">
        <v>2367852</v>
      </c>
      <c r="E47" t="s">
        <v>11032</v>
      </c>
      <c r="F47" t="s">
        <v>11058</v>
      </c>
    </row>
    <row r="48" spans="1:9" x14ac:dyDescent="0.25">
      <c r="A48" t="s">
        <v>4025</v>
      </c>
      <c r="B48" t="s">
        <v>9518</v>
      </c>
      <c r="C48" s="1">
        <v>11417937</v>
      </c>
      <c r="D48" s="1">
        <v>713564</v>
      </c>
      <c r="E48" t="s">
        <v>11032</v>
      </c>
      <c r="F48" t="s">
        <v>11058</v>
      </c>
    </row>
    <row r="49" spans="1:6" x14ac:dyDescent="0.25">
      <c r="A49" t="s">
        <v>4026</v>
      </c>
      <c r="B49" t="s">
        <v>9519</v>
      </c>
      <c r="C49" s="1">
        <v>114409364</v>
      </c>
      <c r="D49" s="1">
        <v>30278988</v>
      </c>
      <c r="E49" t="s">
        <v>11032</v>
      </c>
      <c r="F49" t="s">
        <v>11058</v>
      </c>
    </row>
    <row r="50" spans="1:6" x14ac:dyDescent="0.25">
      <c r="A50" t="s">
        <v>4027</v>
      </c>
      <c r="B50" t="s">
        <v>9520</v>
      </c>
      <c r="C50" s="1">
        <v>28380273</v>
      </c>
      <c r="D50" s="1">
        <v>1174548</v>
      </c>
      <c r="E50" t="s">
        <v>11032</v>
      </c>
      <c r="F50" t="s">
        <v>11058</v>
      </c>
    </row>
    <row r="51" spans="1:6" x14ac:dyDescent="0.25">
      <c r="A51" t="s">
        <v>4028</v>
      </c>
      <c r="B51" t="s">
        <v>9521</v>
      </c>
      <c r="C51" s="1">
        <v>169836565</v>
      </c>
      <c r="D51" s="1">
        <v>1333173</v>
      </c>
      <c r="E51" t="s">
        <v>11032</v>
      </c>
      <c r="F51" t="s">
        <v>11058</v>
      </c>
    </row>
    <row r="52" spans="1:6" x14ac:dyDescent="0.25">
      <c r="A52" t="s">
        <v>4029</v>
      </c>
      <c r="B52" t="s">
        <v>9522</v>
      </c>
      <c r="C52" s="1">
        <v>168301252</v>
      </c>
      <c r="D52" s="1">
        <v>4180605</v>
      </c>
      <c r="E52" t="s">
        <v>11032</v>
      </c>
      <c r="F52" t="s">
        <v>11058</v>
      </c>
    </row>
    <row r="53" spans="1:6" x14ac:dyDescent="0.25">
      <c r="A53" t="s">
        <v>4030</v>
      </c>
      <c r="B53" t="s">
        <v>9523</v>
      </c>
      <c r="C53" s="1">
        <v>652661165</v>
      </c>
      <c r="D53" s="1">
        <v>77907975</v>
      </c>
      <c r="E53" t="s">
        <v>11032</v>
      </c>
      <c r="F53" t="s">
        <v>11058</v>
      </c>
    </row>
    <row r="54" spans="1:6" x14ac:dyDescent="0.25">
      <c r="A54" t="s">
        <v>4031</v>
      </c>
      <c r="B54" t="s">
        <v>9524</v>
      </c>
      <c r="C54" s="1">
        <v>27115449</v>
      </c>
      <c r="D54" s="1">
        <v>52069</v>
      </c>
      <c r="E54" t="s">
        <v>11032</v>
      </c>
      <c r="F54" t="s">
        <v>11058</v>
      </c>
    </row>
    <row r="55" spans="1:6" x14ac:dyDescent="0.25">
      <c r="A55" t="s">
        <v>4032</v>
      </c>
      <c r="B55" t="s">
        <v>9525</v>
      </c>
      <c r="C55" s="1">
        <v>179176299</v>
      </c>
      <c r="D55" s="1">
        <v>26303944</v>
      </c>
      <c r="E55" t="s">
        <v>11032</v>
      </c>
      <c r="F55" t="s">
        <v>11058</v>
      </c>
    </row>
    <row r="56" spans="1:6" x14ac:dyDescent="0.25">
      <c r="A56" t="s">
        <v>4033</v>
      </c>
      <c r="B56" t="s">
        <v>9526</v>
      </c>
      <c r="C56" s="1">
        <v>9410654</v>
      </c>
      <c r="D56" s="1">
        <v>190038</v>
      </c>
      <c r="E56" t="s">
        <v>11032</v>
      </c>
      <c r="F56" t="s">
        <v>11058</v>
      </c>
    </row>
    <row r="57" spans="1:6" x14ac:dyDescent="0.25">
      <c r="A57" t="s">
        <v>4034</v>
      </c>
      <c r="B57" t="s">
        <v>9527</v>
      </c>
      <c r="C57" s="1">
        <v>136769760</v>
      </c>
      <c r="D57" s="1">
        <v>425636</v>
      </c>
      <c r="E57" t="s">
        <v>11032</v>
      </c>
      <c r="F57" t="s">
        <v>11058</v>
      </c>
    </row>
    <row r="58" spans="1:6" x14ac:dyDescent="0.25">
      <c r="A58" t="s">
        <v>4035</v>
      </c>
      <c r="B58" t="s">
        <v>9528</v>
      </c>
      <c r="C58" s="1">
        <v>117688979</v>
      </c>
      <c r="D58" s="1">
        <v>54881533</v>
      </c>
      <c r="E58" t="s">
        <v>11032</v>
      </c>
      <c r="F58" t="s">
        <v>11058</v>
      </c>
    </row>
    <row r="59" spans="1:6" x14ac:dyDescent="0.25">
      <c r="A59" t="s">
        <v>4036</v>
      </c>
      <c r="B59" t="s">
        <v>9529</v>
      </c>
      <c r="C59" s="1">
        <v>213465801</v>
      </c>
      <c r="D59" s="1">
        <v>27783983</v>
      </c>
      <c r="E59" t="s">
        <v>11032</v>
      </c>
      <c r="F59" t="s">
        <v>11058</v>
      </c>
    </row>
    <row r="60" spans="1:6" x14ac:dyDescent="0.25">
      <c r="A60" t="s">
        <v>4038</v>
      </c>
      <c r="B60" t="s">
        <v>9531</v>
      </c>
      <c r="C60" s="1">
        <v>940344635</v>
      </c>
      <c r="D60" s="1">
        <v>164198863</v>
      </c>
      <c r="E60" t="s">
        <v>11032</v>
      </c>
      <c r="F60" t="s">
        <v>11058</v>
      </c>
    </row>
    <row r="61" spans="1:6" x14ac:dyDescent="0.25">
      <c r="A61" t="s">
        <v>4040</v>
      </c>
      <c r="B61" t="s">
        <v>9533</v>
      </c>
      <c r="C61" s="1">
        <v>598907645</v>
      </c>
      <c r="D61" s="1">
        <v>2410307</v>
      </c>
      <c r="E61" t="s">
        <v>11032</v>
      </c>
      <c r="F61" t="s">
        <v>11058</v>
      </c>
    </row>
    <row r="62" spans="1:6" x14ac:dyDescent="0.25">
      <c r="A62" t="s">
        <v>4041</v>
      </c>
      <c r="B62" t="s">
        <v>9534</v>
      </c>
      <c r="C62" s="1">
        <v>81432429</v>
      </c>
      <c r="D62" s="1">
        <v>8459663</v>
      </c>
      <c r="E62" t="s">
        <v>11032</v>
      </c>
      <c r="F62" t="s">
        <v>11058</v>
      </c>
    </row>
    <row r="63" spans="1:6" x14ac:dyDescent="0.25">
      <c r="A63" t="s">
        <v>4042</v>
      </c>
      <c r="B63" t="s">
        <v>9535</v>
      </c>
      <c r="C63" s="1">
        <v>316465818</v>
      </c>
      <c r="D63" s="1">
        <v>10599449</v>
      </c>
      <c r="E63" t="s">
        <v>11032</v>
      </c>
      <c r="F63" t="s">
        <v>11058</v>
      </c>
    </row>
    <row r="64" spans="1:6" x14ac:dyDescent="0.25">
      <c r="A64" t="s">
        <v>4084</v>
      </c>
      <c r="B64" t="s">
        <v>9577</v>
      </c>
      <c r="C64" s="1">
        <v>295773184</v>
      </c>
      <c r="D64" s="1">
        <v>52667943</v>
      </c>
      <c r="E64" t="s">
        <v>11032</v>
      </c>
      <c r="F64" t="s">
        <v>11058</v>
      </c>
    </row>
    <row r="65" spans="1:6" x14ac:dyDescent="0.25">
      <c r="A65" t="s">
        <v>4085</v>
      </c>
      <c r="B65" t="s">
        <v>9578</v>
      </c>
      <c r="C65" s="1">
        <v>101565188</v>
      </c>
      <c r="D65" s="1">
        <v>210662</v>
      </c>
      <c r="E65" t="s">
        <v>11032</v>
      </c>
      <c r="F65" t="s">
        <v>11058</v>
      </c>
    </row>
    <row r="66" spans="1:6" x14ac:dyDescent="0.25">
      <c r="A66" t="s">
        <v>4105</v>
      </c>
      <c r="B66" t="s">
        <v>9598</v>
      </c>
      <c r="C66" s="1">
        <v>308992</v>
      </c>
      <c r="D66" s="1">
        <v>308992</v>
      </c>
      <c r="E66" t="s">
        <v>11034</v>
      </c>
      <c r="F66" t="s">
        <v>11058</v>
      </c>
    </row>
    <row r="67" spans="1:6" x14ac:dyDescent="0.25">
      <c r="A67" t="s">
        <v>4106</v>
      </c>
      <c r="B67" t="s">
        <v>9599</v>
      </c>
      <c r="C67" s="1">
        <v>38142619</v>
      </c>
      <c r="D67" s="1">
        <v>101838</v>
      </c>
      <c r="E67" t="s">
        <v>11034</v>
      </c>
      <c r="F67" t="s">
        <v>11058</v>
      </c>
    </row>
    <row r="68" spans="1:6" x14ac:dyDescent="0.25">
      <c r="A68" t="s">
        <v>4107</v>
      </c>
      <c r="B68" t="s">
        <v>9600</v>
      </c>
      <c r="C68" s="1">
        <v>93307002</v>
      </c>
      <c r="D68" s="1">
        <v>2458074</v>
      </c>
      <c r="E68" t="s">
        <v>11034</v>
      </c>
      <c r="F68" t="s">
        <v>11058</v>
      </c>
    </row>
    <row r="69" spans="1:6" x14ac:dyDescent="0.25">
      <c r="A69" t="s">
        <v>4109</v>
      </c>
      <c r="B69" t="s">
        <v>9602</v>
      </c>
      <c r="C69" s="1">
        <v>1422641</v>
      </c>
      <c r="D69" s="1">
        <v>1123903</v>
      </c>
      <c r="E69" t="s">
        <v>11034</v>
      </c>
      <c r="F69" t="s">
        <v>11058</v>
      </c>
    </row>
    <row r="70" spans="1:6" x14ac:dyDescent="0.25">
      <c r="A70" t="s">
        <v>4110</v>
      </c>
      <c r="B70" t="s">
        <v>9603</v>
      </c>
      <c r="C70" s="1">
        <v>22606510</v>
      </c>
      <c r="D70" s="1">
        <v>13783725</v>
      </c>
      <c r="E70" t="s">
        <v>11034</v>
      </c>
      <c r="F70" t="s">
        <v>11058</v>
      </c>
    </row>
    <row r="71" spans="1:6" x14ac:dyDescent="0.25">
      <c r="A71" t="s">
        <v>4111</v>
      </c>
      <c r="B71" t="s">
        <v>9604</v>
      </c>
      <c r="C71" s="1">
        <v>32977401</v>
      </c>
      <c r="D71" s="1">
        <v>24275868</v>
      </c>
      <c r="E71" t="s">
        <v>11034</v>
      </c>
      <c r="F71" t="s">
        <v>11058</v>
      </c>
    </row>
    <row r="72" spans="1:6" x14ac:dyDescent="0.25">
      <c r="A72" t="s">
        <v>4112</v>
      </c>
      <c r="B72" t="s">
        <v>9605</v>
      </c>
      <c r="C72" s="1">
        <v>15497707</v>
      </c>
      <c r="D72" s="1">
        <v>10706008</v>
      </c>
      <c r="E72" t="s">
        <v>11034</v>
      </c>
      <c r="F72" t="s">
        <v>11058</v>
      </c>
    </row>
    <row r="73" spans="1:6" x14ac:dyDescent="0.25">
      <c r="A73" t="s">
        <v>4114</v>
      </c>
      <c r="B73" t="s">
        <v>9607</v>
      </c>
      <c r="C73" s="1">
        <v>324678618</v>
      </c>
      <c r="D73" s="1">
        <v>93657683</v>
      </c>
      <c r="E73" t="s">
        <v>11034</v>
      </c>
      <c r="F73" t="s">
        <v>11058</v>
      </c>
    </row>
    <row r="74" spans="1:6" x14ac:dyDescent="0.25">
      <c r="A74" t="s">
        <v>4116</v>
      </c>
      <c r="B74" t="s">
        <v>9609</v>
      </c>
      <c r="C74" s="1">
        <v>48372722</v>
      </c>
      <c r="D74" s="1">
        <v>33210226</v>
      </c>
      <c r="E74" t="s">
        <v>11034</v>
      </c>
      <c r="F74" t="s">
        <v>11058</v>
      </c>
    </row>
    <row r="75" spans="1:6" x14ac:dyDescent="0.25">
      <c r="A75" t="s">
        <v>4117</v>
      </c>
      <c r="B75" t="s">
        <v>9610</v>
      </c>
      <c r="C75" s="1">
        <v>17456005</v>
      </c>
      <c r="D75" s="1">
        <v>3907820</v>
      </c>
      <c r="E75" t="s">
        <v>11034</v>
      </c>
      <c r="F75" t="s">
        <v>11058</v>
      </c>
    </row>
    <row r="76" spans="1:6" x14ac:dyDescent="0.25">
      <c r="A76" t="s">
        <v>4119</v>
      </c>
      <c r="B76" t="s">
        <v>9612</v>
      </c>
      <c r="C76" s="1">
        <v>22583383</v>
      </c>
      <c r="D76" s="1">
        <v>2627647</v>
      </c>
      <c r="E76" t="s">
        <v>11034</v>
      </c>
      <c r="F76" t="s">
        <v>11058</v>
      </c>
    </row>
    <row r="77" spans="1:6" x14ac:dyDescent="0.25">
      <c r="A77" t="s">
        <v>4121</v>
      </c>
      <c r="B77" t="s">
        <v>9614</v>
      </c>
      <c r="C77" s="1">
        <v>948235</v>
      </c>
      <c r="D77" s="1">
        <v>155526</v>
      </c>
      <c r="E77" t="s">
        <v>11034</v>
      </c>
      <c r="F77" t="s">
        <v>11058</v>
      </c>
    </row>
    <row r="78" spans="1:6" x14ac:dyDescent="0.25">
      <c r="A78" t="s">
        <v>4122</v>
      </c>
      <c r="B78" t="s">
        <v>9615</v>
      </c>
      <c r="C78" s="1">
        <v>14934542</v>
      </c>
      <c r="D78" s="1">
        <v>480718</v>
      </c>
      <c r="E78" t="s">
        <v>11034</v>
      </c>
      <c r="F78" t="s">
        <v>11058</v>
      </c>
    </row>
    <row r="79" spans="1:6" x14ac:dyDescent="0.25">
      <c r="A79" t="s">
        <v>4123</v>
      </c>
      <c r="B79" t="s">
        <v>9616</v>
      </c>
      <c r="C79" s="1">
        <v>31979785</v>
      </c>
      <c r="D79" s="1">
        <v>2006000</v>
      </c>
      <c r="E79" t="s">
        <v>11034</v>
      </c>
      <c r="F79" t="s">
        <v>11058</v>
      </c>
    </row>
    <row r="80" spans="1:6" x14ac:dyDescent="0.25">
      <c r="A80" t="s">
        <v>4126</v>
      </c>
      <c r="B80" t="s">
        <v>9619</v>
      </c>
      <c r="C80" s="1">
        <v>858607298</v>
      </c>
      <c r="D80" s="1">
        <v>585902</v>
      </c>
      <c r="E80" t="s">
        <v>11034</v>
      </c>
      <c r="F80" t="s">
        <v>11058</v>
      </c>
    </row>
    <row r="81" spans="1:6" x14ac:dyDescent="0.25">
      <c r="A81" t="s">
        <v>4139</v>
      </c>
      <c r="B81" t="s">
        <v>9632</v>
      </c>
      <c r="C81" s="1">
        <v>653105</v>
      </c>
      <c r="D81" s="1">
        <v>225859</v>
      </c>
      <c r="E81" t="s">
        <v>11034</v>
      </c>
      <c r="F81" t="s">
        <v>11058</v>
      </c>
    </row>
    <row r="82" spans="1:6" x14ac:dyDescent="0.25">
      <c r="A82" t="s">
        <v>4140</v>
      </c>
      <c r="B82" t="s">
        <v>9633</v>
      </c>
      <c r="C82" s="1">
        <v>2057361</v>
      </c>
      <c r="D82" s="1">
        <v>0</v>
      </c>
      <c r="E82" t="s">
        <v>11034</v>
      </c>
      <c r="F82" t="s">
        <v>11058</v>
      </c>
    </row>
    <row r="83" spans="1:6" x14ac:dyDescent="0.25">
      <c r="A83" t="s">
        <v>4141</v>
      </c>
      <c r="B83" t="s">
        <v>9634</v>
      </c>
      <c r="C83" s="1">
        <v>2872</v>
      </c>
      <c r="D83" s="1">
        <v>0</v>
      </c>
      <c r="E83" t="s">
        <v>11034</v>
      </c>
      <c r="F83" t="s">
        <v>11058</v>
      </c>
    </row>
    <row r="84" spans="1:6" x14ac:dyDescent="0.25">
      <c r="A84" t="s">
        <v>4152</v>
      </c>
      <c r="B84" t="s">
        <v>9645</v>
      </c>
      <c r="C84" s="1">
        <v>1594642073</v>
      </c>
      <c r="D84" s="1">
        <v>382907888</v>
      </c>
      <c r="E84" t="s">
        <v>11034</v>
      </c>
      <c r="F84" t="s">
        <v>11058</v>
      </c>
    </row>
    <row r="85" spans="1:6" x14ac:dyDescent="0.25">
      <c r="A85" t="s">
        <v>4153</v>
      </c>
      <c r="B85" t="s">
        <v>9646</v>
      </c>
      <c r="C85" s="1">
        <v>918356857</v>
      </c>
      <c r="D85" s="1">
        <v>98421412</v>
      </c>
      <c r="E85" t="s">
        <v>11034</v>
      </c>
      <c r="F85" t="s">
        <v>11058</v>
      </c>
    </row>
    <row r="86" spans="1:6" x14ac:dyDescent="0.25">
      <c r="A86" t="s">
        <v>4154</v>
      </c>
      <c r="B86" t="s">
        <v>9647</v>
      </c>
      <c r="C86" s="1">
        <v>375728043</v>
      </c>
      <c r="D86" s="1">
        <v>140790119</v>
      </c>
      <c r="E86" t="s">
        <v>11034</v>
      </c>
      <c r="F86" t="s">
        <v>11058</v>
      </c>
    </row>
    <row r="87" spans="1:6" x14ac:dyDescent="0.25">
      <c r="A87" t="s">
        <v>4155</v>
      </c>
      <c r="B87" t="s">
        <v>9648</v>
      </c>
      <c r="C87" s="1">
        <v>221799282</v>
      </c>
      <c r="D87" s="1">
        <v>4444954</v>
      </c>
      <c r="E87" t="s">
        <v>11034</v>
      </c>
      <c r="F87" t="s">
        <v>11058</v>
      </c>
    </row>
    <row r="88" spans="1:6" x14ac:dyDescent="0.25">
      <c r="A88" t="s">
        <v>4156</v>
      </c>
      <c r="B88" t="s">
        <v>9649</v>
      </c>
      <c r="C88" s="1">
        <v>115928322</v>
      </c>
      <c r="D88" s="1">
        <v>9486873</v>
      </c>
      <c r="E88" t="s">
        <v>11034</v>
      </c>
      <c r="F88" t="s">
        <v>11058</v>
      </c>
    </row>
    <row r="89" spans="1:6" x14ac:dyDescent="0.25">
      <c r="A89" t="s">
        <v>4158</v>
      </c>
      <c r="B89" t="s">
        <v>9651</v>
      </c>
      <c r="C89" s="1">
        <v>34934312</v>
      </c>
      <c r="D89" s="1">
        <v>14189698</v>
      </c>
      <c r="E89" t="s">
        <v>11034</v>
      </c>
      <c r="F89" t="s">
        <v>11058</v>
      </c>
    </row>
    <row r="90" spans="1:6" x14ac:dyDescent="0.25">
      <c r="A90" t="s">
        <v>4159</v>
      </c>
      <c r="B90" t="s">
        <v>9652</v>
      </c>
      <c r="C90" s="1">
        <v>248724254</v>
      </c>
      <c r="D90" s="1">
        <v>76814537</v>
      </c>
      <c r="E90" t="s">
        <v>11034</v>
      </c>
      <c r="F90" t="s">
        <v>11058</v>
      </c>
    </row>
    <row r="91" spans="1:6" x14ac:dyDescent="0.25">
      <c r="A91" t="s">
        <v>4160</v>
      </c>
      <c r="B91" t="s">
        <v>9653</v>
      </c>
      <c r="C91" s="1">
        <v>268664341</v>
      </c>
      <c r="D91" s="1">
        <v>43781632</v>
      </c>
      <c r="E91" t="s">
        <v>11034</v>
      </c>
      <c r="F91" t="s">
        <v>11058</v>
      </c>
    </row>
    <row r="92" spans="1:6" x14ac:dyDescent="0.25">
      <c r="A92" t="s">
        <v>4161</v>
      </c>
      <c r="B92" t="s">
        <v>9654</v>
      </c>
      <c r="C92" s="1">
        <v>2720350757</v>
      </c>
      <c r="D92" s="1">
        <v>917981964</v>
      </c>
      <c r="E92" t="s">
        <v>11034</v>
      </c>
      <c r="F92" t="s">
        <v>11058</v>
      </c>
    </row>
    <row r="93" spans="1:6" x14ac:dyDescent="0.25">
      <c r="A93" t="s">
        <v>4162</v>
      </c>
      <c r="B93" t="s">
        <v>9655</v>
      </c>
      <c r="C93" s="1">
        <v>83008147</v>
      </c>
      <c r="D93" s="1">
        <v>4506670</v>
      </c>
      <c r="E93" t="s">
        <v>11034</v>
      </c>
      <c r="F93" t="s">
        <v>11058</v>
      </c>
    </row>
    <row r="94" spans="1:6" x14ac:dyDescent="0.25">
      <c r="A94" t="s">
        <v>4163</v>
      </c>
      <c r="B94" t="s">
        <v>9656</v>
      </c>
      <c r="C94" s="1">
        <v>2279738940</v>
      </c>
      <c r="D94" s="1">
        <v>870776324</v>
      </c>
      <c r="E94" t="s">
        <v>11034</v>
      </c>
      <c r="F94" t="s">
        <v>11058</v>
      </c>
    </row>
    <row r="95" spans="1:6" x14ac:dyDescent="0.25">
      <c r="A95" t="s">
        <v>4164</v>
      </c>
      <c r="B95" t="s">
        <v>9657</v>
      </c>
      <c r="C95" s="1">
        <v>1473796054</v>
      </c>
      <c r="D95" s="1">
        <v>527373395</v>
      </c>
      <c r="E95" t="s">
        <v>11034</v>
      </c>
      <c r="F95" t="s">
        <v>11058</v>
      </c>
    </row>
    <row r="96" spans="1:6" x14ac:dyDescent="0.25">
      <c r="A96" t="s">
        <v>4165</v>
      </c>
      <c r="B96" t="s">
        <v>9658</v>
      </c>
      <c r="C96" s="1">
        <v>1981962806</v>
      </c>
      <c r="D96" s="1">
        <v>697338176</v>
      </c>
      <c r="E96" t="s">
        <v>11034</v>
      </c>
      <c r="F96" t="s">
        <v>11058</v>
      </c>
    </row>
    <row r="97" spans="1:6" x14ac:dyDescent="0.25">
      <c r="A97" t="s">
        <v>4166</v>
      </c>
      <c r="B97" t="s">
        <v>9659</v>
      </c>
      <c r="C97" s="1">
        <v>425710165</v>
      </c>
      <c r="D97" s="1">
        <v>34470683</v>
      </c>
      <c r="E97" t="s">
        <v>11034</v>
      </c>
      <c r="F97" t="s">
        <v>11058</v>
      </c>
    </row>
    <row r="98" spans="1:6" x14ac:dyDescent="0.25">
      <c r="A98" t="s">
        <v>4167</v>
      </c>
      <c r="B98" t="s">
        <v>9660</v>
      </c>
      <c r="C98" s="1">
        <v>13797053</v>
      </c>
      <c r="D98" s="1">
        <v>1147544</v>
      </c>
      <c r="E98" t="s">
        <v>11034</v>
      </c>
      <c r="F98" t="s">
        <v>11058</v>
      </c>
    </row>
    <row r="99" spans="1:6" x14ac:dyDescent="0.25">
      <c r="A99" t="s">
        <v>4170</v>
      </c>
      <c r="B99" t="s">
        <v>9663</v>
      </c>
      <c r="C99" s="1">
        <v>730893672</v>
      </c>
      <c r="D99" s="1">
        <v>98131601</v>
      </c>
      <c r="E99" t="s">
        <v>11034</v>
      </c>
      <c r="F99" t="s">
        <v>11058</v>
      </c>
    </row>
    <row r="100" spans="1:6" x14ac:dyDescent="0.25">
      <c r="A100" t="s">
        <v>4171</v>
      </c>
      <c r="B100" t="s">
        <v>9664</v>
      </c>
      <c r="C100" s="1">
        <v>39980356</v>
      </c>
      <c r="D100" s="1">
        <v>1283824</v>
      </c>
      <c r="E100" t="s">
        <v>11034</v>
      </c>
      <c r="F100" t="s">
        <v>11058</v>
      </c>
    </row>
    <row r="101" spans="1:6" x14ac:dyDescent="0.25">
      <c r="A101" t="s">
        <v>4172</v>
      </c>
      <c r="B101" t="s">
        <v>9665</v>
      </c>
      <c r="C101" s="1">
        <v>2770146631</v>
      </c>
      <c r="D101" s="1">
        <v>971602528</v>
      </c>
      <c r="E101" t="s">
        <v>11034</v>
      </c>
      <c r="F101" t="s">
        <v>11058</v>
      </c>
    </row>
    <row r="102" spans="1:6" x14ac:dyDescent="0.25">
      <c r="A102" t="s">
        <v>4173</v>
      </c>
      <c r="B102" t="s">
        <v>9666</v>
      </c>
      <c r="C102" s="1">
        <v>72004458</v>
      </c>
      <c r="D102" s="1">
        <v>2052461</v>
      </c>
      <c r="E102" t="s">
        <v>11034</v>
      </c>
      <c r="F102" t="s">
        <v>11058</v>
      </c>
    </row>
    <row r="103" spans="1:6" x14ac:dyDescent="0.25">
      <c r="A103" t="s">
        <v>4182</v>
      </c>
      <c r="B103" t="s">
        <v>9675</v>
      </c>
      <c r="C103" s="1">
        <v>445606846</v>
      </c>
      <c r="D103" s="1">
        <v>329865285</v>
      </c>
      <c r="E103" t="s">
        <v>11032</v>
      </c>
      <c r="F103" t="s">
        <v>11058</v>
      </c>
    </row>
    <row r="104" spans="1:6" x14ac:dyDescent="0.25">
      <c r="A104" t="s">
        <v>4183</v>
      </c>
      <c r="B104" t="s">
        <v>9676</v>
      </c>
      <c r="C104" s="1">
        <v>2461787902</v>
      </c>
      <c r="D104" s="1">
        <v>1717645863</v>
      </c>
      <c r="E104" t="s">
        <v>11032</v>
      </c>
      <c r="F104" t="s">
        <v>11058</v>
      </c>
    </row>
    <row r="105" spans="1:6" x14ac:dyDescent="0.25">
      <c r="A105" t="s">
        <v>4184</v>
      </c>
      <c r="B105" t="s">
        <v>9677</v>
      </c>
      <c r="C105" s="1">
        <v>870248968</v>
      </c>
      <c r="D105" s="1">
        <v>603945815</v>
      </c>
      <c r="E105" t="s">
        <v>11032</v>
      </c>
      <c r="F105" t="s">
        <v>11058</v>
      </c>
    </row>
    <row r="106" spans="1:6" x14ac:dyDescent="0.25">
      <c r="A106" t="s">
        <v>4186</v>
      </c>
      <c r="B106" t="s">
        <v>9679</v>
      </c>
      <c r="C106" s="1">
        <v>11707420</v>
      </c>
      <c r="D106" s="1">
        <v>2045243</v>
      </c>
      <c r="E106" t="s">
        <v>11032</v>
      </c>
      <c r="F106" t="s">
        <v>11058</v>
      </c>
    </row>
    <row r="107" spans="1:6" x14ac:dyDescent="0.25">
      <c r="A107" t="s">
        <v>4187</v>
      </c>
      <c r="B107" t="s">
        <v>9680</v>
      </c>
      <c r="C107" s="1">
        <v>81445372</v>
      </c>
      <c r="D107" s="1">
        <v>20195031</v>
      </c>
      <c r="E107" t="s">
        <v>11032</v>
      </c>
      <c r="F107" t="s">
        <v>11058</v>
      </c>
    </row>
    <row r="108" spans="1:6" x14ac:dyDescent="0.25">
      <c r="A108" t="s">
        <v>4188</v>
      </c>
      <c r="B108" t="s">
        <v>9681</v>
      </c>
      <c r="C108" s="1">
        <v>4272241</v>
      </c>
      <c r="D108" s="1">
        <v>289330</v>
      </c>
      <c r="E108" t="s">
        <v>11032</v>
      </c>
      <c r="F108" t="s">
        <v>11058</v>
      </c>
    </row>
    <row r="109" spans="1:6" x14ac:dyDescent="0.25">
      <c r="A109" t="s">
        <v>4190</v>
      </c>
      <c r="B109" t="s">
        <v>9683</v>
      </c>
      <c r="C109" s="1">
        <v>99133715</v>
      </c>
      <c r="D109" s="1">
        <v>21699178</v>
      </c>
      <c r="E109" t="s">
        <v>11032</v>
      </c>
      <c r="F109" t="s">
        <v>11058</v>
      </c>
    </row>
    <row r="110" spans="1:6" x14ac:dyDescent="0.25">
      <c r="A110" t="s">
        <v>4191</v>
      </c>
      <c r="B110" t="s">
        <v>9684</v>
      </c>
      <c r="C110" s="1">
        <v>38622197</v>
      </c>
      <c r="D110" s="1">
        <v>9382407</v>
      </c>
      <c r="E110" t="s">
        <v>11032</v>
      </c>
      <c r="F110" t="s">
        <v>11058</v>
      </c>
    </row>
    <row r="111" spans="1:6" x14ac:dyDescent="0.25">
      <c r="A111" t="s">
        <v>4192</v>
      </c>
      <c r="B111" t="s">
        <v>9685</v>
      </c>
      <c r="C111" s="1">
        <v>97817620</v>
      </c>
      <c r="D111" s="1">
        <v>25308741</v>
      </c>
      <c r="E111" t="s">
        <v>11032</v>
      </c>
      <c r="F111" t="s">
        <v>11058</v>
      </c>
    </row>
    <row r="112" spans="1:6" x14ac:dyDescent="0.25">
      <c r="A112" t="s">
        <v>4193</v>
      </c>
      <c r="B112" t="s">
        <v>9686</v>
      </c>
      <c r="C112" s="1">
        <v>283841217</v>
      </c>
      <c r="D112" s="1">
        <v>44212689</v>
      </c>
      <c r="E112" t="s">
        <v>11032</v>
      </c>
      <c r="F112" t="s">
        <v>11058</v>
      </c>
    </row>
    <row r="113" spans="1:6" x14ac:dyDescent="0.25">
      <c r="A113" t="s">
        <v>4199</v>
      </c>
      <c r="B113" t="s">
        <v>9692</v>
      </c>
      <c r="C113" s="1">
        <v>1107582884</v>
      </c>
      <c r="D113" s="1">
        <v>481067156</v>
      </c>
      <c r="E113" t="s">
        <v>11032</v>
      </c>
      <c r="F113" t="s">
        <v>11058</v>
      </c>
    </row>
    <row r="114" spans="1:6" x14ac:dyDescent="0.25">
      <c r="A114" t="s">
        <v>4200</v>
      </c>
      <c r="B114" t="s">
        <v>9693</v>
      </c>
      <c r="C114" s="1">
        <v>84448394</v>
      </c>
      <c r="D114" s="1">
        <v>11222973</v>
      </c>
      <c r="E114" t="s">
        <v>11032</v>
      </c>
      <c r="F114" t="s">
        <v>11058</v>
      </c>
    </row>
    <row r="115" spans="1:6" x14ac:dyDescent="0.25">
      <c r="A115" t="s">
        <v>4201</v>
      </c>
      <c r="B115" t="s">
        <v>9694</v>
      </c>
      <c r="C115" s="1">
        <v>3684629099</v>
      </c>
      <c r="D115" s="1">
        <v>2143057692</v>
      </c>
      <c r="E115" t="s">
        <v>11032</v>
      </c>
      <c r="F115" t="s">
        <v>11058</v>
      </c>
    </row>
    <row r="116" spans="1:6" x14ac:dyDescent="0.25">
      <c r="A116" t="s">
        <v>4204</v>
      </c>
      <c r="B116" t="s">
        <v>9697</v>
      </c>
      <c r="C116" s="1">
        <v>742116611</v>
      </c>
      <c r="D116" s="1">
        <v>71219445</v>
      </c>
      <c r="E116" t="s">
        <v>11032</v>
      </c>
      <c r="F116" t="s">
        <v>11058</v>
      </c>
    </row>
    <row r="117" spans="1:6" x14ac:dyDescent="0.25">
      <c r="A117" t="s">
        <v>4205</v>
      </c>
      <c r="B117" t="s">
        <v>9698</v>
      </c>
      <c r="C117" s="1">
        <v>6130681</v>
      </c>
      <c r="D117" s="1">
        <v>146949</v>
      </c>
      <c r="E117" t="s">
        <v>11032</v>
      </c>
      <c r="F117" t="s">
        <v>11058</v>
      </c>
    </row>
    <row r="118" spans="1:6" x14ac:dyDescent="0.25">
      <c r="A118" t="s">
        <v>4206</v>
      </c>
      <c r="B118" t="s">
        <v>9699</v>
      </c>
      <c r="C118" s="1">
        <v>574181501</v>
      </c>
      <c r="D118" s="1">
        <v>524512392</v>
      </c>
      <c r="E118" t="s">
        <v>11032</v>
      </c>
      <c r="F118" t="s">
        <v>11058</v>
      </c>
    </row>
    <row r="119" spans="1:6" x14ac:dyDescent="0.25">
      <c r="A119" t="s">
        <v>4207</v>
      </c>
      <c r="B119" t="s">
        <v>9700</v>
      </c>
      <c r="C119" s="1">
        <v>236572170</v>
      </c>
      <c r="D119" s="1">
        <v>122148952</v>
      </c>
      <c r="E119" t="s">
        <v>11036</v>
      </c>
      <c r="F119" t="s">
        <v>11058</v>
      </c>
    </row>
    <row r="120" spans="1:6" x14ac:dyDescent="0.25">
      <c r="A120" t="s">
        <v>4208</v>
      </c>
      <c r="B120" t="s">
        <v>9701</v>
      </c>
      <c r="C120" s="1">
        <v>32751293</v>
      </c>
      <c r="D120" s="1">
        <v>4585073</v>
      </c>
      <c r="E120" t="s">
        <v>10992</v>
      </c>
      <c r="F120" t="s">
        <v>11058</v>
      </c>
    </row>
    <row r="121" spans="1:6" x14ac:dyDescent="0.25">
      <c r="A121" t="s">
        <v>4209</v>
      </c>
      <c r="B121" t="s">
        <v>9702</v>
      </c>
      <c r="C121" s="1">
        <v>8284856</v>
      </c>
      <c r="D121" s="1">
        <v>2139949</v>
      </c>
      <c r="E121" t="s">
        <v>10992</v>
      </c>
      <c r="F121" t="s">
        <v>11058</v>
      </c>
    </row>
    <row r="122" spans="1:6" x14ac:dyDescent="0.25">
      <c r="A122" t="s">
        <v>4210</v>
      </c>
      <c r="B122" t="s">
        <v>9703</v>
      </c>
      <c r="C122" s="1">
        <v>35855490</v>
      </c>
      <c r="D122" s="1">
        <v>2688136</v>
      </c>
      <c r="E122" t="s">
        <v>10992</v>
      </c>
      <c r="F122" t="s">
        <v>11058</v>
      </c>
    </row>
    <row r="123" spans="1:6" x14ac:dyDescent="0.25">
      <c r="A123" t="s">
        <v>4211</v>
      </c>
      <c r="B123" t="s">
        <v>9704</v>
      </c>
      <c r="C123" s="1">
        <v>280654496</v>
      </c>
      <c r="D123" s="1">
        <v>14423616</v>
      </c>
      <c r="E123" t="s">
        <v>10990</v>
      </c>
      <c r="F123" t="s">
        <v>11058</v>
      </c>
    </row>
    <row r="124" spans="1:6" x14ac:dyDescent="0.25">
      <c r="A124" t="s">
        <v>4212</v>
      </c>
      <c r="B124" t="s">
        <v>9705</v>
      </c>
      <c r="C124" s="1">
        <v>129363662</v>
      </c>
      <c r="D124" s="1">
        <v>12482974</v>
      </c>
      <c r="E124" t="s">
        <v>10992</v>
      </c>
      <c r="F124" t="s">
        <v>11058</v>
      </c>
    </row>
    <row r="125" spans="1:6" x14ac:dyDescent="0.25">
      <c r="A125" t="s">
        <v>4213</v>
      </c>
      <c r="B125" t="s">
        <v>9706</v>
      </c>
      <c r="C125" s="1">
        <v>2036803191</v>
      </c>
      <c r="D125" s="1">
        <v>466258240</v>
      </c>
      <c r="E125" t="s">
        <v>10992</v>
      </c>
      <c r="F125" t="s">
        <v>11058</v>
      </c>
    </row>
    <row r="126" spans="1:6" x14ac:dyDescent="0.25">
      <c r="A126" t="s">
        <v>4214</v>
      </c>
      <c r="B126" t="s">
        <v>9707</v>
      </c>
      <c r="C126" s="1">
        <v>131087006</v>
      </c>
      <c r="D126" s="1">
        <v>7707888</v>
      </c>
      <c r="E126" t="s">
        <v>10992</v>
      </c>
      <c r="F126" t="s">
        <v>11058</v>
      </c>
    </row>
    <row r="127" spans="1:6" x14ac:dyDescent="0.25">
      <c r="A127" t="s">
        <v>4215</v>
      </c>
      <c r="B127" t="s">
        <v>9708</v>
      </c>
      <c r="C127" s="1">
        <v>1344813734</v>
      </c>
      <c r="D127" s="1">
        <v>360781686</v>
      </c>
      <c r="E127" t="s">
        <v>10992</v>
      </c>
      <c r="F127" t="s">
        <v>11058</v>
      </c>
    </row>
    <row r="128" spans="1:6" x14ac:dyDescent="0.25">
      <c r="A128" t="s">
        <v>4216</v>
      </c>
      <c r="B128" t="s">
        <v>9709</v>
      </c>
      <c r="C128" s="1">
        <v>2765587101</v>
      </c>
      <c r="D128" s="1">
        <v>438328051</v>
      </c>
      <c r="E128" t="s">
        <v>10992</v>
      </c>
      <c r="F128" t="s">
        <v>11058</v>
      </c>
    </row>
    <row r="129" spans="1:6" x14ac:dyDescent="0.25">
      <c r="A129" t="s">
        <v>4218</v>
      </c>
      <c r="B129" t="s">
        <v>9711</v>
      </c>
      <c r="C129" s="1">
        <v>179984169</v>
      </c>
      <c r="D129" s="1">
        <v>1355477</v>
      </c>
      <c r="E129" t="s">
        <v>11038</v>
      </c>
      <c r="F129" t="s">
        <v>11058</v>
      </c>
    </row>
    <row r="130" spans="1:6" x14ac:dyDescent="0.25">
      <c r="A130" t="s">
        <v>4221</v>
      </c>
      <c r="B130" t="s">
        <v>9714</v>
      </c>
      <c r="C130" s="1">
        <v>16578999</v>
      </c>
      <c r="D130" s="1">
        <v>68977</v>
      </c>
      <c r="E130" t="s">
        <v>10992</v>
      </c>
      <c r="F130" t="s">
        <v>11058</v>
      </c>
    </row>
    <row r="131" spans="1:6" x14ac:dyDescent="0.25">
      <c r="A131" t="s">
        <v>4222</v>
      </c>
      <c r="B131" t="s">
        <v>9715</v>
      </c>
      <c r="C131" s="1">
        <v>3412776</v>
      </c>
      <c r="D131" s="1">
        <v>310683</v>
      </c>
      <c r="E131" t="s">
        <v>11031</v>
      </c>
      <c r="F131" t="s">
        <v>11058</v>
      </c>
    </row>
    <row r="132" spans="1:6" x14ac:dyDescent="0.25">
      <c r="A132" t="s">
        <v>4223</v>
      </c>
      <c r="B132" t="s">
        <v>9716</v>
      </c>
      <c r="C132" s="1">
        <v>301694050</v>
      </c>
      <c r="D132" s="1">
        <v>31965597</v>
      </c>
      <c r="E132" t="s">
        <v>11031</v>
      </c>
      <c r="F132" t="s">
        <v>11058</v>
      </c>
    </row>
    <row r="133" spans="1:6" x14ac:dyDescent="0.25">
      <c r="A133" t="s">
        <v>4224</v>
      </c>
      <c r="B133" t="s">
        <v>9717</v>
      </c>
      <c r="C133" s="1">
        <v>1828022137</v>
      </c>
      <c r="D133" s="1">
        <v>653319788</v>
      </c>
      <c r="E133" t="s">
        <v>10992</v>
      </c>
      <c r="F133" t="s">
        <v>11058</v>
      </c>
    </row>
    <row r="134" spans="1:6" x14ac:dyDescent="0.25">
      <c r="A134" t="s">
        <v>4225</v>
      </c>
      <c r="B134" t="s">
        <v>9718</v>
      </c>
      <c r="C134" s="1">
        <v>19380112</v>
      </c>
      <c r="D134" s="1">
        <v>801969</v>
      </c>
      <c r="E134" t="s">
        <v>10992</v>
      </c>
      <c r="F134" t="s">
        <v>11058</v>
      </c>
    </row>
    <row r="135" spans="1:6" x14ac:dyDescent="0.25">
      <c r="A135" t="s">
        <v>4226</v>
      </c>
      <c r="B135" t="s">
        <v>9719</v>
      </c>
      <c r="C135" s="1">
        <v>1443751960</v>
      </c>
      <c r="D135" s="1">
        <v>433544681</v>
      </c>
      <c r="E135" t="s">
        <v>11039</v>
      </c>
      <c r="F135" t="s">
        <v>11058</v>
      </c>
    </row>
    <row r="136" spans="1:6" x14ac:dyDescent="0.25">
      <c r="A136" t="s">
        <v>4227</v>
      </c>
      <c r="B136" t="s">
        <v>9720</v>
      </c>
      <c r="C136" s="1">
        <v>1655336830</v>
      </c>
      <c r="D136" s="1">
        <v>425833305</v>
      </c>
      <c r="E136" t="s">
        <v>11034</v>
      </c>
      <c r="F136" t="s">
        <v>11058</v>
      </c>
    </row>
    <row r="137" spans="1:6" x14ac:dyDescent="0.25">
      <c r="A137" t="s">
        <v>4228</v>
      </c>
      <c r="B137" t="s">
        <v>9721</v>
      </c>
      <c r="C137" s="1">
        <v>603940553</v>
      </c>
      <c r="D137" s="1">
        <v>260565468</v>
      </c>
      <c r="E137" t="s">
        <v>11039</v>
      </c>
      <c r="F137" t="s">
        <v>11058</v>
      </c>
    </row>
    <row r="138" spans="1:6" x14ac:dyDescent="0.25">
      <c r="A138" t="s">
        <v>4229</v>
      </c>
      <c r="B138" t="s">
        <v>9722</v>
      </c>
      <c r="C138" s="1">
        <v>2999827337</v>
      </c>
      <c r="D138" s="1">
        <v>2620120048</v>
      </c>
      <c r="E138" t="s">
        <v>11034</v>
      </c>
      <c r="F138" t="s">
        <v>11058</v>
      </c>
    </row>
    <row r="139" spans="1:6" x14ac:dyDescent="0.25">
      <c r="A139" t="s">
        <v>4230</v>
      </c>
      <c r="B139" t="s">
        <v>9723</v>
      </c>
      <c r="C139" s="1">
        <v>2656905117</v>
      </c>
      <c r="D139" s="1">
        <v>633977279</v>
      </c>
      <c r="E139" t="s">
        <v>11034</v>
      </c>
      <c r="F139" t="s">
        <v>11058</v>
      </c>
    </row>
    <row r="140" spans="1:6" x14ac:dyDescent="0.25">
      <c r="A140" t="s">
        <v>4234</v>
      </c>
      <c r="B140" t="s">
        <v>9727</v>
      </c>
      <c r="C140" s="1">
        <v>76501148</v>
      </c>
      <c r="D140" s="1">
        <v>40460977</v>
      </c>
      <c r="E140" t="s">
        <v>10992</v>
      </c>
      <c r="F140" t="s">
        <v>11058</v>
      </c>
    </row>
    <row r="141" spans="1:6" x14ac:dyDescent="0.25">
      <c r="A141" t="s">
        <v>4235</v>
      </c>
      <c r="B141" t="s">
        <v>9728</v>
      </c>
      <c r="C141" s="1">
        <v>177790323</v>
      </c>
      <c r="D141" s="1">
        <v>83942920</v>
      </c>
      <c r="E141" t="s">
        <v>10992</v>
      </c>
      <c r="F141" t="s">
        <v>11058</v>
      </c>
    </row>
    <row r="142" spans="1:6" x14ac:dyDescent="0.25">
      <c r="A142" t="s">
        <v>4236</v>
      </c>
      <c r="B142" t="s">
        <v>9729</v>
      </c>
      <c r="C142" s="1">
        <v>1875102758</v>
      </c>
      <c r="D142" s="1">
        <v>140848277</v>
      </c>
      <c r="E142" t="s">
        <v>10992</v>
      </c>
      <c r="F142" t="s">
        <v>11058</v>
      </c>
    </row>
    <row r="143" spans="1:6" x14ac:dyDescent="0.25">
      <c r="A143" t="s">
        <v>4237</v>
      </c>
      <c r="B143" t="s">
        <v>9730</v>
      </c>
      <c r="C143" s="1">
        <v>1755718319</v>
      </c>
      <c r="D143" s="1">
        <v>253092647</v>
      </c>
      <c r="E143" t="s">
        <v>10992</v>
      </c>
      <c r="F143" t="s">
        <v>11058</v>
      </c>
    </row>
    <row r="144" spans="1:6" x14ac:dyDescent="0.25">
      <c r="A144" t="s">
        <v>4240</v>
      </c>
      <c r="B144" t="s">
        <v>9733</v>
      </c>
      <c r="C144" s="1">
        <v>29300711</v>
      </c>
      <c r="D144" s="1">
        <v>584162</v>
      </c>
      <c r="E144" t="s">
        <v>10990</v>
      </c>
      <c r="F144" t="s">
        <v>11058</v>
      </c>
    </row>
    <row r="145" spans="1:6" x14ac:dyDescent="0.25">
      <c r="A145" t="s">
        <v>4241</v>
      </c>
      <c r="B145" t="s">
        <v>9734</v>
      </c>
      <c r="C145" s="1">
        <v>128997687</v>
      </c>
      <c r="D145" s="1">
        <v>7724066</v>
      </c>
      <c r="E145" t="s">
        <v>10992</v>
      </c>
      <c r="F145" t="s">
        <v>11058</v>
      </c>
    </row>
    <row r="146" spans="1:6" x14ac:dyDescent="0.25">
      <c r="A146" t="s">
        <v>4242</v>
      </c>
      <c r="B146" t="s">
        <v>9735</v>
      </c>
      <c r="C146" s="1">
        <v>101802082</v>
      </c>
      <c r="D146" s="1">
        <v>17293260</v>
      </c>
      <c r="E146" t="s">
        <v>10992</v>
      </c>
      <c r="F146" t="s">
        <v>11058</v>
      </c>
    </row>
    <row r="147" spans="1:6" x14ac:dyDescent="0.25">
      <c r="A147" t="s">
        <v>4243</v>
      </c>
      <c r="B147" t="s">
        <v>9736</v>
      </c>
      <c r="C147" s="1">
        <v>262476841</v>
      </c>
      <c r="D147" s="1">
        <v>192390705</v>
      </c>
      <c r="E147" t="s">
        <v>10992</v>
      </c>
      <c r="F147" t="s">
        <v>11058</v>
      </c>
    </row>
    <row r="148" spans="1:6" x14ac:dyDescent="0.25">
      <c r="A148" t="s">
        <v>4244</v>
      </c>
      <c r="B148" t="s">
        <v>9737</v>
      </c>
      <c r="C148" s="1">
        <v>16590813</v>
      </c>
      <c r="D148" s="1">
        <v>3044465</v>
      </c>
      <c r="E148" t="s">
        <v>10992</v>
      </c>
      <c r="F148" t="s">
        <v>11058</v>
      </c>
    </row>
    <row r="149" spans="1:6" x14ac:dyDescent="0.25">
      <c r="A149" t="s">
        <v>4245</v>
      </c>
      <c r="B149" t="s">
        <v>9738</v>
      </c>
      <c r="C149" s="1">
        <v>117341783</v>
      </c>
      <c r="D149" s="1">
        <v>12151539</v>
      </c>
      <c r="E149" t="s">
        <v>10992</v>
      </c>
      <c r="F149" t="s">
        <v>11058</v>
      </c>
    </row>
    <row r="150" spans="1:6" x14ac:dyDescent="0.25">
      <c r="A150" t="s">
        <v>4246</v>
      </c>
      <c r="B150" t="s">
        <v>9739</v>
      </c>
      <c r="C150" s="1">
        <v>195894011</v>
      </c>
      <c r="D150" s="1">
        <v>155257565</v>
      </c>
      <c r="E150" t="s">
        <v>11032</v>
      </c>
      <c r="F150" t="s">
        <v>11058</v>
      </c>
    </row>
    <row r="151" spans="1:6" x14ac:dyDescent="0.25">
      <c r="A151" t="s">
        <v>4247</v>
      </c>
      <c r="B151" t="s">
        <v>9740</v>
      </c>
      <c r="C151" s="1">
        <v>422706350</v>
      </c>
      <c r="D151" s="1">
        <v>62140584</v>
      </c>
      <c r="E151" t="s">
        <v>11032</v>
      </c>
      <c r="F151" t="s">
        <v>11058</v>
      </c>
    </row>
    <row r="152" spans="1:6" x14ac:dyDescent="0.25">
      <c r="A152" t="s">
        <v>4248</v>
      </c>
      <c r="B152" t="s">
        <v>9741</v>
      </c>
      <c r="C152" s="1">
        <v>570079665</v>
      </c>
      <c r="D152" s="1">
        <v>101629833</v>
      </c>
      <c r="E152" t="s">
        <v>11032</v>
      </c>
      <c r="F152" t="s">
        <v>11058</v>
      </c>
    </row>
    <row r="153" spans="1:6" x14ac:dyDescent="0.25">
      <c r="A153" t="s">
        <v>4249</v>
      </c>
      <c r="B153" t="s">
        <v>9742</v>
      </c>
      <c r="C153" s="1">
        <v>67615248</v>
      </c>
      <c r="D153" s="1">
        <v>6450433</v>
      </c>
      <c r="E153" t="s">
        <v>10992</v>
      </c>
      <c r="F153" t="s">
        <v>11058</v>
      </c>
    </row>
    <row r="154" spans="1:6" x14ac:dyDescent="0.25">
      <c r="A154" t="s">
        <v>4250</v>
      </c>
      <c r="B154" t="s">
        <v>9743</v>
      </c>
      <c r="C154" s="1">
        <v>31735127</v>
      </c>
      <c r="D154" s="1">
        <v>9462140</v>
      </c>
      <c r="E154" t="s">
        <v>10992</v>
      </c>
      <c r="F154" t="s">
        <v>11058</v>
      </c>
    </row>
    <row r="155" spans="1:6" x14ac:dyDescent="0.25">
      <c r="A155" t="s">
        <v>4251</v>
      </c>
      <c r="B155" t="s">
        <v>9744</v>
      </c>
      <c r="C155" s="1">
        <v>229502497</v>
      </c>
      <c r="D155" s="1">
        <v>134179941</v>
      </c>
      <c r="E155" t="s">
        <v>10992</v>
      </c>
      <c r="F155" t="s">
        <v>11058</v>
      </c>
    </row>
    <row r="156" spans="1:6" x14ac:dyDescent="0.25">
      <c r="A156" t="s">
        <v>4252</v>
      </c>
      <c r="B156" t="s">
        <v>9745</v>
      </c>
      <c r="C156" s="1">
        <v>720932887</v>
      </c>
      <c r="D156" s="1">
        <v>198375644</v>
      </c>
      <c r="E156" t="s">
        <v>11040</v>
      </c>
      <c r="F156" t="s">
        <v>11058</v>
      </c>
    </row>
    <row r="157" spans="1:6" x14ac:dyDescent="0.25">
      <c r="A157" t="s">
        <v>4254</v>
      </c>
      <c r="B157" t="s">
        <v>9747</v>
      </c>
      <c r="C157" s="1">
        <v>145994682</v>
      </c>
      <c r="D157" s="1">
        <v>6933381</v>
      </c>
      <c r="E157" t="s">
        <v>11032</v>
      </c>
      <c r="F157" t="s">
        <v>11058</v>
      </c>
    </row>
    <row r="158" spans="1:6" x14ac:dyDescent="0.25">
      <c r="A158" t="s">
        <v>4255</v>
      </c>
      <c r="B158" t="s">
        <v>9748</v>
      </c>
      <c r="C158" s="1">
        <v>170413554</v>
      </c>
      <c r="D158" s="1">
        <v>71068826</v>
      </c>
      <c r="E158" t="s">
        <v>11032</v>
      </c>
      <c r="F158" t="s">
        <v>11058</v>
      </c>
    </row>
    <row r="159" spans="1:6" x14ac:dyDescent="0.25">
      <c r="A159" t="s">
        <v>4256</v>
      </c>
      <c r="B159" t="s">
        <v>9749</v>
      </c>
      <c r="C159" s="1">
        <v>192029217</v>
      </c>
      <c r="D159" s="1">
        <v>17425157</v>
      </c>
      <c r="E159" t="s">
        <v>11032</v>
      </c>
      <c r="F159" t="s">
        <v>11058</v>
      </c>
    </row>
    <row r="160" spans="1:6" x14ac:dyDescent="0.25">
      <c r="A160" t="s">
        <v>4257</v>
      </c>
      <c r="B160" t="s">
        <v>9750</v>
      </c>
      <c r="C160" s="1">
        <v>183373243</v>
      </c>
      <c r="D160" s="1">
        <v>59238841</v>
      </c>
      <c r="E160" t="s">
        <v>11032</v>
      </c>
      <c r="F160" t="s">
        <v>11058</v>
      </c>
    </row>
    <row r="161" spans="1:6" x14ac:dyDescent="0.25">
      <c r="A161" t="s">
        <v>4258</v>
      </c>
      <c r="B161" t="s">
        <v>9751</v>
      </c>
      <c r="C161" s="1">
        <v>25643385</v>
      </c>
      <c r="D161" s="1">
        <v>3478920</v>
      </c>
      <c r="E161" t="s">
        <v>11039</v>
      </c>
      <c r="F161" t="s">
        <v>11058</v>
      </c>
    </row>
    <row r="162" spans="1:6" x14ac:dyDescent="0.25">
      <c r="A162" t="s">
        <v>4259</v>
      </c>
      <c r="B162" t="s">
        <v>9752</v>
      </c>
      <c r="C162" s="1">
        <v>374558767</v>
      </c>
      <c r="D162" s="1">
        <v>13289468</v>
      </c>
      <c r="E162" t="s">
        <v>11039</v>
      </c>
      <c r="F162" t="s">
        <v>11058</v>
      </c>
    </row>
    <row r="163" spans="1:6" x14ac:dyDescent="0.25">
      <c r="A163" t="s">
        <v>4260</v>
      </c>
      <c r="B163" t="s">
        <v>9753</v>
      </c>
      <c r="C163" s="1">
        <v>268500680</v>
      </c>
      <c r="D163" s="1">
        <v>79081858</v>
      </c>
      <c r="E163" t="s">
        <v>11039</v>
      </c>
      <c r="F163" t="s">
        <v>11058</v>
      </c>
    </row>
    <row r="164" spans="1:6" x14ac:dyDescent="0.25">
      <c r="A164" t="s">
        <v>4261</v>
      </c>
      <c r="B164" t="s">
        <v>9754</v>
      </c>
      <c r="C164" s="1">
        <v>107353470</v>
      </c>
      <c r="D164" s="1">
        <v>34460200</v>
      </c>
      <c r="E164" t="s">
        <v>11039</v>
      </c>
      <c r="F164" t="s">
        <v>11058</v>
      </c>
    </row>
    <row r="165" spans="1:6" x14ac:dyDescent="0.25">
      <c r="A165" t="s">
        <v>4262</v>
      </c>
      <c r="B165" t="s">
        <v>9755</v>
      </c>
      <c r="C165" s="1">
        <v>111639192</v>
      </c>
      <c r="D165" s="1">
        <v>7967833</v>
      </c>
      <c r="E165" t="s">
        <v>11039</v>
      </c>
      <c r="F165" t="s">
        <v>11058</v>
      </c>
    </row>
    <row r="166" spans="1:6" x14ac:dyDescent="0.25">
      <c r="A166" t="s">
        <v>4263</v>
      </c>
      <c r="B166" t="s">
        <v>9756</v>
      </c>
      <c r="C166" s="1">
        <v>208815016</v>
      </c>
      <c r="D166" s="1">
        <v>3859075</v>
      </c>
      <c r="E166" t="s">
        <v>11039</v>
      </c>
      <c r="F166" t="s">
        <v>11058</v>
      </c>
    </row>
    <row r="167" spans="1:6" x14ac:dyDescent="0.25">
      <c r="A167" t="s">
        <v>4264</v>
      </c>
      <c r="B167" t="s">
        <v>9757</v>
      </c>
      <c r="C167" s="1">
        <v>67012877</v>
      </c>
      <c r="D167" s="1">
        <v>9200</v>
      </c>
      <c r="E167" t="s">
        <v>11032</v>
      </c>
      <c r="F167" t="s">
        <v>11058</v>
      </c>
    </row>
    <row r="168" spans="1:6" x14ac:dyDescent="0.25">
      <c r="A168" t="s">
        <v>4265</v>
      </c>
      <c r="B168" t="s">
        <v>9758</v>
      </c>
      <c r="C168" s="1">
        <v>34971471</v>
      </c>
      <c r="D168" s="1">
        <v>6894607</v>
      </c>
      <c r="E168" t="s">
        <v>11039</v>
      </c>
      <c r="F168" t="s">
        <v>11058</v>
      </c>
    </row>
    <row r="169" spans="1:6" x14ac:dyDescent="0.25">
      <c r="A169" t="s">
        <v>4266</v>
      </c>
      <c r="B169" t="s">
        <v>9759</v>
      </c>
      <c r="C169" s="1">
        <v>448189545</v>
      </c>
      <c r="D169" s="1">
        <v>2058014</v>
      </c>
      <c r="E169" t="s">
        <v>11039</v>
      </c>
      <c r="F169" t="s">
        <v>11058</v>
      </c>
    </row>
    <row r="170" spans="1:6" x14ac:dyDescent="0.25">
      <c r="A170" t="s">
        <v>4267</v>
      </c>
      <c r="B170" t="s">
        <v>9760</v>
      </c>
      <c r="C170" s="1">
        <v>598783710</v>
      </c>
      <c r="D170" s="1">
        <v>456967</v>
      </c>
      <c r="E170" t="s">
        <v>11039</v>
      </c>
      <c r="F170" t="s">
        <v>11058</v>
      </c>
    </row>
    <row r="171" spans="1:6" x14ac:dyDescent="0.25">
      <c r="A171" t="s">
        <v>4268</v>
      </c>
      <c r="B171" t="s">
        <v>9761</v>
      </c>
      <c r="C171" s="1">
        <v>170265392</v>
      </c>
      <c r="D171" s="1">
        <v>55054466</v>
      </c>
      <c r="E171" t="s">
        <v>11039</v>
      </c>
      <c r="F171" t="s">
        <v>11058</v>
      </c>
    </row>
    <row r="172" spans="1:6" x14ac:dyDescent="0.25">
      <c r="A172" t="s">
        <v>4269</v>
      </c>
      <c r="B172" t="s">
        <v>9762</v>
      </c>
      <c r="C172" s="1">
        <v>42723328</v>
      </c>
      <c r="D172" s="1">
        <v>2042622</v>
      </c>
      <c r="E172" t="s">
        <v>11039</v>
      </c>
      <c r="F172" t="s">
        <v>11058</v>
      </c>
    </row>
    <row r="173" spans="1:6" x14ac:dyDescent="0.25">
      <c r="A173" t="s">
        <v>4270</v>
      </c>
      <c r="B173" t="s">
        <v>9763</v>
      </c>
      <c r="C173" s="1">
        <v>1703907732</v>
      </c>
      <c r="D173" s="1">
        <v>621324201</v>
      </c>
      <c r="E173" t="s">
        <v>11039</v>
      </c>
      <c r="F173" t="s">
        <v>11058</v>
      </c>
    </row>
    <row r="174" spans="1:6" x14ac:dyDescent="0.25">
      <c r="A174" t="s">
        <v>4271</v>
      </c>
      <c r="B174" t="s">
        <v>9764</v>
      </c>
      <c r="C174" s="1">
        <v>4158742160</v>
      </c>
      <c r="D174" s="1">
        <v>627003213</v>
      </c>
      <c r="E174" t="s">
        <v>11039</v>
      </c>
      <c r="F174" t="s">
        <v>11058</v>
      </c>
    </row>
    <row r="175" spans="1:6" x14ac:dyDescent="0.25">
      <c r="A175" t="s">
        <v>4272</v>
      </c>
      <c r="B175" t="s">
        <v>9765</v>
      </c>
      <c r="C175" s="1">
        <v>309971599</v>
      </c>
      <c r="D175" s="1">
        <v>15343448</v>
      </c>
      <c r="E175" t="s">
        <v>11039</v>
      </c>
      <c r="F175" t="s">
        <v>11058</v>
      </c>
    </row>
    <row r="176" spans="1:6" x14ac:dyDescent="0.25">
      <c r="A176" t="s">
        <v>4273</v>
      </c>
      <c r="B176" t="s">
        <v>9766</v>
      </c>
      <c r="C176" s="1">
        <v>296359045</v>
      </c>
      <c r="D176" s="1">
        <v>163017669</v>
      </c>
      <c r="E176" t="s">
        <v>11039</v>
      </c>
      <c r="F176" t="s">
        <v>11058</v>
      </c>
    </row>
    <row r="177" spans="1:6" x14ac:dyDescent="0.25">
      <c r="A177" t="s">
        <v>4274</v>
      </c>
      <c r="B177" t="s">
        <v>9767</v>
      </c>
      <c r="C177" s="1">
        <v>202671213</v>
      </c>
      <c r="D177" s="1">
        <v>37909541</v>
      </c>
      <c r="E177" t="s">
        <v>11032</v>
      </c>
      <c r="F177" t="s">
        <v>11058</v>
      </c>
    </row>
    <row r="178" spans="1:6" x14ac:dyDescent="0.25">
      <c r="A178" t="s">
        <v>4275</v>
      </c>
      <c r="B178" t="s">
        <v>9768</v>
      </c>
      <c r="C178" s="1">
        <v>7218942</v>
      </c>
      <c r="D178" s="1">
        <v>923617</v>
      </c>
      <c r="E178" t="s">
        <v>11034</v>
      </c>
      <c r="F178" t="s">
        <v>11058</v>
      </c>
    </row>
    <row r="179" spans="1:6" x14ac:dyDescent="0.25">
      <c r="A179" t="s">
        <v>4276</v>
      </c>
      <c r="B179" t="s">
        <v>9769</v>
      </c>
      <c r="C179" s="1">
        <v>21255360</v>
      </c>
      <c r="D179" s="1">
        <v>9072000</v>
      </c>
      <c r="E179" t="s">
        <v>11034</v>
      </c>
      <c r="F179" t="s">
        <v>11058</v>
      </c>
    </row>
    <row r="180" spans="1:6" x14ac:dyDescent="0.25">
      <c r="A180" t="s">
        <v>4277</v>
      </c>
      <c r="B180" t="s">
        <v>9770</v>
      </c>
      <c r="C180" s="1">
        <v>638903121</v>
      </c>
      <c r="D180" s="1">
        <v>168887008</v>
      </c>
      <c r="E180" t="s">
        <v>11034</v>
      </c>
      <c r="F180" t="s">
        <v>11058</v>
      </c>
    </row>
    <row r="181" spans="1:6" x14ac:dyDescent="0.25">
      <c r="A181" t="s">
        <v>4278</v>
      </c>
      <c r="B181" t="s">
        <v>9771</v>
      </c>
      <c r="C181" s="1">
        <v>1560932765</v>
      </c>
      <c r="D181" s="1">
        <v>306238218</v>
      </c>
      <c r="E181" t="s">
        <v>11041</v>
      </c>
      <c r="F181" t="s">
        <v>11058</v>
      </c>
    </row>
    <row r="182" spans="1:6" x14ac:dyDescent="0.25">
      <c r="A182" t="s">
        <v>4279</v>
      </c>
      <c r="B182" t="s">
        <v>9772</v>
      </c>
      <c r="C182" s="1">
        <v>38049974</v>
      </c>
      <c r="D182" s="1">
        <v>17970</v>
      </c>
      <c r="E182" t="s">
        <v>11032</v>
      </c>
      <c r="F182" t="s">
        <v>11058</v>
      </c>
    </row>
    <row r="183" spans="1:6" x14ac:dyDescent="0.25">
      <c r="A183" t="s">
        <v>4280</v>
      </c>
      <c r="B183" t="s">
        <v>9773</v>
      </c>
      <c r="C183" s="1">
        <v>30490645</v>
      </c>
      <c r="D183" s="1">
        <v>278797</v>
      </c>
      <c r="E183" t="s">
        <v>10990</v>
      </c>
      <c r="F183" t="s">
        <v>11058</v>
      </c>
    </row>
    <row r="184" spans="1:6" x14ac:dyDescent="0.25">
      <c r="A184" t="s">
        <v>4281</v>
      </c>
      <c r="B184" t="s">
        <v>9774</v>
      </c>
      <c r="C184" s="1">
        <v>798158964</v>
      </c>
      <c r="D184" s="1">
        <v>41391306</v>
      </c>
      <c r="E184" t="s">
        <v>11040</v>
      </c>
      <c r="F184" t="s">
        <v>11058</v>
      </c>
    </row>
    <row r="185" spans="1:6" x14ac:dyDescent="0.25">
      <c r="A185" t="s">
        <v>4282</v>
      </c>
      <c r="B185" t="s">
        <v>9775</v>
      </c>
      <c r="C185" s="1">
        <v>3938322771</v>
      </c>
      <c r="D185" s="1">
        <v>1791569954</v>
      </c>
      <c r="E185" t="s">
        <v>11040</v>
      </c>
      <c r="F185" t="s">
        <v>11058</v>
      </c>
    </row>
    <row r="186" spans="1:6" x14ac:dyDescent="0.25">
      <c r="A186" t="s">
        <v>4283</v>
      </c>
      <c r="B186" t="s">
        <v>9776</v>
      </c>
      <c r="C186" s="1">
        <v>472428518</v>
      </c>
      <c r="D186" s="1">
        <v>5708041</v>
      </c>
      <c r="E186" t="s">
        <v>11032</v>
      </c>
      <c r="F186" t="s">
        <v>11058</v>
      </c>
    </row>
    <row r="187" spans="1:6" x14ac:dyDescent="0.25">
      <c r="A187" t="s">
        <v>4284</v>
      </c>
      <c r="B187" t="s">
        <v>9777</v>
      </c>
      <c r="C187" s="1">
        <v>15762055</v>
      </c>
      <c r="D187" s="1">
        <v>7644383</v>
      </c>
      <c r="E187" t="s">
        <v>11032</v>
      </c>
      <c r="F187" t="s">
        <v>11058</v>
      </c>
    </row>
    <row r="188" spans="1:6" x14ac:dyDescent="0.25">
      <c r="A188" t="s">
        <v>4285</v>
      </c>
      <c r="B188" t="s">
        <v>9778</v>
      </c>
      <c r="C188" s="1">
        <v>299715059</v>
      </c>
      <c r="D188" s="1">
        <v>604572</v>
      </c>
      <c r="E188" t="s">
        <v>11032</v>
      </c>
      <c r="F188" t="s">
        <v>11058</v>
      </c>
    </row>
    <row r="189" spans="1:6" x14ac:dyDescent="0.25">
      <c r="A189" t="s">
        <v>4286</v>
      </c>
      <c r="B189" t="s">
        <v>9779</v>
      </c>
      <c r="C189" s="1">
        <v>2214557</v>
      </c>
      <c r="D189" s="1">
        <v>308773</v>
      </c>
      <c r="E189" t="s">
        <v>11032</v>
      </c>
      <c r="F189" t="s">
        <v>11058</v>
      </c>
    </row>
    <row r="190" spans="1:6" x14ac:dyDescent="0.25">
      <c r="A190" t="s">
        <v>4287</v>
      </c>
      <c r="B190" t="s">
        <v>9780</v>
      </c>
      <c r="C190" s="1">
        <v>397358091</v>
      </c>
      <c r="D190" s="1">
        <v>3209125</v>
      </c>
      <c r="E190" t="s">
        <v>11032</v>
      </c>
      <c r="F190" t="s">
        <v>11058</v>
      </c>
    </row>
    <row r="191" spans="1:6" x14ac:dyDescent="0.25">
      <c r="A191" t="s">
        <v>4288</v>
      </c>
      <c r="B191" t="s">
        <v>9781</v>
      </c>
      <c r="C191" s="1">
        <v>2401936695</v>
      </c>
      <c r="D191" s="1">
        <v>16528985</v>
      </c>
      <c r="E191" t="s">
        <v>11034</v>
      </c>
      <c r="F191" t="s">
        <v>11058</v>
      </c>
    </row>
    <row r="192" spans="1:6" x14ac:dyDescent="0.25">
      <c r="A192" t="s">
        <v>4289</v>
      </c>
      <c r="B192" t="s">
        <v>9782</v>
      </c>
      <c r="C192" s="1">
        <v>4187381628</v>
      </c>
      <c r="D192" s="1">
        <v>6642114</v>
      </c>
      <c r="E192" t="s">
        <v>11034</v>
      </c>
      <c r="F192" t="s">
        <v>11058</v>
      </c>
    </row>
    <row r="193" spans="1:6" x14ac:dyDescent="0.25">
      <c r="A193" t="s">
        <v>4290</v>
      </c>
      <c r="B193" t="s">
        <v>9783</v>
      </c>
      <c r="C193" s="1">
        <v>337030918</v>
      </c>
      <c r="D193" s="1">
        <v>17186955</v>
      </c>
      <c r="E193" t="s">
        <v>11034</v>
      </c>
      <c r="F193" t="s">
        <v>11058</v>
      </c>
    </row>
    <row r="194" spans="1:6" x14ac:dyDescent="0.25">
      <c r="A194" t="s">
        <v>4291</v>
      </c>
      <c r="B194" t="s">
        <v>9784</v>
      </c>
      <c r="C194" s="1">
        <v>62322362</v>
      </c>
      <c r="D194" s="1">
        <v>8153849</v>
      </c>
      <c r="E194" t="s">
        <v>11034</v>
      </c>
      <c r="F194" t="s">
        <v>11058</v>
      </c>
    </row>
    <row r="195" spans="1:6" x14ac:dyDescent="0.25">
      <c r="A195" t="s">
        <v>4292</v>
      </c>
      <c r="B195" t="s">
        <v>9785</v>
      </c>
      <c r="C195" s="1">
        <v>207418454</v>
      </c>
      <c r="D195" s="1">
        <v>124067894</v>
      </c>
      <c r="E195" t="s">
        <v>11034</v>
      </c>
      <c r="F195" t="s">
        <v>11058</v>
      </c>
    </row>
    <row r="196" spans="1:6" x14ac:dyDescent="0.25">
      <c r="A196" t="s">
        <v>4293</v>
      </c>
      <c r="B196" t="s">
        <v>9786</v>
      </c>
      <c r="C196" s="1">
        <v>85061739</v>
      </c>
      <c r="D196" s="1">
        <v>786445</v>
      </c>
      <c r="E196" t="s">
        <v>11034</v>
      </c>
      <c r="F196" t="s">
        <v>11058</v>
      </c>
    </row>
    <row r="197" spans="1:6" x14ac:dyDescent="0.25">
      <c r="A197" t="s">
        <v>4294</v>
      </c>
      <c r="B197" t="s">
        <v>9787</v>
      </c>
      <c r="C197" s="1">
        <v>77917020</v>
      </c>
      <c r="D197" s="1">
        <v>6613689</v>
      </c>
      <c r="E197" t="s">
        <v>11034</v>
      </c>
      <c r="F197" t="s">
        <v>11058</v>
      </c>
    </row>
    <row r="198" spans="1:6" x14ac:dyDescent="0.25">
      <c r="A198" t="s">
        <v>4295</v>
      </c>
      <c r="B198" t="s">
        <v>9788</v>
      </c>
      <c r="C198" s="1">
        <v>433206654</v>
      </c>
      <c r="D198" s="1">
        <v>14784629</v>
      </c>
      <c r="E198" t="s">
        <v>11034</v>
      </c>
      <c r="F198" t="s">
        <v>11058</v>
      </c>
    </row>
    <row r="199" spans="1:6" x14ac:dyDescent="0.25">
      <c r="A199" t="s">
        <v>4296</v>
      </c>
      <c r="B199" t="s">
        <v>9789</v>
      </c>
      <c r="C199" s="1">
        <v>65732158</v>
      </c>
      <c r="D199" s="1">
        <v>25395054</v>
      </c>
      <c r="E199" t="s">
        <v>11034</v>
      </c>
      <c r="F199" t="s">
        <v>11058</v>
      </c>
    </row>
    <row r="200" spans="1:6" x14ac:dyDescent="0.25">
      <c r="A200" t="s">
        <v>4297</v>
      </c>
      <c r="B200" t="s">
        <v>9790</v>
      </c>
      <c r="C200" s="1">
        <v>210444778</v>
      </c>
      <c r="D200" s="1">
        <v>7722363</v>
      </c>
      <c r="E200" t="s">
        <v>11034</v>
      </c>
      <c r="F200" t="s">
        <v>11058</v>
      </c>
    </row>
    <row r="201" spans="1:6" x14ac:dyDescent="0.25">
      <c r="A201" t="s">
        <v>4298</v>
      </c>
      <c r="B201" t="s">
        <v>9791</v>
      </c>
      <c r="C201" s="1">
        <v>78776894</v>
      </c>
      <c r="D201" s="1">
        <v>5266386</v>
      </c>
      <c r="E201" t="s">
        <v>11034</v>
      </c>
      <c r="F201" t="s">
        <v>11058</v>
      </c>
    </row>
    <row r="202" spans="1:6" x14ac:dyDescent="0.25">
      <c r="A202" t="s">
        <v>4299</v>
      </c>
      <c r="B202" t="s">
        <v>9792</v>
      </c>
      <c r="C202" s="1">
        <v>163373660</v>
      </c>
      <c r="D202" s="1">
        <v>30812156</v>
      </c>
      <c r="E202" t="s">
        <v>11034</v>
      </c>
      <c r="F202" t="s">
        <v>11058</v>
      </c>
    </row>
    <row r="203" spans="1:6" x14ac:dyDescent="0.25">
      <c r="A203" t="s">
        <v>4301</v>
      </c>
      <c r="B203" t="s">
        <v>9794</v>
      </c>
      <c r="C203" s="1">
        <v>1764781732</v>
      </c>
      <c r="D203" s="1">
        <v>575185155</v>
      </c>
      <c r="E203" t="s">
        <v>11034</v>
      </c>
      <c r="F203" t="s">
        <v>11058</v>
      </c>
    </row>
    <row r="204" spans="1:6" x14ac:dyDescent="0.25">
      <c r="A204" t="s">
        <v>4308</v>
      </c>
      <c r="B204" t="s">
        <v>9801</v>
      </c>
      <c r="C204" s="1">
        <v>6551883</v>
      </c>
      <c r="D204" s="1">
        <v>2462573</v>
      </c>
      <c r="E204" t="s">
        <v>10992</v>
      </c>
      <c r="F204" t="s">
        <v>11058</v>
      </c>
    </row>
    <row r="205" spans="1:6" x14ac:dyDescent="0.25">
      <c r="A205" t="s">
        <v>4309</v>
      </c>
      <c r="B205" t="s">
        <v>9802</v>
      </c>
      <c r="C205" s="1">
        <v>83090758</v>
      </c>
      <c r="D205" s="1">
        <v>49328716</v>
      </c>
      <c r="E205" t="s">
        <v>10992</v>
      </c>
      <c r="F205" t="s">
        <v>11058</v>
      </c>
    </row>
    <row r="206" spans="1:6" x14ac:dyDescent="0.25">
      <c r="A206" t="s">
        <v>4310</v>
      </c>
      <c r="B206" t="s">
        <v>9803</v>
      </c>
      <c r="C206" s="1">
        <v>106242586</v>
      </c>
      <c r="D206" s="1">
        <v>31649321</v>
      </c>
      <c r="E206" t="s">
        <v>10992</v>
      </c>
      <c r="F206" t="s">
        <v>11058</v>
      </c>
    </row>
    <row r="207" spans="1:6" x14ac:dyDescent="0.25">
      <c r="A207" t="s">
        <v>4311</v>
      </c>
      <c r="B207" t="s">
        <v>9804</v>
      </c>
      <c r="C207" s="1">
        <v>85858122</v>
      </c>
      <c r="D207" s="1">
        <v>70791958</v>
      </c>
      <c r="E207" t="s">
        <v>10992</v>
      </c>
      <c r="F207" t="s">
        <v>11058</v>
      </c>
    </row>
    <row r="208" spans="1:6" x14ac:dyDescent="0.25">
      <c r="A208" t="s">
        <v>4312</v>
      </c>
      <c r="B208" t="s">
        <v>9805</v>
      </c>
      <c r="C208" s="1">
        <v>59597148</v>
      </c>
      <c r="D208" s="1">
        <v>35374890</v>
      </c>
      <c r="E208" t="s">
        <v>10992</v>
      </c>
      <c r="F208" t="s">
        <v>11058</v>
      </c>
    </row>
    <row r="209" spans="1:6" x14ac:dyDescent="0.25">
      <c r="A209" t="s">
        <v>4313</v>
      </c>
      <c r="B209" t="s">
        <v>9806</v>
      </c>
      <c r="C209" s="1">
        <v>96122628</v>
      </c>
      <c r="D209" s="1">
        <v>82871697</v>
      </c>
      <c r="E209" t="s">
        <v>10992</v>
      </c>
      <c r="F209" t="s">
        <v>11058</v>
      </c>
    </row>
    <row r="210" spans="1:6" x14ac:dyDescent="0.25">
      <c r="A210" t="s">
        <v>4314</v>
      </c>
      <c r="B210" t="s">
        <v>9807</v>
      </c>
      <c r="C210" s="1">
        <v>35493059</v>
      </c>
      <c r="D210" s="1">
        <v>18933383</v>
      </c>
      <c r="E210" t="s">
        <v>10992</v>
      </c>
      <c r="F210" t="s">
        <v>11058</v>
      </c>
    </row>
    <row r="211" spans="1:6" x14ac:dyDescent="0.25">
      <c r="A211" t="s">
        <v>4315</v>
      </c>
      <c r="B211" t="s">
        <v>9808</v>
      </c>
      <c r="C211" s="1">
        <v>119140233</v>
      </c>
      <c r="D211" s="1">
        <v>30073136</v>
      </c>
      <c r="E211" t="s">
        <v>10992</v>
      </c>
      <c r="F211" t="s">
        <v>11058</v>
      </c>
    </row>
    <row r="212" spans="1:6" x14ac:dyDescent="0.25">
      <c r="A212" t="s">
        <v>4317</v>
      </c>
      <c r="B212" t="s">
        <v>9810</v>
      </c>
      <c r="C212" s="1">
        <v>1182871636</v>
      </c>
      <c r="D212" s="1">
        <v>428721323</v>
      </c>
      <c r="E212" t="s">
        <v>10992</v>
      </c>
      <c r="F212" t="s">
        <v>11058</v>
      </c>
    </row>
    <row r="213" spans="1:6" x14ac:dyDescent="0.25">
      <c r="A213" t="s">
        <v>4318</v>
      </c>
      <c r="B213" t="s">
        <v>9811</v>
      </c>
      <c r="C213" s="1">
        <v>73636599</v>
      </c>
      <c r="D213" s="1">
        <v>2685557</v>
      </c>
      <c r="E213" t="s">
        <v>10992</v>
      </c>
      <c r="F213" t="s">
        <v>11058</v>
      </c>
    </row>
    <row r="214" spans="1:6" x14ac:dyDescent="0.25">
      <c r="A214" t="s">
        <v>4319</v>
      </c>
      <c r="B214" t="s">
        <v>9812</v>
      </c>
      <c r="C214" s="1">
        <v>222784260</v>
      </c>
      <c r="D214" s="1">
        <v>95023819</v>
      </c>
      <c r="E214" t="s">
        <v>10992</v>
      </c>
      <c r="F214" t="s">
        <v>11058</v>
      </c>
    </row>
    <row r="215" spans="1:6" x14ac:dyDescent="0.25">
      <c r="A215" t="s">
        <v>4320</v>
      </c>
      <c r="B215" t="s">
        <v>9813</v>
      </c>
      <c r="C215" s="1">
        <v>110149252</v>
      </c>
      <c r="D215" s="1">
        <v>32605853</v>
      </c>
      <c r="E215" t="s">
        <v>10992</v>
      </c>
      <c r="F215" t="s">
        <v>11058</v>
      </c>
    </row>
    <row r="216" spans="1:6" x14ac:dyDescent="0.25">
      <c r="A216" t="s">
        <v>4321</v>
      </c>
      <c r="B216" t="s">
        <v>9814</v>
      </c>
      <c r="C216" s="1">
        <v>103309702</v>
      </c>
      <c r="D216" s="1">
        <v>22323482</v>
      </c>
      <c r="E216" t="s">
        <v>10992</v>
      </c>
      <c r="F216" t="s">
        <v>11058</v>
      </c>
    </row>
    <row r="217" spans="1:6" x14ac:dyDescent="0.25">
      <c r="A217" t="s">
        <v>4322</v>
      </c>
      <c r="B217" t="s">
        <v>9815</v>
      </c>
      <c r="C217" s="1">
        <v>160064645</v>
      </c>
      <c r="D217" s="1">
        <v>6940231</v>
      </c>
      <c r="E217" t="s">
        <v>10992</v>
      </c>
      <c r="F217" t="s">
        <v>11058</v>
      </c>
    </row>
    <row r="218" spans="1:6" x14ac:dyDescent="0.25">
      <c r="A218" t="s">
        <v>4323</v>
      </c>
      <c r="B218" t="s">
        <v>9816</v>
      </c>
      <c r="C218" s="1">
        <v>21061418</v>
      </c>
      <c r="D218" s="1">
        <v>728589</v>
      </c>
      <c r="E218" t="s">
        <v>10992</v>
      </c>
      <c r="F218" t="s">
        <v>11058</v>
      </c>
    </row>
    <row r="219" spans="1:6" x14ac:dyDescent="0.25">
      <c r="A219" t="s">
        <v>4324</v>
      </c>
      <c r="B219" t="s">
        <v>9817</v>
      </c>
      <c r="C219" s="1">
        <v>27047481</v>
      </c>
      <c r="D219" s="1">
        <v>2740910</v>
      </c>
      <c r="E219" t="s">
        <v>10992</v>
      </c>
      <c r="F219" t="s">
        <v>11058</v>
      </c>
    </row>
    <row r="220" spans="1:6" x14ac:dyDescent="0.25">
      <c r="A220" t="s">
        <v>4325</v>
      </c>
      <c r="B220" t="s">
        <v>9818</v>
      </c>
      <c r="C220" s="1">
        <v>282892540</v>
      </c>
      <c r="D220" s="1">
        <v>32363003</v>
      </c>
      <c r="E220" t="s">
        <v>10992</v>
      </c>
      <c r="F220" t="s">
        <v>11058</v>
      </c>
    </row>
    <row r="221" spans="1:6" x14ac:dyDescent="0.25">
      <c r="A221" t="s">
        <v>4326</v>
      </c>
      <c r="B221" t="s">
        <v>9819</v>
      </c>
      <c r="C221" s="1">
        <v>245235941</v>
      </c>
      <c r="D221" s="1">
        <v>12922869</v>
      </c>
      <c r="E221" t="s">
        <v>10992</v>
      </c>
      <c r="F221" t="s">
        <v>11058</v>
      </c>
    </row>
    <row r="222" spans="1:6" x14ac:dyDescent="0.25">
      <c r="A222" t="s">
        <v>4328</v>
      </c>
      <c r="B222" t="s">
        <v>9821</v>
      </c>
      <c r="C222" s="1">
        <v>9115190</v>
      </c>
      <c r="D222" s="1">
        <v>1441368</v>
      </c>
      <c r="E222" t="s">
        <v>10992</v>
      </c>
      <c r="F222" t="s">
        <v>11058</v>
      </c>
    </row>
    <row r="223" spans="1:6" x14ac:dyDescent="0.25">
      <c r="A223" t="s">
        <v>4329</v>
      </c>
      <c r="B223" t="s">
        <v>9822</v>
      </c>
      <c r="C223" s="1">
        <v>55427289</v>
      </c>
      <c r="D223" s="1">
        <v>1728648</v>
      </c>
      <c r="E223" t="s">
        <v>10992</v>
      </c>
      <c r="F223" t="s">
        <v>11058</v>
      </c>
    </row>
    <row r="224" spans="1:6" x14ac:dyDescent="0.25">
      <c r="A224" t="s">
        <v>4331</v>
      </c>
      <c r="B224" t="s">
        <v>9824</v>
      </c>
      <c r="C224" s="1">
        <v>19525043</v>
      </c>
      <c r="D224" s="1">
        <v>951018</v>
      </c>
      <c r="E224" t="s">
        <v>10992</v>
      </c>
      <c r="F224" t="s">
        <v>11058</v>
      </c>
    </row>
    <row r="225" spans="1:6" x14ac:dyDescent="0.25">
      <c r="A225" t="s">
        <v>4333</v>
      </c>
      <c r="B225" t="s">
        <v>9826</v>
      </c>
      <c r="C225" s="1">
        <v>83132696</v>
      </c>
      <c r="D225" s="1">
        <v>57852041</v>
      </c>
      <c r="E225" t="s">
        <v>10992</v>
      </c>
      <c r="F225" t="s">
        <v>11058</v>
      </c>
    </row>
    <row r="226" spans="1:6" x14ac:dyDescent="0.25">
      <c r="A226" t="s">
        <v>4334</v>
      </c>
      <c r="B226" t="s">
        <v>9827</v>
      </c>
      <c r="C226" s="1">
        <v>14268577</v>
      </c>
      <c r="D226" s="1">
        <v>1057327</v>
      </c>
      <c r="E226" t="s">
        <v>10992</v>
      </c>
      <c r="F226" t="s">
        <v>11058</v>
      </c>
    </row>
    <row r="227" spans="1:6" x14ac:dyDescent="0.25">
      <c r="A227" t="s">
        <v>4335</v>
      </c>
      <c r="B227" t="s">
        <v>9828</v>
      </c>
      <c r="C227" s="1">
        <v>267182820</v>
      </c>
      <c r="D227" s="1">
        <v>4039063</v>
      </c>
      <c r="E227" t="s">
        <v>10992</v>
      </c>
      <c r="F227" t="s">
        <v>11058</v>
      </c>
    </row>
    <row r="228" spans="1:6" x14ac:dyDescent="0.25">
      <c r="A228" t="s">
        <v>4336</v>
      </c>
      <c r="B228" t="s">
        <v>9829</v>
      </c>
      <c r="C228" s="1">
        <v>639739605</v>
      </c>
      <c r="D228" s="1">
        <v>374330237</v>
      </c>
      <c r="E228" t="s">
        <v>10992</v>
      </c>
      <c r="F228" t="s">
        <v>11058</v>
      </c>
    </row>
    <row r="229" spans="1:6" x14ac:dyDescent="0.25">
      <c r="A229" t="s">
        <v>4339</v>
      </c>
      <c r="B229" t="s">
        <v>9832</v>
      </c>
      <c r="C229" s="1">
        <v>36179171</v>
      </c>
      <c r="D229" s="1">
        <v>5280680</v>
      </c>
      <c r="E229" t="s">
        <v>10992</v>
      </c>
      <c r="F229" t="s">
        <v>11058</v>
      </c>
    </row>
    <row r="230" spans="1:6" x14ac:dyDescent="0.25">
      <c r="A230" t="s">
        <v>4340</v>
      </c>
      <c r="B230" t="s">
        <v>9833</v>
      </c>
      <c r="C230" s="1">
        <v>21843749</v>
      </c>
      <c r="D230" s="1">
        <v>2904913</v>
      </c>
      <c r="E230" t="s">
        <v>10992</v>
      </c>
      <c r="F230" t="s">
        <v>11058</v>
      </c>
    </row>
    <row r="231" spans="1:6" x14ac:dyDescent="0.25">
      <c r="A231" t="s">
        <v>4342</v>
      </c>
      <c r="B231" t="s">
        <v>9835</v>
      </c>
      <c r="C231" s="1">
        <v>381222808</v>
      </c>
      <c r="D231" s="1">
        <v>44128814</v>
      </c>
      <c r="E231" t="s">
        <v>10992</v>
      </c>
      <c r="F231" t="s">
        <v>11058</v>
      </c>
    </row>
    <row r="232" spans="1:6" x14ac:dyDescent="0.25">
      <c r="A232" t="s">
        <v>4343</v>
      </c>
      <c r="B232" t="s">
        <v>9836</v>
      </c>
      <c r="C232" s="1">
        <v>187820989</v>
      </c>
      <c r="D232" s="1">
        <v>3223242</v>
      </c>
      <c r="E232" t="s">
        <v>10992</v>
      </c>
      <c r="F232" t="s">
        <v>11058</v>
      </c>
    </row>
    <row r="233" spans="1:6" x14ac:dyDescent="0.25">
      <c r="A233" t="s">
        <v>4344</v>
      </c>
      <c r="B233" t="s">
        <v>9837</v>
      </c>
      <c r="C233" s="1">
        <v>12858899</v>
      </c>
      <c r="D233" s="1">
        <v>1460487</v>
      </c>
      <c r="E233" t="s">
        <v>10992</v>
      </c>
      <c r="F233" t="s">
        <v>11058</v>
      </c>
    </row>
    <row r="234" spans="1:6" x14ac:dyDescent="0.25">
      <c r="A234" t="s">
        <v>4345</v>
      </c>
      <c r="B234" t="s">
        <v>9838</v>
      </c>
      <c r="C234" s="1">
        <v>31982754</v>
      </c>
      <c r="D234" s="1">
        <v>5660950</v>
      </c>
      <c r="E234" t="s">
        <v>10992</v>
      </c>
      <c r="F234" t="s">
        <v>11058</v>
      </c>
    </row>
    <row r="235" spans="1:6" x14ac:dyDescent="0.25">
      <c r="A235" t="s">
        <v>4346</v>
      </c>
      <c r="B235" t="s">
        <v>9839</v>
      </c>
      <c r="C235" s="1">
        <v>305070432</v>
      </c>
      <c r="D235" s="1">
        <v>10931187</v>
      </c>
      <c r="E235" t="s">
        <v>10992</v>
      </c>
      <c r="F235" t="s">
        <v>11058</v>
      </c>
    </row>
    <row r="236" spans="1:6" x14ac:dyDescent="0.25">
      <c r="A236" t="s">
        <v>4347</v>
      </c>
      <c r="B236" t="s">
        <v>9840</v>
      </c>
      <c r="C236" s="1">
        <v>74740809</v>
      </c>
      <c r="D236" s="1">
        <v>3559920</v>
      </c>
      <c r="E236" t="s">
        <v>10992</v>
      </c>
      <c r="F236" t="s">
        <v>11058</v>
      </c>
    </row>
    <row r="237" spans="1:6" x14ac:dyDescent="0.25">
      <c r="A237" t="s">
        <v>4348</v>
      </c>
      <c r="B237" t="s">
        <v>9841</v>
      </c>
      <c r="C237" s="1">
        <v>457718684</v>
      </c>
      <c r="D237" s="1">
        <v>79322923</v>
      </c>
      <c r="E237" t="s">
        <v>10992</v>
      </c>
      <c r="F237" t="s">
        <v>11058</v>
      </c>
    </row>
    <row r="238" spans="1:6" x14ac:dyDescent="0.25">
      <c r="A238" t="s">
        <v>4350</v>
      </c>
      <c r="B238" t="s">
        <v>9843</v>
      </c>
      <c r="C238" s="1">
        <v>16753509</v>
      </c>
      <c r="D238" s="1">
        <v>1282870</v>
      </c>
      <c r="E238" t="s">
        <v>11032</v>
      </c>
      <c r="F238" t="s">
        <v>11058</v>
      </c>
    </row>
    <row r="239" spans="1:6" x14ac:dyDescent="0.25">
      <c r="A239" t="s">
        <v>4351</v>
      </c>
      <c r="B239" t="s">
        <v>9844</v>
      </c>
      <c r="C239" s="1">
        <v>11565728</v>
      </c>
      <c r="D239" s="1">
        <v>1412245</v>
      </c>
      <c r="E239" t="s">
        <v>11032</v>
      </c>
      <c r="F239" t="s">
        <v>11058</v>
      </c>
    </row>
    <row r="240" spans="1:6" x14ac:dyDescent="0.25">
      <c r="A240" t="s">
        <v>4352</v>
      </c>
      <c r="B240" t="s">
        <v>9845</v>
      </c>
      <c r="C240" s="1">
        <v>104101525</v>
      </c>
      <c r="D240" s="1">
        <v>499329</v>
      </c>
      <c r="E240" t="s">
        <v>11032</v>
      </c>
      <c r="F240" t="s">
        <v>11058</v>
      </c>
    </row>
    <row r="241" spans="1:6" x14ac:dyDescent="0.25">
      <c r="A241" t="s">
        <v>4355</v>
      </c>
      <c r="B241" t="s">
        <v>9848</v>
      </c>
      <c r="C241" s="1">
        <v>114057106</v>
      </c>
      <c r="D241" s="1">
        <v>3684158</v>
      </c>
      <c r="E241" t="s">
        <v>11038</v>
      </c>
      <c r="F241" t="s">
        <v>11058</v>
      </c>
    </row>
    <row r="242" spans="1:6" x14ac:dyDescent="0.25">
      <c r="A242" t="s">
        <v>4357</v>
      </c>
      <c r="B242" t="s">
        <v>9850</v>
      </c>
      <c r="C242" s="1">
        <v>316330370</v>
      </c>
      <c r="D242" s="1">
        <v>12357937</v>
      </c>
      <c r="E242" t="s">
        <v>11038</v>
      </c>
      <c r="F242" t="s">
        <v>11058</v>
      </c>
    </row>
    <row r="243" spans="1:6" x14ac:dyDescent="0.25">
      <c r="A243" t="s">
        <v>4358</v>
      </c>
      <c r="B243" t="s">
        <v>9851</v>
      </c>
      <c r="C243" s="1">
        <v>72023755</v>
      </c>
      <c r="D243" s="1">
        <v>218947</v>
      </c>
      <c r="E243" t="s">
        <v>11038</v>
      </c>
      <c r="F243" t="s">
        <v>11058</v>
      </c>
    </row>
    <row r="244" spans="1:6" x14ac:dyDescent="0.25">
      <c r="A244" t="s">
        <v>4359</v>
      </c>
      <c r="B244" t="s">
        <v>9852</v>
      </c>
      <c r="C244" s="1">
        <v>286733619</v>
      </c>
      <c r="D244" s="1">
        <v>37907490</v>
      </c>
      <c r="E244" t="s">
        <v>11038</v>
      </c>
      <c r="F244" t="s">
        <v>11058</v>
      </c>
    </row>
    <row r="245" spans="1:6" x14ac:dyDescent="0.25">
      <c r="A245" t="s">
        <v>4360</v>
      </c>
      <c r="B245" t="s">
        <v>9853</v>
      </c>
      <c r="C245" s="1">
        <v>24925603</v>
      </c>
      <c r="D245" s="1">
        <v>120484</v>
      </c>
      <c r="E245" t="s">
        <v>11038</v>
      </c>
      <c r="F245" t="s">
        <v>11058</v>
      </c>
    </row>
    <row r="246" spans="1:6" x14ac:dyDescent="0.25">
      <c r="A246" t="s">
        <v>4361</v>
      </c>
      <c r="B246" t="s">
        <v>9854</v>
      </c>
      <c r="C246" s="1">
        <v>270271792</v>
      </c>
      <c r="D246" s="1">
        <v>20899709</v>
      </c>
      <c r="E246" t="s">
        <v>11038</v>
      </c>
      <c r="F246" t="s">
        <v>11058</v>
      </c>
    </row>
    <row r="247" spans="1:6" x14ac:dyDescent="0.25">
      <c r="A247" t="s">
        <v>4363</v>
      </c>
      <c r="B247" t="s">
        <v>9856</v>
      </c>
      <c r="C247" s="1">
        <v>32845224</v>
      </c>
      <c r="D247" s="1">
        <v>449475</v>
      </c>
      <c r="E247" t="s">
        <v>11038</v>
      </c>
      <c r="F247" t="s">
        <v>11058</v>
      </c>
    </row>
    <row r="248" spans="1:6" x14ac:dyDescent="0.25">
      <c r="A248" t="s">
        <v>4364</v>
      </c>
      <c r="B248" t="s">
        <v>9857</v>
      </c>
      <c r="C248" s="1">
        <v>22369211</v>
      </c>
      <c r="D248" s="1">
        <v>2163832</v>
      </c>
      <c r="E248" t="s">
        <v>11038</v>
      </c>
      <c r="F248" t="s">
        <v>11058</v>
      </c>
    </row>
    <row r="249" spans="1:6" x14ac:dyDescent="0.25">
      <c r="A249" t="s">
        <v>4365</v>
      </c>
      <c r="B249" t="s">
        <v>9858</v>
      </c>
      <c r="C249" s="1">
        <v>28859286</v>
      </c>
      <c r="D249" s="1">
        <v>3831593</v>
      </c>
      <c r="E249" t="s">
        <v>11038</v>
      </c>
      <c r="F249" t="s">
        <v>11058</v>
      </c>
    </row>
    <row r="250" spans="1:6" x14ac:dyDescent="0.25">
      <c r="A250" t="s">
        <v>4366</v>
      </c>
      <c r="B250" t="s">
        <v>9859</v>
      </c>
      <c r="C250" s="1">
        <v>16785758</v>
      </c>
      <c r="D250" s="1">
        <v>0</v>
      </c>
      <c r="E250" t="s">
        <v>11038</v>
      </c>
      <c r="F250" t="s">
        <v>11058</v>
      </c>
    </row>
    <row r="251" spans="1:6" x14ac:dyDescent="0.25">
      <c r="A251" t="s">
        <v>4367</v>
      </c>
      <c r="B251" t="s">
        <v>9860</v>
      </c>
      <c r="C251" s="1">
        <v>932810</v>
      </c>
      <c r="D251" s="1">
        <v>2500</v>
      </c>
      <c r="E251" t="s">
        <v>11042</v>
      </c>
      <c r="F251" t="s">
        <v>11058</v>
      </c>
    </row>
    <row r="252" spans="1:6" x14ac:dyDescent="0.25">
      <c r="A252" t="s">
        <v>4368</v>
      </c>
      <c r="B252" t="s">
        <v>9861</v>
      </c>
      <c r="C252" s="1">
        <v>146658843</v>
      </c>
      <c r="D252" s="1">
        <v>6086532</v>
      </c>
      <c r="E252" t="s">
        <v>11038</v>
      </c>
      <c r="F252" t="s">
        <v>11058</v>
      </c>
    </row>
    <row r="253" spans="1:6" x14ac:dyDescent="0.25">
      <c r="A253" t="s">
        <v>4369</v>
      </c>
      <c r="B253" t="s">
        <v>9862</v>
      </c>
      <c r="C253" s="1">
        <v>590641</v>
      </c>
      <c r="D253" s="1">
        <v>5900</v>
      </c>
      <c r="E253" t="s">
        <v>11038</v>
      </c>
      <c r="F253" t="s">
        <v>11058</v>
      </c>
    </row>
    <row r="254" spans="1:6" x14ac:dyDescent="0.25">
      <c r="A254" t="s">
        <v>4370</v>
      </c>
      <c r="B254" t="s">
        <v>9863</v>
      </c>
      <c r="C254" s="1">
        <v>1022158</v>
      </c>
      <c r="D254" s="1">
        <v>11534</v>
      </c>
      <c r="E254" t="s">
        <v>11038</v>
      </c>
      <c r="F254" t="s">
        <v>11058</v>
      </c>
    </row>
    <row r="255" spans="1:6" x14ac:dyDescent="0.25">
      <c r="A255" t="s">
        <v>4371</v>
      </c>
      <c r="B255" t="s">
        <v>9864</v>
      </c>
      <c r="C255" s="1">
        <v>186820565</v>
      </c>
      <c r="D255" s="1">
        <v>8443832</v>
      </c>
      <c r="E255" t="s">
        <v>11038</v>
      </c>
      <c r="F255" t="s">
        <v>11058</v>
      </c>
    </row>
    <row r="256" spans="1:6" x14ac:dyDescent="0.25">
      <c r="A256" t="s">
        <v>4372</v>
      </c>
      <c r="B256" t="s">
        <v>9865</v>
      </c>
      <c r="C256" s="1">
        <v>7806611</v>
      </c>
      <c r="D256" s="1">
        <v>4957215</v>
      </c>
      <c r="E256" t="s">
        <v>11038</v>
      </c>
      <c r="F256" t="s">
        <v>11058</v>
      </c>
    </row>
    <row r="257" spans="1:6" x14ac:dyDescent="0.25">
      <c r="A257" t="s">
        <v>4373</v>
      </c>
      <c r="B257" t="s">
        <v>9861</v>
      </c>
      <c r="C257" s="1">
        <v>212796917</v>
      </c>
      <c r="D257" s="1">
        <v>1697317</v>
      </c>
      <c r="E257" t="s">
        <v>11038</v>
      </c>
      <c r="F257" t="s">
        <v>11058</v>
      </c>
    </row>
    <row r="258" spans="1:6" x14ac:dyDescent="0.25">
      <c r="A258" t="s">
        <v>4374</v>
      </c>
      <c r="B258" t="s">
        <v>9866</v>
      </c>
      <c r="C258" s="1">
        <v>2990754280</v>
      </c>
      <c r="D258" s="1">
        <v>316695925</v>
      </c>
      <c r="E258" t="s">
        <v>11042</v>
      </c>
      <c r="F258" t="s">
        <v>11058</v>
      </c>
    </row>
    <row r="259" spans="1:6" x14ac:dyDescent="0.25">
      <c r="A259" t="s">
        <v>4375</v>
      </c>
      <c r="B259" t="s">
        <v>9867</v>
      </c>
      <c r="C259" s="1">
        <v>1891300551</v>
      </c>
      <c r="D259" s="1">
        <v>111656407</v>
      </c>
      <c r="E259" t="s">
        <v>11042</v>
      </c>
      <c r="F259" t="s">
        <v>11058</v>
      </c>
    </row>
    <row r="260" spans="1:6" x14ac:dyDescent="0.25">
      <c r="A260" t="s">
        <v>4376</v>
      </c>
      <c r="B260" t="s">
        <v>9868</v>
      </c>
      <c r="C260" s="1">
        <v>96696331</v>
      </c>
      <c r="D260" s="1">
        <v>4882715</v>
      </c>
      <c r="E260" t="s">
        <v>11042</v>
      </c>
      <c r="F260" t="s">
        <v>11058</v>
      </c>
    </row>
    <row r="261" spans="1:6" x14ac:dyDescent="0.25">
      <c r="A261" t="s">
        <v>4377</v>
      </c>
      <c r="B261" t="s">
        <v>9869</v>
      </c>
      <c r="C261" s="1">
        <v>339230860</v>
      </c>
      <c r="D261" s="1">
        <v>9350971</v>
      </c>
      <c r="E261" t="s">
        <v>11038</v>
      </c>
      <c r="F261" t="s">
        <v>11058</v>
      </c>
    </row>
    <row r="262" spans="1:6" x14ac:dyDescent="0.25">
      <c r="A262" t="s">
        <v>4379</v>
      </c>
      <c r="B262" t="s">
        <v>9871</v>
      </c>
      <c r="C262" s="1">
        <v>22150611</v>
      </c>
      <c r="D262" s="1">
        <v>8900</v>
      </c>
      <c r="E262" t="s">
        <v>11031</v>
      </c>
      <c r="F262" t="s">
        <v>11058</v>
      </c>
    </row>
    <row r="263" spans="1:6" x14ac:dyDescent="0.25">
      <c r="A263" t="s">
        <v>4380</v>
      </c>
      <c r="B263" t="s">
        <v>9872</v>
      </c>
      <c r="C263" s="1">
        <v>8691945</v>
      </c>
      <c r="D263" s="1">
        <v>271972</v>
      </c>
      <c r="E263" t="s">
        <v>11031</v>
      </c>
      <c r="F263" t="s">
        <v>11058</v>
      </c>
    </row>
    <row r="264" spans="1:6" x14ac:dyDescent="0.25">
      <c r="A264" t="s">
        <v>4381</v>
      </c>
      <c r="B264" t="s">
        <v>9873</v>
      </c>
      <c r="C264" s="1">
        <v>123584</v>
      </c>
      <c r="D264" s="1">
        <v>0</v>
      </c>
      <c r="E264" t="s">
        <v>11031</v>
      </c>
      <c r="F264" t="s">
        <v>11058</v>
      </c>
    </row>
    <row r="265" spans="1:6" x14ac:dyDescent="0.25">
      <c r="A265" t="s">
        <v>4382</v>
      </c>
      <c r="B265" t="s">
        <v>9874</v>
      </c>
      <c r="C265" s="1">
        <v>1945704</v>
      </c>
      <c r="D265" s="1">
        <v>141000</v>
      </c>
      <c r="E265" t="s">
        <v>11031</v>
      </c>
      <c r="F265" t="s">
        <v>11058</v>
      </c>
    </row>
    <row r="266" spans="1:6" x14ac:dyDescent="0.25">
      <c r="A266" t="s">
        <v>4383</v>
      </c>
      <c r="B266" t="s">
        <v>9875</v>
      </c>
      <c r="C266" s="1">
        <v>8265479</v>
      </c>
      <c r="D266" s="1">
        <v>345221</v>
      </c>
      <c r="E266" t="s">
        <v>11031</v>
      </c>
      <c r="F266" t="s">
        <v>11058</v>
      </c>
    </row>
    <row r="267" spans="1:6" x14ac:dyDescent="0.25">
      <c r="A267" t="s">
        <v>4384</v>
      </c>
      <c r="B267" t="s">
        <v>9876</v>
      </c>
      <c r="C267" s="1">
        <v>4152545</v>
      </c>
      <c r="D267" s="1">
        <v>281900</v>
      </c>
      <c r="E267" t="s">
        <v>11031</v>
      </c>
      <c r="F267" t="s">
        <v>11058</v>
      </c>
    </row>
    <row r="268" spans="1:6" x14ac:dyDescent="0.25">
      <c r="A268" t="s">
        <v>4385</v>
      </c>
      <c r="B268" t="s">
        <v>9877</v>
      </c>
      <c r="C268" s="1">
        <v>7138676</v>
      </c>
      <c r="D268" s="1">
        <v>0</v>
      </c>
      <c r="E268" t="s">
        <v>11031</v>
      </c>
      <c r="F268" t="s">
        <v>11058</v>
      </c>
    </row>
    <row r="269" spans="1:6" x14ac:dyDescent="0.25">
      <c r="A269" t="s">
        <v>4386</v>
      </c>
      <c r="B269" t="s">
        <v>9878</v>
      </c>
      <c r="C269" s="1">
        <v>21557981</v>
      </c>
      <c r="D269" s="1">
        <v>192000</v>
      </c>
      <c r="E269" t="s">
        <v>11031</v>
      </c>
      <c r="F269" t="s">
        <v>11058</v>
      </c>
    </row>
    <row r="270" spans="1:6" x14ac:dyDescent="0.25">
      <c r="A270" t="s">
        <v>4387</v>
      </c>
      <c r="B270" t="s">
        <v>9879</v>
      </c>
      <c r="C270" s="1">
        <v>2944136</v>
      </c>
      <c r="D270" s="1">
        <v>40541</v>
      </c>
      <c r="E270" t="s">
        <v>11031</v>
      </c>
      <c r="F270" t="s">
        <v>11058</v>
      </c>
    </row>
    <row r="271" spans="1:6" x14ac:dyDescent="0.25">
      <c r="A271" t="s">
        <v>4388</v>
      </c>
      <c r="B271" t="s">
        <v>9880</v>
      </c>
      <c r="C271" s="1">
        <v>1674242</v>
      </c>
      <c r="D271" s="1">
        <v>0</v>
      </c>
      <c r="E271" t="s">
        <v>11031</v>
      </c>
      <c r="F271" t="s">
        <v>11058</v>
      </c>
    </row>
    <row r="272" spans="1:6" x14ac:dyDescent="0.25">
      <c r="A272" t="s">
        <v>4389</v>
      </c>
      <c r="B272" t="s">
        <v>9881</v>
      </c>
      <c r="C272" s="1">
        <v>9790414</v>
      </c>
      <c r="D272" s="1">
        <v>0</v>
      </c>
      <c r="E272" t="s">
        <v>11031</v>
      </c>
      <c r="F272" t="s">
        <v>11058</v>
      </c>
    </row>
    <row r="273" spans="1:6" x14ac:dyDescent="0.25">
      <c r="A273" t="s">
        <v>4390</v>
      </c>
      <c r="B273" t="s">
        <v>9882</v>
      </c>
      <c r="C273" s="1">
        <v>1528805</v>
      </c>
      <c r="D273" s="1">
        <v>32381</v>
      </c>
      <c r="E273" t="s">
        <v>11031</v>
      </c>
      <c r="F273" t="s">
        <v>11058</v>
      </c>
    </row>
    <row r="274" spans="1:6" x14ac:dyDescent="0.25">
      <c r="A274" t="s">
        <v>4391</v>
      </c>
      <c r="B274" t="s">
        <v>9883</v>
      </c>
      <c r="C274" s="1">
        <v>10589447</v>
      </c>
      <c r="D274" s="1">
        <v>0</v>
      </c>
      <c r="E274" t="s">
        <v>11031</v>
      </c>
      <c r="F274" t="s">
        <v>11058</v>
      </c>
    </row>
    <row r="275" spans="1:6" x14ac:dyDescent="0.25">
      <c r="A275" t="s">
        <v>4392</v>
      </c>
      <c r="B275" t="s">
        <v>9884</v>
      </c>
      <c r="C275" s="1">
        <v>4535106</v>
      </c>
      <c r="D275" s="1">
        <v>0</v>
      </c>
      <c r="E275" t="s">
        <v>11031</v>
      </c>
      <c r="F275" t="s">
        <v>11058</v>
      </c>
    </row>
    <row r="276" spans="1:6" x14ac:dyDescent="0.25">
      <c r="A276" t="s">
        <v>4393</v>
      </c>
      <c r="B276" t="s">
        <v>9885</v>
      </c>
      <c r="C276" s="1">
        <v>6490806</v>
      </c>
      <c r="D276" s="1">
        <v>0</v>
      </c>
      <c r="E276" t="s">
        <v>11031</v>
      </c>
      <c r="F276" t="s">
        <v>11058</v>
      </c>
    </row>
    <row r="277" spans="1:6" x14ac:dyDescent="0.25">
      <c r="A277" t="s">
        <v>4394</v>
      </c>
      <c r="B277" t="s">
        <v>9886</v>
      </c>
      <c r="C277" s="1">
        <v>12269761</v>
      </c>
      <c r="D277" s="1">
        <v>37132</v>
      </c>
      <c r="E277" t="s">
        <v>11031</v>
      </c>
      <c r="F277" t="s">
        <v>11058</v>
      </c>
    </row>
    <row r="278" spans="1:6" x14ac:dyDescent="0.25">
      <c r="A278" t="s">
        <v>4395</v>
      </c>
      <c r="B278" t="s">
        <v>9887</v>
      </c>
      <c r="C278" s="1">
        <v>108746490</v>
      </c>
      <c r="D278" s="1">
        <v>90750</v>
      </c>
      <c r="E278" t="s">
        <v>11031</v>
      </c>
      <c r="F278" t="s">
        <v>11058</v>
      </c>
    </row>
    <row r="279" spans="1:6" x14ac:dyDescent="0.25">
      <c r="A279" t="s">
        <v>4407</v>
      </c>
      <c r="B279" t="s">
        <v>9899</v>
      </c>
      <c r="C279" s="1">
        <v>82630396</v>
      </c>
      <c r="D279" s="1">
        <v>410378</v>
      </c>
      <c r="E279" t="s">
        <v>11031</v>
      </c>
      <c r="F279" t="s">
        <v>11058</v>
      </c>
    </row>
    <row r="280" spans="1:6" x14ac:dyDescent="0.25">
      <c r="A280" t="s">
        <v>4411</v>
      </c>
      <c r="B280" t="s">
        <v>9903</v>
      </c>
      <c r="C280" s="1">
        <v>1331487369</v>
      </c>
      <c r="D280" s="1">
        <v>225643080</v>
      </c>
      <c r="E280" t="s">
        <v>11032</v>
      </c>
      <c r="F280" t="s">
        <v>11058</v>
      </c>
    </row>
    <row r="281" spans="1:6" x14ac:dyDescent="0.25">
      <c r="A281" t="s">
        <v>4413</v>
      </c>
      <c r="B281" t="s">
        <v>9905</v>
      </c>
      <c r="C281" s="1">
        <v>11247748</v>
      </c>
      <c r="D281" s="1">
        <v>0</v>
      </c>
      <c r="E281" t="s">
        <v>11032</v>
      </c>
      <c r="F281" t="s">
        <v>11058</v>
      </c>
    </row>
    <row r="282" spans="1:6" x14ac:dyDescent="0.25">
      <c r="A282" t="s">
        <v>4415</v>
      </c>
      <c r="B282" t="s">
        <v>9907</v>
      </c>
      <c r="C282" s="1">
        <v>1000960382</v>
      </c>
      <c r="D282" s="1">
        <v>498407390</v>
      </c>
      <c r="E282" t="s">
        <v>11032</v>
      </c>
      <c r="F282" t="s">
        <v>11058</v>
      </c>
    </row>
    <row r="283" spans="1:6" x14ac:dyDescent="0.25">
      <c r="A283" t="s">
        <v>4416</v>
      </c>
      <c r="B283" t="s">
        <v>9908</v>
      </c>
      <c r="C283" s="1">
        <v>61403335</v>
      </c>
      <c r="D283" s="1">
        <v>304406</v>
      </c>
      <c r="E283" t="s">
        <v>11031</v>
      </c>
      <c r="F283" t="s">
        <v>11058</v>
      </c>
    </row>
    <row r="284" spans="1:6" x14ac:dyDescent="0.25">
      <c r="A284" t="s">
        <v>4417</v>
      </c>
      <c r="B284" t="s">
        <v>9909</v>
      </c>
      <c r="C284" s="1">
        <v>20079989</v>
      </c>
      <c r="D284" s="1">
        <v>1193233</v>
      </c>
      <c r="E284" t="s">
        <v>11031</v>
      </c>
      <c r="F284" t="s">
        <v>11058</v>
      </c>
    </row>
    <row r="285" spans="1:6" x14ac:dyDescent="0.25">
      <c r="A285" t="s">
        <v>4418</v>
      </c>
      <c r="B285" t="s">
        <v>9910</v>
      </c>
      <c r="C285" s="1">
        <v>74507745</v>
      </c>
      <c r="D285" s="1">
        <v>2903276</v>
      </c>
      <c r="E285" t="s">
        <v>11031</v>
      </c>
      <c r="F285" t="s">
        <v>11058</v>
      </c>
    </row>
    <row r="286" spans="1:6" x14ac:dyDescent="0.25">
      <c r="A286" t="s">
        <v>4419</v>
      </c>
      <c r="B286" t="s">
        <v>9911</v>
      </c>
      <c r="C286" s="1">
        <v>43316086</v>
      </c>
      <c r="D286" s="1">
        <v>10378367</v>
      </c>
      <c r="E286" t="s">
        <v>11031</v>
      </c>
      <c r="F286" t="s">
        <v>11058</v>
      </c>
    </row>
    <row r="287" spans="1:6" x14ac:dyDescent="0.25">
      <c r="A287" t="s">
        <v>4422</v>
      </c>
      <c r="B287" t="s">
        <v>9914</v>
      </c>
      <c r="C287" s="1">
        <v>48775874</v>
      </c>
      <c r="D287" s="1">
        <v>1428433</v>
      </c>
      <c r="E287" t="s">
        <v>11031</v>
      </c>
      <c r="F287" t="s">
        <v>11058</v>
      </c>
    </row>
    <row r="288" spans="1:6" x14ac:dyDescent="0.25">
      <c r="A288" t="s">
        <v>4423</v>
      </c>
      <c r="B288" t="s">
        <v>9915</v>
      </c>
      <c r="C288" s="1">
        <v>20781720</v>
      </c>
      <c r="D288" s="1">
        <v>356941</v>
      </c>
      <c r="E288" t="s">
        <v>11031</v>
      </c>
      <c r="F288" t="s">
        <v>11058</v>
      </c>
    </row>
    <row r="289" spans="1:6" x14ac:dyDescent="0.25">
      <c r="A289" t="s">
        <v>4424</v>
      </c>
      <c r="B289" t="s">
        <v>9916</v>
      </c>
      <c r="C289" s="1">
        <v>9649699</v>
      </c>
      <c r="D289" s="1">
        <v>0</v>
      </c>
      <c r="E289" t="s">
        <v>11031</v>
      </c>
      <c r="F289" t="s">
        <v>11058</v>
      </c>
    </row>
    <row r="290" spans="1:6" x14ac:dyDescent="0.25">
      <c r="A290" t="s">
        <v>4425</v>
      </c>
      <c r="B290" t="s">
        <v>9917</v>
      </c>
      <c r="C290" s="1">
        <v>77784186</v>
      </c>
      <c r="D290" s="1">
        <v>19873324</v>
      </c>
      <c r="E290" t="s">
        <v>11031</v>
      </c>
      <c r="F290" t="s">
        <v>11058</v>
      </c>
    </row>
    <row r="291" spans="1:6" x14ac:dyDescent="0.25">
      <c r="A291" t="s">
        <v>4426</v>
      </c>
      <c r="B291" t="s">
        <v>9918</v>
      </c>
      <c r="C291" s="1">
        <v>6747535</v>
      </c>
      <c r="D291" s="1">
        <v>8814</v>
      </c>
      <c r="E291" t="s">
        <v>11031</v>
      </c>
      <c r="F291" t="s">
        <v>11058</v>
      </c>
    </row>
    <row r="292" spans="1:6" x14ac:dyDescent="0.25">
      <c r="A292" t="s">
        <v>4427</v>
      </c>
      <c r="B292" t="s">
        <v>9919</v>
      </c>
      <c r="C292" s="1">
        <v>5557179</v>
      </c>
      <c r="D292" s="1">
        <v>283409</v>
      </c>
      <c r="E292" t="s">
        <v>11031</v>
      </c>
      <c r="F292" t="s">
        <v>11058</v>
      </c>
    </row>
    <row r="293" spans="1:6" x14ac:dyDescent="0.25">
      <c r="A293" t="s">
        <v>4428</v>
      </c>
      <c r="B293" t="s">
        <v>9920</v>
      </c>
      <c r="C293" s="1">
        <v>1895515</v>
      </c>
      <c r="D293" s="1">
        <v>13274</v>
      </c>
      <c r="E293" t="s">
        <v>11031</v>
      </c>
      <c r="F293" t="s">
        <v>11058</v>
      </c>
    </row>
    <row r="294" spans="1:6" x14ac:dyDescent="0.25">
      <c r="A294" t="s">
        <v>4430</v>
      </c>
      <c r="B294" t="s">
        <v>9922</v>
      </c>
      <c r="C294" s="1">
        <v>1208706</v>
      </c>
      <c r="D294" s="1">
        <v>48604</v>
      </c>
      <c r="E294" t="s">
        <v>11034</v>
      </c>
      <c r="F294" t="s">
        <v>11058</v>
      </c>
    </row>
    <row r="295" spans="1:6" x14ac:dyDescent="0.25">
      <c r="A295" t="s">
        <v>4431</v>
      </c>
      <c r="B295" t="s">
        <v>9923</v>
      </c>
      <c r="C295" s="1">
        <v>14709354</v>
      </c>
      <c r="D295" s="1">
        <v>1044418</v>
      </c>
      <c r="E295" t="s">
        <v>11034</v>
      </c>
      <c r="F295" t="s">
        <v>11058</v>
      </c>
    </row>
    <row r="296" spans="1:6" x14ac:dyDescent="0.25">
      <c r="A296" t="s">
        <v>4432</v>
      </c>
      <c r="B296" t="s">
        <v>9924</v>
      </c>
      <c r="C296" s="1">
        <v>113494769</v>
      </c>
      <c r="D296" s="1">
        <v>1342747</v>
      </c>
      <c r="E296" t="s">
        <v>11034</v>
      </c>
      <c r="F296" t="s">
        <v>11058</v>
      </c>
    </row>
    <row r="297" spans="1:6" x14ac:dyDescent="0.25">
      <c r="A297" t="s">
        <v>4433</v>
      </c>
      <c r="B297" t="s">
        <v>9925</v>
      </c>
      <c r="C297" s="1">
        <v>330382107</v>
      </c>
      <c r="D297" s="1">
        <v>85675902</v>
      </c>
      <c r="E297" t="s">
        <v>11034</v>
      </c>
      <c r="F297" t="s">
        <v>11058</v>
      </c>
    </row>
    <row r="298" spans="1:6" x14ac:dyDescent="0.25">
      <c r="A298" t="s">
        <v>4434</v>
      </c>
      <c r="B298" t="s">
        <v>9926</v>
      </c>
      <c r="C298" s="1">
        <v>95651469</v>
      </c>
      <c r="D298" s="1">
        <v>1737278</v>
      </c>
      <c r="E298" t="s">
        <v>11034</v>
      </c>
      <c r="F298" t="s">
        <v>11058</v>
      </c>
    </row>
    <row r="299" spans="1:6" x14ac:dyDescent="0.25">
      <c r="A299" t="s">
        <v>4435</v>
      </c>
      <c r="B299" t="s">
        <v>9927</v>
      </c>
      <c r="C299" s="1">
        <v>72816813</v>
      </c>
      <c r="D299" s="1">
        <v>4543594</v>
      </c>
      <c r="E299" t="s">
        <v>11034</v>
      </c>
      <c r="F299" t="s">
        <v>11058</v>
      </c>
    </row>
    <row r="300" spans="1:6" x14ac:dyDescent="0.25">
      <c r="A300" t="s">
        <v>4436</v>
      </c>
      <c r="B300" t="s">
        <v>9928</v>
      </c>
      <c r="C300" s="1">
        <v>114624454</v>
      </c>
      <c r="D300" s="1">
        <v>3902066</v>
      </c>
      <c r="E300" t="s">
        <v>11034</v>
      </c>
      <c r="F300" t="s">
        <v>11058</v>
      </c>
    </row>
    <row r="301" spans="1:6" x14ac:dyDescent="0.25">
      <c r="A301" t="s">
        <v>4439</v>
      </c>
      <c r="B301" t="s">
        <v>9931</v>
      </c>
      <c r="C301" s="1">
        <v>568122973</v>
      </c>
      <c r="D301" s="1">
        <v>16383805</v>
      </c>
      <c r="E301" t="s">
        <v>11034</v>
      </c>
      <c r="F301" t="s">
        <v>11058</v>
      </c>
    </row>
    <row r="302" spans="1:6" x14ac:dyDescent="0.25">
      <c r="A302" t="s">
        <v>4440</v>
      </c>
      <c r="B302" t="s">
        <v>9932</v>
      </c>
      <c r="C302" s="1">
        <v>8976360</v>
      </c>
      <c r="D302" s="1">
        <v>127970</v>
      </c>
      <c r="E302" t="s">
        <v>11034</v>
      </c>
      <c r="F302" t="s">
        <v>11058</v>
      </c>
    </row>
    <row r="303" spans="1:6" x14ac:dyDescent="0.25">
      <c r="A303" t="s">
        <v>4441</v>
      </c>
      <c r="B303" t="s">
        <v>9933</v>
      </c>
      <c r="C303" s="1">
        <v>17788288</v>
      </c>
      <c r="D303" s="1">
        <v>447037</v>
      </c>
      <c r="E303" t="s">
        <v>11034</v>
      </c>
      <c r="F303" t="s">
        <v>11058</v>
      </c>
    </row>
    <row r="304" spans="1:6" x14ac:dyDescent="0.25">
      <c r="A304" t="s">
        <v>4442</v>
      </c>
      <c r="B304" t="s">
        <v>9934</v>
      </c>
      <c r="C304" s="1">
        <v>121266035</v>
      </c>
      <c r="D304" s="1">
        <v>127588</v>
      </c>
      <c r="E304" t="s">
        <v>11034</v>
      </c>
      <c r="F304" t="s">
        <v>11058</v>
      </c>
    </row>
    <row r="305" spans="1:6" x14ac:dyDescent="0.25">
      <c r="A305" t="s">
        <v>4443</v>
      </c>
      <c r="B305" t="s">
        <v>9935</v>
      </c>
      <c r="C305" s="1">
        <v>90748498</v>
      </c>
      <c r="D305" s="1">
        <v>53589560</v>
      </c>
      <c r="E305" t="s">
        <v>11041</v>
      </c>
      <c r="F305" t="s">
        <v>11058</v>
      </c>
    </row>
    <row r="306" spans="1:6" x14ac:dyDescent="0.25">
      <c r="A306" t="s">
        <v>4444</v>
      </c>
      <c r="B306" t="s">
        <v>9936</v>
      </c>
      <c r="C306" s="1">
        <v>26594034</v>
      </c>
      <c r="D306" s="1">
        <v>165377</v>
      </c>
      <c r="E306" t="s">
        <v>11041</v>
      </c>
      <c r="F306" t="s">
        <v>11058</v>
      </c>
    </row>
    <row r="307" spans="1:6" x14ac:dyDescent="0.25">
      <c r="A307" t="s">
        <v>4445</v>
      </c>
      <c r="B307" t="s">
        <v>9937</v>
      </c>
      <c r="C307" s="1">
        <v>53928739</v>
      </c>
      <c r="D307" s="1">
        <v>389142</v>
      </c>
      <c r="E307" t="s">
        <v>11041</v>
      </c>
      <c r="F307" t="s">
        <v>11058</v>
      </c>
    </row>
    <row r="308" spans="1:6" x14ac:dyDescent="0.25">
      <c r="A308" t="s">
        <v>4446</v>
      </c>
      <c r="B308" t="s">
        <v>9938</v>
      </c>
      <c r="C308" s="1">
        <v>1323850251</v>
      </c>
      <c r="D308" s="1">
        <v>4414125</v>
      </c>
      <c r="E308" t="s">
        <v>11034</v>
      </c>
      <c r="F308" t="s">
        <v>11058</v>
      </c>
    </row>
    <row r="309" spans="1:6" x14ac:dyDescent="0.25">
      <c r="A309" t="s">
        <v>4447</v>
      </c>
      <c r="B309" t="s">
        <v>9939</v>
      </c>
      <c r="C309" s="1">
        <v>31580392</v>
      </c>
      <c r="D309" s="1">
        <v>82230</v>
      </c>
      <c r="E309" t="s">
        <v>11034</v>
      </c>
      <c r="F309" t="s">
        <v>11058</v>
      </c>
    </row>
    <row r="310" spans="1:6" x14ac:dyDescent="0.25">
      <c r="A310" t="s">
        <v>4448</v>
      </c>
      <c r="B310" t="s">
        <v>9940</v>
      </c>
      <c r="C310" s="1">
        <v>74008383</v>
      </c>
      <c r="D310" s="1">
        <v>602116</v>
      </c>
      <c r="E310" t="s">
        <v>11034</v>
      </c>
      <c r="F310" t="s">
        <v>11058</v>
      </c>
    </row>
    <row r="311" spans="1:6" x14ac:dyDescent="0.25">
      <c r="A311" t="s">
        <v>4449</v>
      </c>
      <c r="B311" t="s">
        <v>9941</v>
      </c>
      <c r="C311" s="1">
        <v>792666283</v>
      </c>
      <c r="D311" s="1">
        <v>3261406</v>
      </c>
      <c r="E311" t="s">
        <v>11034</v>
      </c>
      <c r="F311" t="s">
        <v>11058</v>
      </c>
    </row>
    <row r="312" spans="1:6" x14ac:dyDescent="0.25">
      <c r="A312" t="s">
        <v>4450</v>
      </c>
      <c r="B312" t="s">
        <v>9942</v>
      </c>
      <c r="C312" s="1">
        <v>60105673</v>
      </c>
      <c r="D312" s="1">
        <v>2766547</v>
      </c>
      <c r="E312" t="s">
        <v>11034</v>
      </c>
      <c r="F312" t="s">
        <v>11058</v>
      </c>
    </row>
    <row r="313" spans="1:6" x14ac:dyDescent="0.25">
      <c r="A313" t="s">
        <v>4451</v>
      </c>
      <c r="B313" t="s">
        <v>9943</v>
      </c>
      <c r="C313" s="1">
        <v>172267803</v>
      </c>
      <c r="D313" s="1">
        <v>1359192</v>
      </c>
      <c r="E313" t="s">
        <v>11034</v>
      </c>
      <c r="F313" t="s">
        <v>11058</v>
      </c>
    </row>
    <row r="314" spans="1:6" x14ac:dyDescent="0.25">
      <c r="A314" t="s">
        <v>4452</v>
      </c>
      <c r="B314" t="s">
        <v>9944</v>
      </c>
      <c r="C314" s="1">
        <v>8519673</v>
      </c>
      <c r="D314" s="1">
        <v>54025</v>
      </c>
      <c r="E314" t="s">
        <v>11034</v>
      </c>
      <c r="F314" t="s">
        <v>11058</v>
      </c>
    </row>
    <row r="315" spans="1:6" x14ac:dyDescent="0.25">
      <c r="A315" t="s">
        <v>4453</v>
      </c>
      <c r="B315" t="s">
        <v>9945</v>
      </c>
      <c r="C315" s="1">
        <v>6572576</v>
      </c>
      <c r="D315" s="1">
        <v>245000</v>
      </c>
      <c r="E315" t="s">
        <v>11034</v>
      </c>
      <c r="F315" t="s">
        <v>11058</v>
      </c>
    </row>
    <row r="316" spans="1:6" x14ac:dyDescent="0.25">
      <c r="A316" t="s">
        <v>4454</v>
      </c>
      <c r="B316" t="s">
        <v>9946</v>
      </c>
      <c r="C316" s="1">
        <v>28634165</v>
      </c>
      <c r="D316" s="1">
        <v>7668142</v>
      </c>
      <c r="E316" t="s">
        <v>11034</v>
      </c>
      <c r="F316" t="s">
        <v>11058</v>
      </c>
    </row>
    <row r="317" spans="1:6" x14ac:dyDescent="0.25">
      <c r="A317" t="s">
        <v>4455</v>
      </c>
      <c r="B317" t="s">
        <v>9947</v>
      </c>
      <c r="C317" s="1">
        <v>37139033</v>
      </c>
      <c r="D317" s="1">
        <v>977886</v>
      </c>
      <c r="E317" t="s">
        <v>11034</v>
      </c>
      <c r="F317" t="s">
        <v>11058</v>
      </c>
    </row>
    <row r="318" spans="1:6" x14ac:dyDescent="0.25">
      <c r="A318" t="s">
        <v>4456</v>
      </c>
      <c r="B318" t="s">
        <v>9948</v>
      </c>
      <c r="C318" s="1">
        <v>90924968</v>
      </c>
      <c r="D318" s="1">
        <v>141197</v>
      </c>
      <c r="E318" t="s">
        <v>11034</v>
      </c>
      <c r="F318" t="s">
        <v>11058</v>
      </c>
    </row>
    <row r="319" spans="1:6" x14ac:dyDescent="0.25">
      <c r="A319" t="s">
        <v>4457</v>
      </c>
      <c r="B319" t="s">
        <v>9949</v>
      </c>
      <c r="C319" s="1">
        <v>3083096</v>
      </c>
      <c r="D319" s="1">
        <v>30606</v>
      </c>
      <c r="E319" t="s">
        <v>11034</v>
      </c>
      <c r="F319" t="s">
        <v>11058</v>
      </c>
    </row>
    <row r="320" spans="1:6" x14ac:dyDescent="0.25">
      <c r="A320" t="s">
        <v>4458</v>
      </c>
      <c r="B320" t="s">
        <v>9950</v>
      </c>
      <c r="C320" s="1">
        <v>12282878</v>
      </c>
      <c r="D320" s="1">
        <v>1447624</v>
      </c>
      <c r="E320" t="s">
        <v>11034</v>
      </c>
      <c r="F320" t="s">
        <v>11058</v>
      </c>
    </row>
    <row r="321" spans="1:6" x14ac:dyDescent="0.25">
      <c r="A321" t="s">
        <v>4459</v>
      </c>
      <c r="B321" t="s">
        <v>9951</v>
      </c>
      <c r="C321" s="1">
        <v>1857816</v>
      </c>
      <c r="D321" s="1">
        <v>40299</v>
      </c>
      <c r="E321" t="s">
        <v>11034</v>
      </c>
      <c r="F321" t="s">
        <v>11058</v>
      </c>
    </row>
    <row r="322" spans="1:6" x14ac:dyDescent="0.25">
      <c r="A322" t="s">
        <v>4460</v>
      </c>
      <c r="B322" t="s">
        <v>9952</v>
      </c>
      <c r="C322" s="1">
        <v>5188628</v>
      </c>
      <c r="D322" s="1">
        <v>40000</v>
      </c>
      <c r="E322" t="s">
        <v>11034</v>
      </c>
      <c r="F322" t="s">
        <v>11058</v>
      </c>
    </row>
    <row r="323" spans="1:6" x14ac:dyDescent="0.25">
      <c r="A323" t="s">
        <v>4461</v>
      </c>
      <c r="B323" t="s">
        <v>9953</v>
      </c>
      <c r="C323" s="1">
        <v>10538558</v>
      </c>
      <c r="D323" s="1">
        <v>2757752</v>
      </c>
      <c r="E323" t="s">
        <v>11034</v>
      </c>
      <c r="F323" t="s">
        <v>11058</v>
      </c>
    </row>
    <row r="324" spans="1:6" x14ac:dyDescent="0.25">
      <c r="A324" t="s">
        <v>4462</v>
      </c>
      <c r="B324" t="s">
        <v>9954</v>
      </c>
      <c r="C324" s="1">
        <v>90871089</v>
      </c>
      <c r="D324" s="1">
        <v>8959270</v>
      </c>
      <c r="E324" t="s">
        <v>11034</v>
      </c>
      <c r="F324" t="s">
        <v>11058</v>
      </c>
    </row>
    <row r="325" spans="1:6" x14ac:dyDescent="0.25">
      <c r="A325" t="s">
        <v>4463</v>
      </c>
      <c r="B325" t="s">
        <v>9955</v>
      </c>
      <c r="C325" s="1">
        <v>31889696</v>
      </c>
      <c r="D325" s="1">
        <v>1504736</v>
      </c>
      <c r="E325" t="s">
        <v>11034</v>
      </c>
      <c r="F325" t="s">
        <v>11058</v>
      </c>
    </row>
    <row r="326" spans="1:6" x14ac:dyDescent="0.25">
      <c r="A326" t="s">
        <v>4464</v>
      </c>
      <c r="B326" t="s">
        <v>9956</v>
      </c>
      <c r="C326" s="1">
        <v>14877361</v>
      </c>
      <c r="D326" s="1">
        <v>1078035</v>
      </c>
      <c r="E326" t="s">
        <v>11034</v>
      </c>
      <c r="F326" t="s">
        <v>11058</v>
      </c>
    </row>
    <row r="327" spans="1:6" x14ac:dyDescent="0.25">
      <c r="A327" t="s">
        <v>4465</v>
      </c>
      <c r="B327" t="s">
        <v>9957</v>
      </c>
      <c r="C327" s="1">
        <v>77136761</v>
      </c>
      <c r="D327" s="1">
        <v>92400</v>
      </c>
      <c r="E327" t="s">
        <v>11034</v>
      </c>
      <c r="F327" t="s">
        <v>11058</v>
      </c>
    </row>
    <row r="328" spans="1:6" x14ac:dyDescent="0.25">
      <c r="A328" t="s">
        <v>4466</v>
      </c>
      <c r="B328" t="s">
        <v>9958</v>
      </c>
      <c r="C328" s="1">
        <v>17435647</v>
      </c>
      <c r="D328" s="1">
        <v>166705</v>
      </c>
      <c r="E328" t="s">
        <v>11034</v>
      </c>
      <c r="F328" t="s">
        <v>11058</v>
      </c>
    </row>
    <row r="329" spans="1:6" x14ac:dyDescent="0.25">
      <c r="A329" t="s">
        <v>4467</v>
      </c>
      <c r="B329" t="s">
        <v>9959</v>
      </c>
      <c r="C329" s="1">
        <v>14831496</v>
      </c>
      <c r="D329" s="1">
        <v>843450</v>
      </c>
      <c r="E329" t="s">
        <v>11034</v>
      </c>
      <c r="F329" t="s">
        <v>11058</v>
      </c>
    </row>
    <row r="330" spans="1:6" x14ac:dyDescent="0.25">
      <c r="A330" t="s">
        <v>4468</v>
      </c>
      <c r="B330" t="s">
        <v>9960</v>
      </c>
      <c r="C330" s="1">
        <v>96374264</v>
      </c>
      <c r="D330" s="1">
        <v>0</v>
      </c>
      <c r="E330" t="s">
        <v>11034</v>
      </c>
      <c r="F330" t="s">
        <v>11058</v>
      </c>
    </row>
    <row r="331" spans="1:6" x14ac:dyDescent="0.25">
      <c r="A331" t="s">
        <v>4469</v>
      </c>
      <c r="B331" t="s">
        <v>9961</v>
      </c>
      <c r="C331" s="1">
        <v>50566053</v>
      </c>
      <c r="D331" s="1">
        <v>0</v>
      </c>
      <c r="E331" t="s">
        <v>11034</v>
      </c>
      <c r="F331" t="s">
        <v>11058</v>
      </c>
    </row>
    <row r="332" spans="1:6" x14ac:dyDescent="0.25">
      <c r="A332" t="s">
        <v>4470</v>
      </c>
      <c r="B332" t="s">
        <v>9962</v>
      </c>
      <c r="C332" s="1">
        <v>29165966</v>
      </c>
      <c r="D332" s="1">
        <v>731283</v>
      </c>
      <c r="E332" t="s">
        <v>11034</v>
      </c>
      <c r="F332" t="s">
        <v>11058</v>
      </c>
    </row>
    <row r="333" spans="1:6" x14ac:dyDescent="0.25">
      <c r="A333" t="s">
        <v>4471</v>
      </c>
      <c r="B333" t="s">
        <v>9963</v>
      </c>
      <c r="C333" s="1">
        <v>43910080</v>
      </c>
      <c r="D333" s="1">
        <v>2269106</v>
      </c>
      <c r="E333" t="s">
        <v>11034</v>
      </c>
      <c r="F333" t="s">
        <v>11058</v>
      </c>
    </row>
    <row r="334" spans="1:6" x14ac:dyDescent="0.25">
      <c r="A334" t="s">
        <v>4472</v>
      </c>
      <c r="B334" t="s">
        <v>9964</v>
      </c>
      <c r="C334" s="1">
        <v>23865663</v>
      </c>
      <c r="D334" s="1">
        <v>1143835</v>
      </c>
      <c r="E334" t="s">
        <v>11034</v>
      </c>
      <c r="F334" t="s">
        <v>11058</v>
      </c>
    </row>
    <row r="335" spans="1:6" x14ac:dyDescent="0.25">
      <c r="A335" t="s">
        <v>4473</v>
      </c>
      <c r="B335" t="s">
        <v>9965</v>
      </c>
      <c r="C335" s="1">
        <v>29729124</v>
      </c>
      <c r="D335" s="1">
        <v>452825</v>
      </c>
      <c r="E335" t="s">
        <v>11034</v>
      </c>
      <c r="F335" t="s">
        <v>11058</v>
      </c>
    </row>
    <row r="336" spans="1:6" x14ac:dyDescent="0.25">
      <c r="A336" t="s">
        <v>4474</v>
      </c>
      <c r="B336" t="s">
        <v>9966</v>
      </c>
      <c r="C336" s="1">
        <v>51809904</v>
      </c>
      <c r="D336" s="1">
        <v>2439221</v>
      </c>
      <c r="E336" t="s">
        <v>11034</v>
      </c>
      <c r="F336" t="s">
        <v>11058</v>
      </c>
    </row>
    <row r="337" spans="1:6" x14ac:dyDescent="0.25">
      <c r="A337" t="s">
        <v>4475</v>
      </c>
      <c r="B337" t="s">
        <v>9967</v>
      </c>
      <c r="C337" s="1">
        <v>15941374</v>
      </c>
      <c r="D337" s="1">
        <v>1273761</v>
      </c>
      <c r="E337" t="s">
        <v>11034</v>
      </c>
      <c r="F337" t="s">
        <v>11058</v>
      </c>
    </row>
    <row r="338" spans="1:6" x14ac:dyDescent="0.25">
      <c r="A338" t="s">
        <v>4476</v>
      </c>
      <c r="B338" t="s">
        <v>9968</v>
      </c>
      <c r="C338" s="1">
        <v>6585142</v>
      </c>
      <c r="D338" s="1">
        <v>1512439</v>
      </c>
      <c r="E338" t="s">
        <v>11034</v>
      </c>
      <c r="F338" t="s">
        <v>11058</v>
      </c>
    </row>
    <row r="339" spans="1:6" x14ac:dyDescent="0.25">
      <c r="A339" t="s">
        <v>4477</v>
      </c>
      <c r="B339" t="s">
        <v>9969</v>
      </c>
      <c r="C339" s="1">
        <v>49764812</v>
      </c>
      <c r="D339" s="1">
        <v>282613</v>
      </c>
      <c r="E339" t="s">
        <v>11034</v>
      </c>
      <c r="F339" t="s">
        <v>11058</v>
      </c>
    </row>
    <row r="340" spans="1:6" x14ac:dyDescent="0.25">
      <c r="A340" t="s">
        <v>4478</v>
      </c>
      <c r="B340" t="s">
        <v>9970</v>
      </c>
      <c r="C340" s="1">
        <v>144944525</v>
      </c>
      <c r="D340" s="1">
        <v>12892996</v>
      </c>
      <c r="E340" t="s">
        <v>11034</v>
      </c>
      <c r="F340" t="s">
        <v>11058</v>
      </c>
    </row>
    <row r="341" spans="1:6" x14ac:dyDescent="0.25">
      <c r="A341" t="s">
        <v>4479</v>
      </c>
      <c r="B341" t="s">
        <v>9971</v>
      </c>
      <c r="C341" s="1">
        <v>34232612</v>
      </c>
      <c r="D341" s="1">
        <v>11759539</v>
      </c>
      <c r="E341" t="s">
        <v>11034</v>
      </c>
      <c r="F341" t="s">
        <v>11058</v>
      </c>
    </row>
    <row r="342" spans="1:6" x14ac:dyDescent="0.25">
      <c r="A342" t="s">
        <v>4480</v>
      </c>
      <c r="B342" t="s">
        <v>9972</v>
      </c>
      <c r="C342" s="1">
        <v>64376829</v>
      </c>
      <c r="D342" s="1">
        <v>2383730</v>
      </c>
      <c r="E342" t="s">
        <v>11034</v>
      </c>
      <c r="F342" t="s">
        <v>11058</v>
      </c>
    </row>
    <row r="343" spans="1:6" x14ac:dyDescent="0.25">
      <c r="A343" t="s">
        <v>4481</v>
      </c>
      <c r="B343" t="s">
        <v>9973</v>
      </c>
      <c r="C343" s="1">
        <v>51950588</v>
      </c>
      <c r="D343" s="1">
        <v>4619673</v>
      </c>
      <c r="E343" t="s">
        <v>11034</v>
      </c>
      <c r="F343" t="s">
        <v>11058</v>
      </c>
    </row>
    <row r="344" spans="1:6" x14ac:dyDescent="0.25">
      <c r="A344" t="s">
        <v>4482</v>
      </c>
      <c r="B344" t="s">
        <v>9974</v>
      </c>
      <c r="C344" s="1">
        <v>73476036</v>
      </c>
      <c r="D344" s="1">
        <v>1530280</v>
      </c>
      <c r="E344" t="s">
        <v>11034</v>
      </c>
      <c r="F344" t="s">
        <v>11058</v>
      </c>
    </row>
    <row r="345" spans="1:6" x14ac:dyDescent="0.25">
      <c r="A345" t="s">
        <v>4483</v>
      </c>
      <c r="B345" t="s">
        <v>9975</v>
      </c>
      <c r="C345" s="1">
        <v>130094277</v>
      </c>
      <c r="D345" s="1">
        <v>384670</v>
      </c>
      <c r="E345" t="s">
        <v>11034</v>
      </c>
      <c r="F345" t="s">
        <v>11058</v>
      </c>
    </row>
    <row r="346" spans="1:6" x14ac:dyDescent="0.25">
      <c r="A346" t="s">
        <v>4484</v>
      </c>
      <c r="B346" t="s">
        <v>9976</v>
      </c>
      <c r="C346" s="1">
        <v>40457913</v>
      </c>
      <c r="D346" s="1">
        <v>216230</v>
      </c>
      <c r="E346" t="s">
        <v>11034</v>
      </c>
      <c r="F346" t="s">
        <v>11058</v>
      </c>
    </row>
    <row r="347" spans="1:6" x14ac:dyDescent="0.25">
      <c r="A347" t="s">
        <v>4485</v>
      </c>
      <c r="B347" t="s">
        <v>9977</v>
      </c>
      <c r="C347" s="1">
        <v>12764049</v>
      </c>
      <c r="D347" s="1">
        <v>147650</v>
      </c>
      <c r="E347" t="s">
        <v>11034</v>
      </c>
      <c r="F347" t="s">
        <v>11058</v>
      </c>
    </row>
    <row r="348" spans="1:6" x14ac:dyDescent="0.25">
      <c r="A348" t="s">
        <v>4486</v>
      </c>
      <c r="B348" t="s">
        <v>9978</v>
      </c>
      <c r="C348" s="1">
        <v>138907607</v>
      </c>
      <c r="D348" s="1">
        <v>5881885</v>
      </c>
      <c r="E348" t="s">
        <v>11034</v>
      </c>
      <c r="F348" t="s">
        <v>11058</v>
      </c>
    </row>
    <row r="349" spans="1:6" x14ac:dyDescent="0.25">
      <c r="A349" t="s">
        <v>4487</v>
      </c>
      <c r="B349" t="s">
        <v>9979</v>
      </c>
      <c r="C349" s="1">
        <v>251405634</v>
      </c>
      <c r="D349" s="1">
        <v>35296916</v>
      </c>
      <c r="E349" t="s">
        <v>11034</v>
      </c>
      <c r="F349" t="s">
        <v>11058</v>
      </c>
    </row>
    <row r="350" spans="1:6" x14ac:dyDescent="0.25">
      <c r="A350" t="s">
        <v>4488</v>
      </c>
      <c r="B350" t="s">
        <v>9980</v>
      </c>
      <c r="C350" s="1">
        <v>63503711</v>
      </c>
      <c r="D350" s="1">
        <v>383976</v>
      </c>
      <c r="E350" t="s">
        <v>11034</v>
      </c>
      <c r="F350" t="s">
        <v>11058</v>
      </c>
    </row>
    <row r="351" spans="1:6" x14ac:dyDescent="0.25">
      <c r="A351" t="s">
        <v>4489</v>
      </c>
      <c r="B351" t="s">
        <v>9981</v>
      </c>
      <c r="C351" s="1">
        <v>10300371</v>
      </c>
      <c r="D351" s="1">
        <v>86074</v>
      </c>
      <c r="E351" t="s">
        <v>11034</v>
      </c>
      <c r="F351" t="s">
        <v>11058</v>
      </c>
    </row>
    <row r="352" spans="1:6" x14ac:dyDescent="0.25">
      <c r="A352" t="s">
        <v>4490</v>
      </c>
      <c r="B352" t="s">
        <v>9982</v>
      </c>
      <c r="C352" s="1">
        <v>39363106</v>
      </c>
      <c r="D352" s="1">
        <v>4063235</v>
      </c>
      <c r="E352" t="s">
        <v>11034</v>
      </c>
      <c r="F352" t="s">
        <v>11058</v>
      </c>
    </row>
    <row r="353" spans="1:6" x14ac:dyDescent="0.25">
      <c r="A353" t="s">
        <v>4491</v>
      </c>
      <c r="B353" t="s">
        <v>9983</v>
      </c>
      <c r="C353" s="1">
        <v>140695197</v>
      </c>
      <c r="D353" s="1">
        <v>1207429</v>
      </c>
      <c r="E353" t="s">
        <v>11034</v>
      </c>
      <c r="F353" t="s">
        <v>11058</v>
      </c>
    </row>
    <row r="354" spans="1:6" x14ac:dyDescent="0.25">
      <c r="A354" t="s">
        <v>4492</v>
      </c>
      <c r="B354" t="s">
        <v>9984</v>
      </c>
      <c r="C354" s="1">
        <v>38289786</v>
      </c>
      <c r="D354" s="1">
        <v>5184920</v>
      </c>
      <c r="E354" t="s">
        <v>11034</v>
      </c>
      <c r="F354" t="s">
        <v>11058</v>
      </c>
    </row>
    <row r="355" spans="1:6" x14ac:dyDescent="0.25">
      <c r="A355" t="s">
        <v>4493</v>
      </c>
      <c r="B355" t="s">
        <v>9985</v>
      </c>
      <c r="C355" s="1">
        <v>55827245</v>
      </c>
      <c r="D355" s="1">
        <v>894092</v>
      </c>
      <c r="E355" t="s">
        <v>11034</v>
      </c>
      <c r="F355" t="s">
        <v>11058</v>
      </c>
    </row>
    <row r="356" spans="1:6" x14ac:dyDescent="0.25">
      <c r="A356" t="s">
        <v>4494</v>
      </c>
      <c r="B356" t="s">
        <v>9986</v>
      </c>
      <c r="C356" s="1">
        <v>9176386</v>
      </c>
      <c r="D356" s="1">
        <v>715493</v>
      </c>
      <c r="E356" t="s">
        <v>11034</v>
      </c>
      <c r="F356" t="s">
        <v>11058</v>
      </c>
    </row>
    <row r="357" spans="1:6" x14ac:dyDescent="0.25">
      <c r="A357" t="s">
        <v>4495</v>
      </c>
      <c r="B357" t="s">
        <v>9987</v>
      </c>
      <c r="C357" s="1">
        <v>116654224</v>
      </c>
      <c r="D357" s="1">
        <v>17863336</v>
      </c>
      <c r="E357" t="s">
        <v>11034</v>
      </c>
      <c r="F357" t="s">
        <v>11058</v>
      </c>
    </row>
    <row r="358" spans="1:6" x14ac:dyDescent="0.25">
      <c r="A358" t="s">
        <v>4496</v>
      </c>
      <c r="B358" t="s">
        <v>9988</v>
      </c>
      <c r="C358" s="1">
        <v>71450876</v>
      </c>
      <c r="D358" s="1">
        <v>2864212</v>
      </c>
      <c r="E358" t="s">
        <v>11034</v>
      </c>
      <c r="F358" t="s">
        <v>11058</v>
      </c>
    </row>
    <row r="359" spans="1:6" x14ac:dyDescent="0.25">
      <c r="A359" t="s">
        <v>4497</v>
      </c>
      <c r="B359" t="s">
        <v>9989</v>
      </c>
      <c r="C359" s="1">
        <v>53598475</v>
      </c>
      <c r="D359" s="1">
        <v>3111932</v>
      </c>
      <c r="E359" t="s">
        <v>11034</v>
      </c>
      <c r="F359" t="s">
        <v>11058</v>
      </c>
    </row>
    <row r="360" spans="1:6" x14ac:dyDescent="0.25">
      <c r="A360" t="s">
        <v>4498</v>
      </c>
      <c r="B360" t="s">
        <v>9990</v>
      </c>
      <c r="C360" s="1">
        <v>8048385</v>
      </c>
      <c r="D360" s="1">
        <v>121260</v>
      </c>
      <c r="E360" t="s">
        <v>11034</v>
      </c>
      <c r="F360" t="s">
        <v>11058</v>
      </c>
    </row>
    <row r="361" spans="1:6" x14ac:dyDescent="0.25">
      <c r="A361" t="s">
        <v>4499</v>
      </c>
      <c r="B361" t="s">
        <v>9991</v>
      </c>
      <c r="C361" s="1">
        <v>112012529</v>
      </c>
      <c r="D361" s="1">
        <v>4717225</v>
      </c>
      <c r="E361" t="s">
        <v>11034</v>
      </c>
      <c r="F361" t="s">
        <v>11058</v>
      </c>
    </row>
    <row r="362" spans="1:6" x14ac:dyDescent="0.25">
      <c r="A362" t="s">
        <v>4500</v>
      </c>
      <c r="B362" t="s">
        <v>9992</v>
      </c>
      <c r="C362" s="1">
        <v>33234082</v>
      </c>
      <c r="D362" s="1">
        <v>242576</v>
      </c>
      <c r="E362" t="s">
        <v>11034</v>
      </c>
      <c r="F362" t="s">
        <v>11058</v>
      </c>
    </row>
    <row r="363" spans="1:6" x14ac:dyDescent="0.25">
      <c r="A363" t="s">
        <v>4501</v>
      </c>
      <c r="B363" t="s">
        <v>9993</v>
      </c>
      <c r="C363" s="1">
        <v>14710641</v>
      </c>
      <c r="D363" s="1">
        <v>335154</v>
      </c>
      <c r="E363" t="s">
        <v>11034</v>
      </c>
      <c r="F363" t="s">
        <v>11058</v>
      </c>
    </row>
    <row r="364" spans="1:6" x14ac:dyDescent="0.25">
      <c r="A364" t="s">
        <v>4502</v>
      </c>
      <c r="B364" t="s">
        <v>9994</v>
      </c>
      <c r="C364" s="1">
        <v>111504234</v>
      </c>
      <c r="D364" s="1">
        <v>389849</v>
      </c>
      <c r="E364" t="s">
        <v>11034</v>
      </c>
      <c r="F364" t="s">
        <v>11058</v>
      </c>
    </row>
    <row r="365" spans="1:6" x14ac:dyDescent="0.25">
      <c r="A365" t="s">
        <v>4503</v>
      </c>
      <c r="B365" t="s">
        <v>9995</v>
      </c>
      <c r="C365" s="1">
        <v>108338062</v>
      </c>
      <c r="D365" s="1">
        <v>15364907</v>
      </c>
      <c r="E365" t="s">
        <v>11034</v>
      </c>
      <c r="F365" t="s">
        <v>11058</v>
      </c>
    </row>
    <row r="366" spans="1:6" x14ac:dyDescent="0.25">
      <c r="A366" t="s">
        <v>4504</v>
      </c>
      <c r="B366" t="s">
        <v>9996</v>
      </c>
      <c r="C366" s="1">
        <v>108471034</v>
      </c>
      <c r="D366" s="1">
        <v>2479013</v>
      </c>
      <c r="E366" t="s">
        <v>11032</v>
      </c>
      <c r="F366" t="s">
        <v>11058</v>
      </c>
    </row>
    <row r="367" spans="1:6" x14ac:dyDescent="0.25">
      <c r="A367" t="s">
        <v>4505</v>
      </c>
      <c r="B367" t="s">
        <v>9997</v>
      </c>
      <c r="C367" s="1">
        <v>88566422</v>
      </c>
      <c r="D367" s="1">
        <v>1425711</v>
      </c>
      <c r="E367" t="s">
        <v>11032</v>
      </c>
      <c r="F367" t="s">
        <v>11058</v>
      </c>
    </row>
    <row r="368" spans="1:6" x14ac:dyDescent="0.25">
      <c r="A368" t="s">
        <v>4506</v>
      </c>
      <c r="B368" t="s">
        <v>9998</v>
      </c>
      <c r="C368" s="1">
        <v>126791140</v>
      </c>
      <c r="D368" s="1">
        <v>459511</v>
      </c>
      <c r="E368" t="s">
        <v>11032</v>
      </c>
      <c r="F368" t="s">
        <v>11058</v>
      </c>
    </row>
    <row r="369" spans="1:6" x14ac:dyDescent="0.25">
      <c r="A369" t="s">
        <v>4507</v>
      </c>
      <c r="B369" t="s">
        <v>9999</v>
      </c>
      <c r="C369" s="1">
        <v>119545475</v>
      </c>
      <c r="D369" s="1">
        <v>13324528</v>
      </c>
      <c r="E369" t="s">
        <v>11032</v>
      </c>
      <c r="F369" t="s">
        <v>11058</v>
      </c>
    </row>
    <row r="370" spans="1:6" x14ac:dyDescent="0.25">
      <c r="A370" t="s">
        <v>4508</v>
      </c>
      <c r="B370" t="s">
        <v>10000</v>
      </c>
      <c r="C370" s="1">
        <v>39372730</v>
      </c>
      <c r="D370" s="1">
        <v>623036</v>
      </c>
      <c r="E370" t="s">
        <v>11040</v>
      </c>
      <c r="F370" t="s">
        <v>11058</v>
      </c>
    </row>
    <row r="371" spans="1:6" x14ac:dyDescent="0.25">
      <c r="A371" t="s">
        <v>4509</v>
      </c>
      <c r="B371" t="s">
        <v>10001</v>
      </c>
      <c r="C371" s="1">
        <v>522005225</v>
      </c>
      <c r="D371" s="1">
        <v>55297739</v>
      </c>
      <c r="E371" t="s">
        <v>11032</v>
      </c>
      <c r="F371" t="s">
        <v>11058</v>
      </c>
    </row>
    <row r="372" spans="1:6" x14ac:dyDescent="0.25">
      <c r="A372" t="s">
        <v>4510</v>
      </c>
      <c r="B372" t="s">
        <v>10002</v>
      </c>
      <c r="C372" s="1">
        <v>176179853</v>
      </c>
      <c r="D372" s="1">
        <v>26064252</v>
      </c>
      <c r="E372" t="s">
        <v>11032</v>
      </c>
      <c r="F372" t="s">
        <v>11058</v>
      </c>
    </row>
    <row r="373" spans="1:6" x14ac:dyDescent="0.25">
      <c r="A373" t="s">
        <v>4511</v>
      </c>
      <c r="B373" t="s">
        <v>10003</v>
      </c>
      <c r="C373" s="1">
        <v>110884340</v>
      </c>
      <c r="D373" s="1">
        <v>4465894</v>
      </c>
      <c r="E373" t="s">
        <v>11032</v>
      </c>
      <c r="F373" t="s">
        <v>11058</v>
      </c>
    </row>
    <row r="374" spans="1:6" x14ac:dyDescent="0.25">
      <c r="A374" t="s">
        <v>4512</v>
      </c>
      <c r="B374" t="s">
        <v>10004</v>
      </c>
      <c r="C374" s="1">
        <v>103716908</v>
      </c>
      <c r="D374" s="1">
        <v>5110796</v>
      </c>
      <c r="E374" t="s">
        <v>11032</v>
      </c>
      <c r="F374" t="s">
        <v>11058</v>
      </c>
    </row>
    <row r="375" spans="1:6" x14ac:dyDescent="0.25">
      <c r="A375" t="s">
        <v>4513</v>
      </c>
      <c r="B375" t="s">
        <v>10005</v>
      </c>
      <c r="C375" s="1">
        <v>38100634</v>
      </c>
      <c r="D375" s="1">
        <v>691240</v>
      </c>
      <c r="E375" t="s">
        <v>11032</v>
      </c>
      <c r="F375" t="s">
        <v>11058</v>
      </c>
    </row>
    <row r="376" spans="1:6" x14ac:dyDescent="0.25">
      <c r="A376" t="s">
        <v>4514</v>
      </c>
      <c r="B376" t="s">
        <v>10006</v>
      </c>
      <c r="C376" s="1">
        <v>87448746</v>
      </c>
      <c r="D376" s="1">
        <v>26614133</v>
      </c>
      <c r="E376" t="s">
        <v>11032</v>
      </c>
      <c r="F376" t="s">
        <v>11058</v>
      </c>
    </row>
    <row r="377" spans="1:6" x14ac:dyDescent="0.25">
      <c r="A377" t="s">
        <v>4515</v>
      </c>
      <c r="B377" t="s">
        <v>10007</v>
      </c>
      <c r="C377" s="1">
        <v>88125193</v>
      </c>
      <c r="D377" s="1">
        <v>16926726</v>
      </c>
      <c r="E377" t="s">
        <v>11040</v>
      </c>
      <c r="F377" t="s">
        <v>11058</v>
      </c>
    </row>
    <row r="378" spans="1:6" x14ac:dyDescent="0.25">
      <c r="A378" t="s">
        <v>4516</v>
      </c>
      <c r="B378" t="s">
        <v>10008</v>
      </c>
      <c r="C378" s="1">
        <v>1019347916</v>
      </c>
      <c r="D378" s="1">
        <v>16875220</v>
      </c>
      <c r="E378" t="s">
        <v>11040</v>
      </c>
      <c r="F378" t="s">
        <v>11058</v>
      </c>
    </row>
    <row r="379" spans="1:6" x14ac:dyDescent="0.25">
      <c r="A379" t="s">
        <v>4517</v>
      </c>
      <c r="B379" t="s">
        <v>10009</v>
      </c>
      <c r="C379" s="1">
        <v>362144519</v>
      </c>
      <c r="D379" s="1">
        <v>34632345</v>
      </c>
      <c r="E379" t="s">
        <v>11040</v>
      </c>
      <c r="F379" t="s">
        <v>11058</v>
      </c>
    </row>
    <row r="380" spans="1:6" x14ac:dyDescent="0.25">
      <c r="A380" t="s">
        <v>4523</v>
      </c>
      <c r="B380" t="s">
        <v>10015</v>
      </c>
      <c r="C380" s="1">
        <v>126518633</v>
      </c>
      <c r="D380" s="1">
        <v>2405200</v>
      </c>
      <c r="E380" t="s">
        <v>11032</v>
      </c>
      <c r="F380" t="s">
        <v>11058</v>
      </c>
    </row>
    <row r="381" spans="1:6" x14ac:dyDescent="0.25">
      <c r="A381" t="s">
        <v>4524</v>
      </c>
      <c r="B381" t="s">
        <v>10016</v>
      </c>
      <c r="C381" s="1">
        <v>288315835</v>
      </c>
      <c r="D381" s="1">
        <v>3741417</v>
      </c>
      <c r="E381" t="s">
        <v>11032</v>
      </c>
      <c r="F381" t="s">
        <v>11058</v>
      </c>
    </row>
    <row r="382" spans="1:6" x14ac:dyDescent="0.25">
      <c r="A382" t="s">
        <v>4525</v>
      </c>
      <c r="B382" t="s">
        <v>10017</v>
      </c>
      <c r="C382" s="1">
        <v>567783925</v>
      </c>
      <c r="D382" s="1">
        <v>122416293</v>
      </c>
      <c r="E382" t="s">
        <v>11032</v>
      </c>
      <c r="F382" t="s">
        <v>11058</v>
      </c>
    </row>
    <row r="383" spans="1:6" x14ac:dyDescent="0.25">
      <c r="A383" t="s">
        <v>4526</v>
      </c>
      <c r="B383" t="s">
        <v>10018</v>
      </c>
      <c r="C383" s="1">
        <v>852548415</v>
      </c>
      <c r="D383" s="1">
        <v>162350986</v>
      </c>
      <c r="E383" t="s">
        <v>11032</v>
      </c>
      <c r="F383" t="s">
        <v>11058</v>
      </c>
    </row>
    <row r="384" spans="1:6" x14ac:dyDescent="0.25">
      <c r="A384" t="s">
        <v>4527</v>
      </c>
      <c r="B384" t="s">
        <v>10019</v>
      </c>
      <c r="C384" s="1">
        <v>3811169822</v>
      </c>
      <c r="D384" s="1">
        <v>1102253319</v>
      </c>
      <c r="E384" t="s">
        <v>11032</v>
      </c>
      <c r="F384" t="s">
        <v>11058</v>
      </c>
    </row>
    <row r="385" spans="1:6" x14ac:dyDescent="0.25">
      <c r="A385" t="s">
        <v>4528</v>
      </c>
      <c r="B385" t="s">
        <v>10020</v>
      </c>
      <c r="C385" s="1">
        <v>141893730</v>
      </c>
      <c r="D385" s="1">
        <v>8844139</v>
      </c>
      <c r="E385" t="s">
        <v>11032</v>
      </c>
      <c r="F385" t="s">
        <v>11058</v>
      </c>
    </row>
    <row r="386" spans="1:6" x14ac:dyDescent="0.25">
      <c r="A386" t="s">
        <v>4529</v>
      </c>
      <c r="B386" t="s">
        <v>10021</v>
      </c>
      <c r="C386" s="1">
        <v>266191562</v>
      </c>
      <c r="D386" s="1">
        <v>43101644</v>
      </c>
      <c r="E386" t="s">
        <v>11032</v>
      </c>
      <c r="F386" t="s">
        <v>11058</v>
      </c>
    </row>
    <row r="387" spans="1:6" x14ac:dyDescent="0.25">
      <c r="A387" t="s">
        <v>4533</v>
      </c>
      <c r="B387" t="s">
        <v>10025</v>
      </c>
      <c r="C387" s="1">
        <v>44952194</v>
      </c>
      <c r="D387" s="1">
        <v>23637201</v>
      </c>
      <c r="E387" t="s">
        <v>11032</v>
      </c>
      <c r="F387" t="s">
        <v>11058</v>
      </c>
    </row>
    <row r="388" spans="1:6" x14ac:dyDescent="0.25">
      <c r="A388" t="s">
        <v>4534</v>
      </c>
      <c r="B388" t="s">
        <v>10026</v>
      </c>
      <c r="C388" s="1">
        <v>11145367</v>
      </c>
      <c r="D388" s="1">
        <v>423960</v>
      </c>
      <c r="E388" t="s">
        <v>11032</v>
      </c>
      <c r="F388" t="s">
        <v>11058</v>
      </c>
    </row>
    <row r="389" spans="1:6" x14ac:dyDescent="0.25">
      <c r="A389" t="s">
        <v>4535</v>
      </c>
      <c r="B389" t="s">
        <v>10027</v>
      </c>
      <c r="C389" s="1">
        <v>24080491</v>
      </c>
      <c r="D389" s="1">
        <v>474316</v>
      </c>
      <c r="E389" t="s">
        <v>11032</v>
      </c>
      <c r="F389" t="s">
        <v>11058</v>
      </c>
    </row>
    <row r="390" spans="1:6" x14ac:dyDescent="0.25">
      <c r="A390" t="s">
        <v>4538</v>
      </c>
      <c r="B390" t="s">
        <v>10030</v>
      </c>
      <c r="C390" s="1">
        <v>28976573</v>
      </c>
      <c r="D390" s="1">
        <v>133750</v>
      </c>
      <c r="E390" t="s">
        <v>11042</v>
      </c>
      <c r="F390" t="s">
        <v>11058</v>
      </c>
    </row>
    <row r="391" spans="1:6" x14ac:dyDescent="0.25">
      <c r="A391" t="s">
        <v>4539</v>
      </c>
      <c r="B391" t="s">
        <v>10031</v>
      </c>
      <c r="C391" s="1">
        <v>924383</v>
      </c>
      <c r="D391" s="1">
        <v>208371</v>
      </c>
      <c r="E391" t="s">
        <v>11042</v>
      </c>
      <c r="F391" t="s">
        <v>11058</v>
      </c>
    </row>
    <row r="392" spans="1:6" x14ac:dyDescent="0.25">
      <c r="A392" t="s">
        <v>4540</v>
      </c>
      <c r="B392" t="s">
        <v>10032</v>
      </c>
      <c r="C392" s="1">
        <v>1689371</v>
      </c>
      <c r="D392" s="1">
        <v>10651</v>
      </c>
      <c r="E392" t="s">
        <v>11042</v>
      </c>
      <c r="F392" t="s">
        <v>11058</v>
      </c>
    </row>
    <row r="393" spans="1:6" x14ac:dyDescent="0.25">
      <c r="A393" t="s">
        <v>4541</v>
      </c>
      <c r="B393" t="s">
        <v>10033</v>
      </c>
      <c r="C393" s="1">
        <v>914854245</v>
      </c>
      <c r="D393" s="1">
        <v>153669131</v>
      </c>
      <c r="E393" t="s">
        <v>11042</v>
      </c>
      <c r="F393" t="s">
        <v>11058</v>
      </c>
    </row>
    <row r="394" spans="1:6" x14ac:dyDescent="0.25">
      <c r="A394" t="s">
        <v>4542</v>
      </c>
      <c r="B394" t="s">
        <v>10034</v>
      </c>
      <c r="C394" s="1">
        <v>93689382</v>
      </c>
      <c r="D394" s="1">
        <v>15800208</v>
      </c>
      <c r="E394" t="s">
        <v>11042</v>
      </c>
      <c r="F394" t="s">
        <v>11058</v>
      </c>
    </row>
    <row r="395" spans="1:6" x14ac:dyDescent="0.25">
      <c r="A395" t="s">
        <v>4543</v>
      </c>
      <c r="B395" t="s">
        <v>10035</v>
      </c>
      <c r="C395" s="1">
        <v>48561139207</v>
      </c>
      <c r="D395" s="1">
        <v>3292154699</v>
      </c>
      <c r="E395" t="s">
        <v>11042</v>
      </c>
      <c r="F395" t="s">
        <v>11058</v>
      </c>
    </row>
    <row r="396" spans="1:6" x14ac:dyDescent="0.25">
      <c r="A396" t="s">
        <v>4544</v>
      </c>
      <c r="B396" t="s">
        <v>10036</v>
      </c>
      <c r="C396" s="1">
        <v>1459808747</v>
      </c>
      <c r="D396" s="1">
        <v>243053398</v>
      </c>
      <c r="E396" t="s">
        <v>11042</v>
      </c>
      <c r="F396" t="s">
        <v>11058</v>
      </c>
    </row>
    <row r="397" spans="1:6" x14ac:dyDescent="0.25">
      <c r="A397" t="s">
        <v>4545</v>
      </c>
      <c r="B397" t="s">
        <v>10037</v>
      </c>
      <c r="C397" s="1">
        <v>3037802363</v>
      </c>
      <c r="D397" s="1">
        <v>585055912</v>
      </c>
      <c r="E397" t="s">
        <v>11042</v>
      </c>
      <c r="F397" t="s">
        <v>11058</v>
      </c>
    </row>
    <row r="398" spans="1:6" x14ac:dyDescent="0.25">
      <c r="A398" t="s">
        <v>4546</v>
      </c>
      <c r="B398" t="s">
        <v>10038</v>
      </c>
      <c r="C398" s="1">
        <v>163635622988</v>
      </c>
      <c r="D398" s="1">
        <v>80683671489</v>
      </c>
      <c r="E398" t="s">
        <v>11042</v>
      </c>
      <c r="F398" t="s">
        <v>11058</v>
      </c>
    </row>
    <row r="399" spans="1:6" x14ac:dyDescent="0.25">
      <c r="A399" t="s">
        <v>4547</v>
      </c>
      <c r="B399" t="s">
        <v>10039</v>
      </c>
      <c r="C399" s="1">
        <v>3114351744</v>
      </c>
      <c r="D399" s="1">
        <v>185213732</v>
      </c>
      <c r="E399" t="s">
        <v>11042</v>
      </c>
      <c r="F399" t="s">
        <v>11058</v>
      </c>
    </row>
    <row r="400" spans="1:6" x14ac:dyDescent="0.25">
      <c r="A400" t="s">
        <v>4548</v>
      </c>
      <c r="B400" t="s">
        <v>10040</v>
      </c>
      <c r="C400" s="1">
        <v>13869751364</v>
      </c>
      <c r="D400" s="1">
        <v>3622525746</v>
      </c>
      <c r="E400" t="s">
        <v>11042</v>
      </c>
      <c r="F400" t="s">
        <v>11058</v>
      </c>
    </row>
    <row r="401" spans="1:6" x14ac:dyDescent="0.25">
      <c r="A401" t="s">
        <v>4549</v>
      </c>
      <c r="B401" t="s">
        <v>10041</v>
      </c>
      <c r="C401" s="1">
        <v>16683458436</v>
      </c>
      <c r="D401" s="1">
        <v>1732966824</v>
      </c>
      <c r="E401" t="s">
        <v>11042</v>
      </c>
      <c r="F401" t="s">
        <v>11058</v>
      </c>
    </row>
    <row r="402" spans="1:6" x14ac:dyDescent="0.25">
      <c r="A402" t="s">
        <v>4550</v>
      </c>
      <c r="B402" t="s">
        <v>10042</v>
      </c>
      <c r="C402" s="1">
        <v>664444838</v>
      </c>
      <c r="D402" s="1">
        <v>63212761</v>
      </c>
      <c r="E402" t="s">
        <v>11042</v>
      </c>
      <c r="F402" t="s">
        <v>11058</v>
      </c>
    </row>
    <row r="403" spans="1:6" x14ac:dyDescent="0.25">
      <c r="A403" t="s">
        <v>4551</v>
      </c>
      <c r="B403" t="s">
        <v>10043</v>
      </c>
      <c r="C403" s="1">
        <v>2466546</v>
      </c>
      <c r="D403" s="1">
        <v>0</v>
      </c>
      <c r="E403" t="s">
        <v>11042</v>
      </c>
      <c r="F403" t="s">
        <v>11058</v>
      </c>
    </row>
    <row r="404" spans="1:6" x14ac:dyDescent="0.25">
      <c r="A404" t="s">
        <v>4552</v>
      </c>
      <c r="B404" t="s">
        <v>10044</v>
      </c>
      <c r="C404" s="1">
        <v>67804703</v>
      </c>
      <c r="D404" s="1">
        <v>11191285</v>
      </c>
      <c r="E404" t="s">
        <v>11042</v>
      </c>
      <c r="F404" t="s">
        <v>11058</v>
      </c>
    </row>
    <row r="405" spans="1:6" x14ac:dyDescent="0.25">
      <c r="A405" t="s">
        <v>4553</v>
      </c>
      <c r="B405" t="s">
        <v>10045</v>
      </c>
      <c r="C405" s="1">
        <v>827809216</v>
      </c>
      <c r="D405" s="1">
        <v>27853318</v>
      </c>
      <c r="E405" t="s">
        <v>11042</v>
      </c>
      <c r="F405" t="s">
        <v>11058</v>
      </c>
    </row>
    <row r="406" spans="1:6" x14ac:dyDescent="0.25">
      <c r="A406" t="s">
        <v>4559</v>
      </c>
      <c r="B406" t="s">
        <v>10051</v>
      </c>
      <c r="C406" s="1">
        <v>270085365</v>
      </c>
      <c r="D406" s="1">
        <v>39908418</v>
      </c>
      <c r="E406" t="s">
        <v>11034</v>
      </c>
      <c r="F406" t="s">
        <v>11058</v>
      </c>
    </row>
    <row r="407" spans="1:6" x14ac:dyDescent="0.25">
      <c r="A407" t="s">
        <v>4560</v>
      </c>
      <c r="B407" t="s">
        <v>10052</v>
      </c>
      <c r="C407" s="1">
        <v>469122064</v>
      </c>
      <c r="D407" s="1">
        <v>50468535</v>
      </c>
      <c r="E407" t="s">
        <v>11034</v>
      </c>
      <c r="F407" t="s">
        <v>11058</v>
      </c>
    </row>
    <row r="408" spans="1:6" x14ac:dyDescent="0.25">
      <c r="A408" t="s">
        <v>4561</v>
      </c>
      <c r="B408" t="s">
        <v>10053</v>
      </c>
      <c r="C408" s="1">
        <v>104858699</v>
      </c>
      <c r="D408" s="1">
        <v>40534185</v>
      </c>
      <c r="E408" t="s">
        <v>11032</v>
      </c>
      <c r="F408" t="s">
        <v>11058</v>
      </c>
    </row>
    <row r="409" spans="1:6" x14ac:dyDescent="0.25">
      <c r="A409" t="s">
        <v>4562</v>
      </c>
      <c r="B409" t="s">
        <v>10054</v>
      </c>
      <c r="C409" s="1">
        <v>14511467</v>
      </c>
      <c r="D409" s="1">
        <v>1270606</v>
      </c>
      <c r="E409" t="s">
        <v>11032</v>
      </c>
      <c r="F409" t="s">
        <v>11058</v>
      </c>
    </row>
    <row r="410" spans="1:6" x14ac:dyDescent="0.25">
      <c r="A410" t="s">
        <v>4563</v>
      </c>
      <c r="B410" t="s">
        <v>10055</v>
      </c>
      <c r="C410" s="1">
        <v>33991614</v>
      </c>
      <c r="D410" s="1">
        <v>2907682</v>
      </c>
      <c r="E410" t="s">
        <v>11032</v>
      </c>
      <c r="F410" t="s">
        <v>11058</v>
      </c>
    </row>
    <row r="411" spans="1:6" x14ac:dyDescent="0.25">
      <c r="A411" t="s">
        <v>4564</v>
      </c>
      <c r="B411" t="s">
        <v>10056</v>
      </c>
      <c r="C411" s="1">
        <v>123054824</v>
      </c>
      <c r="D411" s="1">
        <v>6775321</v>
      </c>
      <c r="E411" t="s">
        <v>11034</v>
      </c>
      <c r="F411" t="s">
        <v>11058</v>
      </c>
    </row>
    <row r="412" spans="1:6" x14ac:dyDescent="0.25">
      <c r="A412" t="s">
        <v>4566</v>
      </c>
      <c r="B412" t="s">
        <v>10058</v>
      </c>
      <c r="C412" s="1">
        <v>10594948</v>
      </c>
      <c r="D412" s="1">
        <v>38833</v>
      </c>
      <c r="E412" t="s">
        <v>11032</v>
      </c>
      <c r="F412" t="s">
        <v>11058</v>
      </c>
    </row>
    <row r="413" spans="1:6" x14ac:dyDescent="0.25">
      <c r="A413" t="s">
        <v>4567</v>
      </c>
      <c r="B413" t="s">
        <v>10059</v>
      </c>
      <c r="C413" s="1">
        <v>1452976</v>
      </c>
      <c r="D413" s="1">
        <v>37629</v>
      </c>
      <c r="E413" t="s">
        <v>11032</v>
      </c>
      <c r="F413" t="s">
        <v>11058</v>
      </c>
    </row>
    <row r="414" spans="1:6" x14ac:dyDescent="0.25">
      <c r="A414" t="s">
        <v>4568</v>
      </c>
      <c r="B414" t="s">
        <v>10060</v>
      </c>
      <c r="C414" s="1">
        <v>135625929</v>
      </c>
      <c r="D414" s="1">
        <v>207882</v>
      </c>
      <c r="E414" t="s">
        <v>11032</v>
      </c>
      <c r="F414" t="s">
        <v>11058</v>
      </c>
    </row>
    <row r="415" spans="1:6" x14ac:dyDescent="0.25">
      <c r="A415" t="s">
        <v>4570</v>
      </c>
      <c r="B415" t="s">
        <v>10062</v>
      </c>
      <c r="C415" s="1">
        <v>22179101</v>
      </c>
      <c r="D415" s="1">
        <v>2349577</v>
      </c>
      <c r="E415" t="s">
        <v>10992</v>
      </c>
      <c r="F415" t="s">
        <v>11058</v>
      </c>
    </row>
    <row r="416" spans="1:6" x14ac:dyDescent="0.25">
      <c r="A416" t="s">
        <v>4571</v>
      </c>
      <c r="B416" t="s">
        <v>10063</v>
      </c>
      <c r="C416" s="1">
        <v>4604477</v>
      </c>
      <c r="D416" s="1">
        <v>2051341</v>
      </c>
      <c r="E416" t="s">
        <v>10992</v>
      </c>
      <c r="F416" t="s">
        <v>11058</v>
      </c>
    </row>
    <row r="417" spans="1:6" x14ac:dyDescent="0.25">
      <c r="A417" t="s">
        <v>4572</v>
      </c>
      <c r="B417" t="s">
        <v>10064</v>
      </c>
      <c r="C417" s="1">
        <v>8607412</v>
      </c>
      <c r="D417" s="1">
        <v>566435</v>
      </c>
      <c r="E417" t="s">
        <v>10992</v>
      </c>
      <c r="F417" t="s">
        <v>11058</v>
      </c>
    </row>
    <row r="418" spans="1:6" x14ac:dyDescent="0.25">
      <c r="A418" t="s">
        <v>4573</v>
      </c>
      <c r="B418" t="s">
        <v>10065</v>
      </c>
      <c r="C418" s="1">
        <v>126563095</v>
      </c>
      <c r="D418" s="1">
        <v>1717636</v>
      </c>
      <c r="E418" t="s">
        <v>10992</v>
      </c>
      <c r="F418" t="s">
        <v>11058</v>
      </c>
    </row>
    <row r="419" spans="1:6" x14ac:dyDescent="0.25">
      <c r="A419" t="s">
        <v>4575</v>
      </c>
      <c r="B419" t="s">
        <v>10067</v>
      </c>
      <c r="C419" s="1">
        <v>704116431</v>
      </c>
      <c r="D419" s="1">
        <v>85194951</v>
      </c>
      <c r="E419" t="s">
        <v>11040</v>
      </c>
      <c r="F419" t="s">
        <v>11058</v>
      </c>
    </row>
    <row r="420" spans="1:6" x14ac:dyDescent="0.25">
      <c r="A420" t="s">
        <v>4576</v>
      </c>
      <c r="B420" t="s">
        <v>10068</v>
      </c>
      <c r="C420" s="1">
        <v>161423032</v>
      </c>
      <c r="D420" s="1">
        <v>4356507</v>
      </c>
      <c r="E420" t="s">
        <v>11032</v>
      </c>
      <c r="F420" t="s">
        <v>11058</v>
      </c>
    </row>
    <row r="421" spans="1:6" x14ac:dyDescent="0.25">
      <c r="A421" t="s">
        <v>4577</v>
      </c>
      <c r="B421" t="s">
        <v>10069</v>
      </c>
      <c r="C421" s="1">
        <v>209387726</v>
      </c>
      <c r="D421" s="1">
        <v>7362302</v>
      </c>
      <c r="E421" t="s">
        <v>11032</v>
      </c>
      <c r="F421" t="s">
        <v>11058</v>
      </c>
    </row>
    <row r="422" spans="1:6" x14ac:dyDescent="0.25">
      <c r="A422" t="s">
        <v>4578</v>
      </c>
      <c r="B422" t="s">
        <v>10070</v>
      </c>
      <c r="C422" s="1">
        <v>92328143</v>
      </c>
      <c r="D422" s="1">
        <v>4724944</v>
      </c>
      <c r="E422" t="s">
        <v>11040</v>
      </c>
      <c r="F422" t="s">
        <v>11058</v>
      </c>
    </row>
    <row r="423" spans="1:6" x14ac:dyDescent="0.25">
      <c r="A423" t="s">
        <v>4579</v>
      </c>
      <c r="B423" t="s">
        <v>10071</v>
      </c>
      <c r="C423" s="1">
        <v>81780946</v>
      </c>
      <c r="D423" s="1">
        <v>34033</v>
      </c>
      <c r="E423" t="s">
        <v>11043</v>
      </c>
      <c r="F423" t="s">
        <v>11058</v>
      </c>
    </row>
    <row r="424" spans="1:6" x14ac:dyDescent="0.25">
      <c r="A424" t="s">
        <v>4580</v>
      </c>
      <c r="B424" t="s">
        <v>10072</v>
      </c>
      <c r="C424" s="1">
        <v>137031135</v>
      </c>
      <c r="D424" s="1">
        <v>19673363</v>
      </c>
      <c r="E424" t="s">
        <v>11040</v>
      </c>
      <c r="F424" t="s">
        <v>11058</v>
      </c>
    </row>
    <row r="425" spans="1:6" x14ac:dyDescent="0.25">
      <c r="A425" t="s">
        <v>4581</v>
      </c>
      <c r="B425" t="s">
        <v>10073</v>
      </c>
      <c r="C425" s="1">
        <v>681643748</v>
      </c>
      <c r="D425" s="1">
        <v>75834277</v>
      </c>
      <c r="E425" t="s">
        <v>11032</v>
      </c>
      <c r="F425" t="s">
        <v>11058</v>
      </c>
    </row>
    <row r="426" spans="1:6" x14ac:dyDescent="0.25">
      <c r="A426" t="s">
        <v>4583</v>
      </c>
      <c r="B426" t="s">
        <v>10075</v>
      </c>
      <c r="C426" s="1">
        <v>116127691</v>
      </c>
      <c r="D426" s="1">
        <v>266450</v>
      </c>
      <c r="E426" t="s">
        <v>10992</v>
      </c>
      <c r="F426" t="s">
        <v>11058</v>
      </c>
    </row>
    <row r="427" spans="1:6" x14ac:dyDescent="0.25">
      <c r="A427" t="s">
        <v>4585</v>
      </c>
      <c r="B427" t="s">
        <v>10077</v>
      </c>
      <c r="C427" s="1">
        <v>521925787</v>
      </c>
      <c r="D427" s="1">
        <v>43523085</v>
      </c>
      <c r="E427" t="s">
        <v>11032</v>
      </c>
      <c r="F427" t="s">
        <v>11058</v>
      </c>
    </row>
    <row r="428" spans="1:6" x14ac:dyDescent="0.25">
      <c r="A428" t="s">
        <v>4586</v>
      </c>
      <c r="B428" t="s">
        <v>10078</v>
      </c>
      <c r="C428" s="1">
        <v>20526605</v>
      </c>
      <c r="D428" s="1">
        <v>1760238</v>
      </c>
      <c r="E428" t="s">
        <v>10992</v>
      </c>
      <c r="F428" t="s">
        <v>11058</v>
      </c>
    </row>
    <row r="429" spans="1:6" x14ac:dyDescent="0.25">
      <c r="A429" t="s">
        <v>4587</v>
      </c>
      <c r="B429" t="s">
        <v>10079</v>
      </c>
      <c r="C429" s="1">
        <v>45042664</v>
      </c>
      <c r="D429" s="1">
        <v>901342</v>
      </c>
      <c r="E429" t="s">
        <v>11032</v>
      </c>
      <c r="F429" t="s">
        <v>11058</v>
      </c>
    </row>
    <row r="430" spans="1:6" x14ac:dyDescent="0.25">
      <c r="A430" t="s">
        <v>4588</v>
      </c>
      <c r="B430" t="s">
        <v>10080</v>
      </c>
      <c r="C430" s="1">
        <v>107022442</v>
      </c>
      <c r="D430" s="1">
        <v>17823204</v>
      </c>
      <c r="E430" t="s">
        <v>11032</v>
      </c>
      <c r="F430" t="s">
        <v>11058</v>
      </c>
    </row>
    <row r="431" spans="1:6" x14ac:dyDescent="0.25">
      <c r="A431" t="s">
        <v>4589</v>
      </c>
      <c r="B431" t="s">
        <v>10081</v>
      </c>
      <c r="C431" s="1">
        <v>636342574</v>
      </c>
      <c r="D431" s="1">
        <v>111215234</v>
      </c>
      <c r="E431" t="s">
        <v>11039</v>
      </c>
      <c r="F431" t="s">
        <v>11058</v>
      </c>
    </row>
    <row r="432" spans="1:6" x14ac:dyDescent="0.25">
      <c r="A432" t="s">
        <v>4590</v>
      </c>
      <c r="B432" t="s">
        <v>10082</v>
      </c>
      <c r="C432" s="1">
        <v>119238161</v>
      </c>
      <c r="D432" s="1">
        <v>99380947</v>
      </c>
      <c r="E432" t="s">
        <v>11032</v>
      </c>
      <c r="F432" t="s">
        <v>11058</v>
      </c>
    </row>
    <row r="433" spans="1:6" x14ac:dyDescent="0.25">
      <c r="A433" t="s">
        <v>4591</v>
      </c>
      <c r="B433" t="s">
        <v>10083</v>
      </c>
      <c r="C433" s="1">
        <v>8785380</v>
      </c>
      <c r="D433" s="1">
        <v>5176737</v>
      </c>
      <c r="E433" t="s">
        <v>11043</v>
      </c>
      <c r="F433" t="s">
        <v>11058</v>
      </c>
    </row>
    <row r="434" spans="1:6" x14ac:dyDescent="0.25">
      <c r="A434" t="s">
        <v>4592</v>
      </c>
      <c r="B434" t="s">
        <v>10084</v>
      </c>
      <c r="C434" s="1">
        <v>49315750</v>
      </c>
      <c r="D434" s="1">
        <v>3540286</v>
      </c>
      <c r="E434" t="s">
        <v>11043</v>
      </c>
      <c r="F434" t="s">
        <v>11058</v>
      </c>
    </row>
    <row r="435" spans="1:6" x14ac:dyDescent="0.25">
      <c r="A435" t="s">
        <v>4593</v>
      </c>
      <c r="B435" t="s">
        <v>10085</v>
      </c>
      <c r="C435" s="1">
        <v>293905411</v>
      </c>
      <c r="D435" s="1">
        <v>26083112</v>
      </c>
      <c r="E435" t="s">
        <v>11032</v>
      </c>
      <c r="F435" t="s">
        <v>11058</v>
      </c>
    </row>
    <row r="436" spans="1:6" x14ac:dyDescent="0.25">
      <c r="A436" t="s">
        <v>4594</v>
      </c>
      <c r="B436" t="s">
        <v>10086</v>
      </c>
      <c r="C436" s="1">
        <v>965203131</v>
      </c>
      <c r="D436" s="1">
        <v>116198826</v>
      </c>
      <c r="E436" t="s">
        <v>11032</v>
      </c>
      <c r="F436" t="s">
        <v>11058</v>
      </c>
    </row>
    <row r="437" spans="1:6" x14ac:dyDescent="0.25">
      <c r="A437" t="s">
        <v>4595</v>
      </c>
      <c r="B437" t="s">
        <v>10087</v>
      </c>
      <c r="C437" s="1">
        <v>4997499</v>
      </c>
      <c r="D437" s="1">
        <v>510679</v>
      </c>
      <c r="E437" t="s">
        <v>11044</v>
      </c>
      <c r="F437" t="s">
        <v>11058</v>
      </c>
    </row>
    <row r="438" spans="1:6" x14ac:dyDescent="0.25">
      <c r="A438" t="s">
        <v>4596</v>
      </c>
      <c r="B438" t="s">
        <v>10088</v>
      </c>
      <c r="C438" s="1">
        <v>6743772786</v>
      </c>
      <c r="D438" s="1">
        <v>1599849338</v>
      </c>
      <c r="E438" t="s">
        <v>11040</v>
      </c>
      <c r="F438" t="s">
        <v>11058</v>
      </c>
    </row>
    <row r="439" spans="1:6" x14ac:dyDescent="0.25">
      <c r="A439" t="s">
        <v>4598</v>
      </c>
      <c r="B439" t="s">
        <v>10090</v>
      </c>
      <c r="C439" s="1">
        <v>8619796</v>
      </c>
      <c r="D439" s="1">
        <v>341363</v>
      </c>
      <c r="E439" t="s">
        <v>11040</v>
      </c>
      <c r="F439" t="s">
        <v>11058</v>
      </c>
    </row>
    <row r="440" spans="1:6" x14ac:dyDescent="0.25">
      <c r="A440" t="s">
        <v>4599</v>
      </c>
      <c r="B440" t="s">
        <v>10091</v>
      </c>
      <c r="C440" s="1">
        <v>16986548</v>
      </c>
      <c r="D440" s="1">
        <v>596901</v>
      </c>
      <c r="E440" t="s">
        <v>11040</v>
      </c>
      <c r="F440" t="s">
        <v>11058</v>
      </c>
    </row>
    <row r="441" spans="1:6" x14ac:dyDescent="0.25">
      <c r="A441" t="s">
        <v>4600</v>
      </c>
      <c r="B441" t="s">
        <v>10092</v>
      </c>
      <c r="C441" s="1">
        <v>22815465</v>
      </c>
      <c r="D441" s="1">
        <v>6611841</v>
      </c>
      <c r="E441" t="s">
        <v>11040</v>
      </c>
      <c r="F441" t="s">
        <v>11058</v>
      </c>
    </row>
    <row r="442" spans="1:6" x14ac:dyDescent="0.25">
      <c r="A442" t="s">
        <v>4601</v>
      </c>
      <c r="B442" t="s">
        <v>10093</v>
      </c>
      <c r="C442" s="1">
        <v>87068130</v>
      </c>
      <c r="D442" s="1">
        <v>13151304</v>
      </c>
      <c r="E442" t="s">
        <v>11040</v>
      </c>
      <c r="F442" t="s">
        <v>11058</v>
      </c>
    </row>
    <row r="443" spans="1:6" x14ac:dyDescent="0.25">
      <c r="A443" t="s">
        <v>4602</v>
      </c>
      <c r="B443" t="s">
        <v>10094</v>
      </c>
      <c r="C443" s="1">
        <v>34958605</v>
      </c>
      <c r="D443" s="1">
        <v>2932951</v>
      </c>
      <c r="E443" t="s">
        <v>11040</v>
      </c>
      <c r="F443" t="s">
        <v>11058</v>
      </c>
    </row>
    <row r="444" spans="1:6" x14ac:dyDescent="0.25">
      <c r="A444" t="s">
        <v>4603</v>
      </c>
      <c r="B444" t="s">
        <v>10095</v>
      </c>
      <c r="C444" s="1">
        <v>49861858</v>
      </c>
      <c r="D444" s="1">
        <v>841356</v>
      </c>
      <c r="E444" t="s">
        <v>11040</v>
      </c>
      <c r="F444" t="s">
        <v>11058</v>
      </c>
    </row>
    <row r="445" spans="1:6" x14ac:dyDescent="0.25">
      <c r="A445" t="s">
        <v>4604</v>
      </c>
      <c r="B445" t="s">
        <v>10096</v>
      </c>
      <c r="C445" s="1">
        <v>209636511</v>
      </c>
      <c r="D445" s="1">
        <v>91396091</v>
      </c>
      <c r="E445" t="s">
        <v>11040</v>
      </c>
      <c r="F445" t="s">
        <v>11058</v>
      </c>
    </row>
    <row r="446" spans="1:6" x14ac:dyDescent="0.25">
      <c r="A446" t="s">
        <v>4605</v>
      </c>
      <c r="B446" t="s">
        <v>10097</v>
      </c>
      <c r="C446" s="1">
        <v>1617144303</v>
      </c>
      <c r="D446" s="1">
        <v>746728647</v>
      </c>
      <c r="E446" t="s">
        <v>11040</v>
      </c>
      <c r="F446" t="s">
        <v>11058</v>
      </c>
    </row>
    <row r="447" spans="1:6" x14ac:dyDescent="0.25">
      <c r="A447" t="s">
        <v>4606</v>
      </c>
      <c r="B447" t="s">
        <v>10098</v>
      </c>
      <c r="C447" s="1">
        <v>245330512</v>
      </c>
      <c r="D447" s="1">
        <v>50336188</v>
      </c>
      <c r="E447" t="s">
        <v>11040</v>
      </c>
      <c r="F447" t="s">
        <v>11058</v>
      </c>
    </row>
    <row r="448" spans="1:6" x14ac:dyDescent="0.25">
      <c r="A448" t="s">
        <v>4631</v>
      </c>
      <c r="B448" t="s">
        <v>10123</v>
      </c>
      <c r="C448" s="1">
        <v>164614850</v>
      </c>
      <c r="D448" s="1">
        <v>337774</v>
      </c>
      <c r="E448" t="s">
        <v>11034</v>
      </c>
      <c r="F448" t="s">
        <v>11058</v>
      </c>
    </row>
    <row r="449" spans="1:6" x14ac:dyDescent="0.25">
      <c r="A449" t="s">
        <v>4632</v>
      </c>
      <c r="B449" t="s">
        <v>10124</v>
      </c>
      <c r="C449" s="1">
        <v>233329231</v>
      </c>
      <c r="D449" s="1">
        <v>3478224</v>
      </c>
      <c r="E449" t="s">
        <v>11032</v>
      </c>
      <c r="F449" t="s">
        <v>11058</v>
      </c>
    </row>
    <row r="450" spans="1:6" x14ac:dyDescent="0.25">
      <c r="A450" t="s">
        <v>4633</v>
      </c>
      <c r="B450" t="s">
        <v>10125</v>
      </c>
      <c r="C450" s="1">
        <v>7245649</v>
      </c>
      <c r="D450" s="1">
        <v>132500</v>
      </c>
      <c r="E450" t="s">
        <v>11044</v>
      </c>
      <c r="F450" t="s">
        <v>11058</v>
      </c>
    </row>
    <row r="451" spans="1:6" x14ac:dyDescent="0.25">
      <c r="A451" t="s">
        <v>4634</v>
      </c>
      <c r="B451" t="s">
        <v>10126</v>
      </c>
      <c r="C451" s="1">
        <v>21148138</v>
      </c>
      <c r="D451" s="1">
        <v>312234</v>
      </c>
      <c r="E451" t="s">
        <v>11040</v>
      </c>
      <c r="F451" t="s">
        <v>11058</v>
      </c>
    </row>
    <row r="452" spans="1:6" x14ac:dyDescent="0.25">
      <c r="A452" t="s">
        <v>4636</v>
      </c>
      <c r="B452" t="s">
        <v>10128</v>
      </c>
      <c r="C452" s="1">
        <v>454692633</v>
      </c>
      <c r="D452" s="1">
        <v>182661</v>
      </c>
      <c r="E452" t="s">
        <v>11042</v>
      </c>
      <c r="F452" t="s">
        <v>11058</v>
      </c>
    </row>
    <row r="453" spans="1:6" x14ac:dyDescent="0.25">
      <c r="A453" t="s">
        <v>4637</v>
      </c>
      <c r="B453" t="s">
        <v>10129</v>
      </c>
      <c r="C453" s="1">
        <v>6989755161</v>
      </c>
      <c r="D453" s="1">
        <v>102928636</v>
      </c>
      <c r="E453" t="s">
        <v>11042</v>
      </c>
      <c r="F453" t="s">
        <v>11058</v>
      </c>
    </row>
    <row r="454" spans="1:6" x14ac:dyDescent="0.25">
      <c r="A454" t="s">
        <v>4638</v>
      </c>
      <c r="B454" t="s">
        <v>10130</v>
      </c>
      <c r="C454" s="1">
        <v>14976881</v>
      </c>
      <c r="D454" s="1">
        <v>0</v>
      </c>
      <c r="E454" t="s">
        <v>11042</v>
      </c>
      <c r="F454" t="s">
        <v>11058</v>
      </c>
    </row>
    <row r="455" spans="1:6" x14ac:dyDescent="0.25">
      <c r="A455" t="s">
        <v>4639</v>
      </c>
      <c r="B455" t="s">
        <v>10131</v>
      </c>
      <c r="C455" s="1">
        <v>1066400082</v>
      </c>
      <c r="D455" s="1">
        <v>4277666</v>
      </c>
      <c r="E455" t="s">
        <v>11042</v>
      </c>
      <c r="F455" t="s">
        <v>11058</v>
      </c>
    </row>
    <row r="456" spans="1:6" x14ac:dyDescent="0.25">
      <c r="A456" t="s">
        <v>4640</v>
      </c>
      <c r="B456" t="s">
        <v>10132</v>
      </c>
      <c r="C456" s="1">
        <v>4041797026</v>
      </c>
      <c r="D456" s="1">
        <v>160972384</v>
      </c>
      <c r="E456" t="s">
        <v>11042</v>
      </c>
      <c r="F456" t="s">
        <v>11058</v>
      </c>
    </row>
    <row r="457" spans="1:6" x14ac:dyDescent="0.25">
      <c r="A457" t="s">
        <v>4643</v>
      </c>
      <c r="B457" t="s">
        <v>10135</v>
      </c>
      <c r="C457" s="1">
        <v>2276092646</v>
      </c>
      <c r="D457" s="1">
        <v>605340519</v>
      </c>
      <c r="E457" t="s">
        <v>11044</v>
      </c>
      <c r="F457" t="s">
        <v>11058</v>
      </c>
    </row>
    <row r="458" spans="1:6" x14ac:dyDescent="0.25">
      <c r="A458" t="s">
        <v>4644</v>
      </c>
      <c r="B458" t="s">
        <v>10136</v>
      </c>
      <c r="C458" s="1">
        <v>250836521</v>
      </c>
      <c r="D458" s="1">
        <v>15414502</v>
      </c>
      <c r="E458" t="s">
        <v>11044</v>
      </c>
      <c r="F458" t="s">
        <v>11058</v>
      </c>
    </row>
    <row r="459" spans="1:6" x14ac:dyDescent="0.25">
      <c r="A459" t="s">
        <v>4645</v>
      </c>
      <c r="B459" t="s">
        <v>10137</v>
      </c>
      <c r="C459" s="1">
        <v>2668496129</v>
      </c>
      <c r="D459" s="1">
        <v>933257194</v>
      </c>
      <c r="E459" t="s">
        <v>11044</v>
      </c>
      <c r="F459" t="s">
        <v>11058</v>
      </c>
    </row>
    <row r="460" spans="1:6" x14ac:dyDescent="0.25">
      <c r="A460" t="s">
        <v>4646</v>
      </c>
      <c r="B460" t="s">
        <v>10138</v>
      </c>
      <c r="C460" s="1">
        <v>543697031</v>
      </c>
      <c r="D460" s="1">
        <v>221912605</v>
      </c>
      <c r="E460" t="s">
        <v>11044</v>
      </c>
      <c r="F460" t="s">
        <v>11058</v>
      </c>
    </row>
    <row r="461" spans="1:6" x14ac:dyDescent="0.25">
      <c r="A461" t="s">
        <v>4647</v>
      </c>
      <c r="B461" t="s">
        <v>10139</v>
      </c>
      <c r="C461" s="1">
        <v>73643656</v>
      </c>
      <c r="D461" s="1">
        <v>12579457</v>
      </c>
      <c r="E461" t="s">
        <v>11044</v>
      </c>
      <c r="F461" t="s">
        <v>11058</v>
      </c>
    </row>
    <row r="462" spans="1:6" x14ac:dyDescent="0.25">
      <c r="A462" t="s">
        <v>4648</v>
      </c>
      <c r="B462" t="s">
        <v>10140</v>
      </c>
      <c r="C462" s="1">
        <v>57465230</v>
      </c>
      <c r="D462" s="1">
        <v>27824434</v>
      </c>
      <c r="E462" t="s">
        <v>11044</v>
      </c>
      <c r="F462" t="s">
        <v>11058</v>
      </c>
    </row>
    <row r="463" spans="1:6" x14ac:dyDescent="0.25">
      <c r="A463" t="s">
        <v>4649</v>
      </c>
      <c r="B463" t="s">
        <v>10141</v>
      </c>
      <c r="C463" s="1">
        <v>1678346446</v>
      </c>
      <c r="D463" s="1">
        <v>866712904</v>
      </c>
      <c r="E463" t="s">
        <v>11044</v>
      </c>
      <c r="F463" t="s">
        <v>11058</v>
      </c>
    </row>
    <row r="464" spans="1:6" x14ac:dyDescent="0.25">
      <c r="A464" t="s">
        <v>4650</v>
      </c>
      <c r="B464" t="s">
        <v>10142</v>
      </c>
      <c r="C464" s="1">
        <v>539604932</v>
      </c>
      <c r="D464" s="1">
        <v>167031666</v>
      </c>
      <c r="E464" t="s">
        <v>11044</v>
      </c>
      <c r="F464" t="s">
        <v>11058</v>
      </c>
    </row>
    <row r="465" spans="1:6" x14ac:dyDescent="0.25">
      <c r="A465" t="s">
        <v>4651</v>
      </c>
      <c r="B465" t="s">
        <v>10143</v>
      </c>
      <c r="C465" s="1">
        <v>2044594534</v>
      </c>
      <c r="D465" s="1">
        <v>625194324</v>
      </c>
      <c r="E465" t="s">
        <v>11044</v>
      </c>
      <c r="F465" t="s">
        <v>11058</v>
      </c>
    </row>
    <row r="466" spans="1:6" x14ac:dyDescent="0.25">
      <c r="A466" t="s">
        <v>4652</v>
      </c>
      <c r="B466" t="s">
        <v>10144</v>
      </c>
      <c r="C466" s="1">
        <v>1696691882</v>
      </c>
      <c r="D466" s="1">
        <v>772254592</v>
      </c>
      <c r="E466" t="s">
        <v>11044</v>
      </c>
      <c r="F466" t="s">
        <v>11058</v>
      </c>
    </row>
    <row r="467" spans="1:6" x14ac:dyDescent="0.25">
      <c r="A467" t="s">
        <v>4653</v>
      </c>
      <c r="B467" t="s">
        <v>10145</v>
      </c>
      <c r="C467" s="1">
        <v>271199518</v>
      </c>
      <c r="D467" s="1">
        <v>47253732</v>
      </c>
      <c r="E467" t="s">
        <v>11044</v>
      </c>
      <c r="F467" t="s">
        <v>11058</v>
      </c>
    </row>
    <row r="468" spans="1:6" x14ac:dyDescent="0.25">
      <c r="A468" t="s">
        <v>4654</v>
      </c>
      <c r="B468" t="s">
        <v>10146</v>
      </c>
      <c r="C468" s="1">
        <v>339156523</v>
      </c>
      <c r="D468" s="1">
        <v>24802730</v>
      </c>
      <c r="E468" t="s">
        <v>11044</v>
      </c>
      <c r="F468" t="s">
        <v>11058</v>
      </c>
    </row>
    <row r="469" spans="1:6" x14ac:dyDescent="0.25">
      <c r="A469" t="s">
        <v>4655</v>
      </c>
      <c r="B469" t="s">
        <v>10147</v>
      </c>
      <c r="C469" s="1">
        <v>97576520</v>
      </c>
      <c r="D469" s="1">
        <v>49076745</v>
      </c>
      <c r="E469" t="s">
        <v>11044</v>
      </c>
      <c r="F469" t="s">
        <v>11058</v>
      </c>
    </row>
    <row r="470" spans="1:6" x14ac:dyDescent="0.25">
      <c r="A470" t="s">
        <v>4656</v>
      </c>
      <c r="B470" t="s">
        <v>10148</v>
      </c>
      <c r="C470" s="1">
        <v>875223171</v>
      </c>
      <c r="D470" s="1">
        <v>154271250</v>
      </c>
      <c r="E470" t="s">
        <v>11044</v>
      </c>
      <c r="F470" t="s">
        <v>11058</v>
      </c>
    </row>
    <row r="471" spans="1:6" x14ac:dyDescent="0.25">
      <c r="A471" t="s">
        <v>4657</v>
      </c>
      <c r="B471" t="s">
        <v>10149</v>
      </c>
      <c r="C471" s="1">
        <v>5784717</v>
      </c>
      <c r="D471" s="1">
        <v>9405</v>
      </c>
      <c r="E471" t="s">
        <v>11044</v>
      </c>
      <c r="F471" t="s">
        <v>11058</v>
      </c>
    </row>
    <row r="472" spans="1:6" x14ac:dyDescent="0.25">
      <c r="A472" t="s">
        <v>4658</v>
      </c>
      <c r="B472" t="s">
        <v>10150</v>
      </c>
      <c r="C472" s="1">
        <v>14215432</v>
      </c>
      <c r="D472" s="1">
        <v>1420573</v>
      </c>
      <c r="E472" t="s">
        <v>11044</v>
      </c>
      <c r="F472" t="s">
        <v>11058</v>
      </c>
    </row>
    <row r="473" spans="1:6" x14ac:dyDescent="0.25">
      <c r="A473" t="s">
        <v>4659</v>
      </c>
      <c r="B473" t="s">
        <v>10151</v>
      </c>
      <c r="C473" s="1">
        <v>5440314</v>
      </c>
      <c r="D473" s="1">
        <v>1730522</v>
      </c>
      <c r="E473" t="s">
        <v>11044</v>
      </c>
      <c r="F473" t="s">
        <v>11058</v>
      </c>
    </row>
    <row r="474" spans="1:6" x14ac:dyDescent="0.25">
      <c r="A474" t="s">
        <v>4660</v>
      </c>
      <c r="B474" t="s">
        <v>10152</v>
      </c>
      <c r="C474" s="1">
        <v>164933470</v>
      </c>
      <c r="D474" s="1">
        <v>28350684</v>
      </c>
      <c r="E474" t="s">
        <v>11044</v>
      </c>
      <c r="F474" t="s">
        <v>11058</v>
      </c>
    </row>
    <row r="475" spans="1:6" x14ac:dyDescent="0.25">
      <c r="A475" t="s">
        <v>4661</v>
      </c>
      <c r="B475" t="s">
        <v>10153</v>
      </c>
      <c r="C475" s="1">
        <v>99000903</v>
      </c>
      <c r="D475" s="1">
        <v>6327668</v>
      </c>
      <c r="E475" t="s">
        <v>11044</v>
      </c>
      <c r="F475" t="s">
        <v>11058</v>
      </c>
    </row>
    <row r="476" spans="1:6" x14ac:dyDescent="0.25">
      <c r="A476" t="s">
        <v>4662</v>
      </c>
      <c r="B476" t="s">
        <v>10154</v>
      </c>
      <c r="C476" s="1">
        <v>499641279</v>
      </c>
      <c r="D476" s="1">
        <v>249275574</v>
      </c>
      <c r="E476" t="s">
        <v>11044</v>
      </c>
      <c r="F476" t="s">
        <v>11058</v>
      </c>
    </row>
    <row r="477" spans="1:6" x14ac:dyDescent="0.25">
      <c r="A477" t="s">
        <v>4663</v>
      </c>
      <c r="B477" t="s">
        <v>10155</v>
      </c>
      <c r="C477" s="1">
        <v>1632390380</v>
      </c>
      <c r="D477" s="1">
        <v>38503229</v>
      </c>
      <c r="E477" t="s">
        <v>11044</v>
      </c>
      <c r="F477" t="s">
        <v>11058</v>
      </c>
    </row>
    <row r="478" spans="1:6" x14ac:dyDescent="0.25">
      <c r="A478" t="s">
        <v>4664</v>
      </c>
      <c r="B478" t="s">
        <v>10156</v>
      </c>
      <c r="C478" s="1">
        <v>6186017</v>
      </c>
      <c r="D478" s="1">
        <v>1434579</v>
      </c>
      <c r="E478" t="s">
        <v>11044</v>
      </c>
      <c r="F478" t="s">
        <v>11058</v>
      </c>
    </row>
    <row r="479" spans="1:6" x14ac:dyDescent="0.25">
      <c r="A479" t="s">
        <v>4665</v>
      </c>
      <c r="B479" t="s">
        <v>10157</v>
      </c>
      <c r="C479" s="1">
        <v>266117661</v>
      </c>
      <c r="D479" s="1">
        <v>74010036</v>
      </c>
      <c r="E479" t="s">
        <v>11044</v>
      </c>
      <c r="F479" t="s">
        <v>11058</v>
      </c>
    </row>
    <row r="480" spans="1:6" x14ac:dyDescent="0.25">
      <c r="A480" t="s">
        <v>4666</v>
      </c>
      <c r="B480" t="s">
        <v>10158</v>
      </c>
      <c r="C480" s="1">
        <v>20947686</v>
      </c>
      <c r="D480" s="1">
        <v>1184536</v>
      </c>
      <c r="E480" t="s">
        <v>11044</v>
      </c>
      <c r="F480" t="s">
        <v>11058</v>
      </c>
    </row>
    <row r="481" spans="1:6" x14ac:dyDescent="0.25">
      <c r="A481" t="s">
        <v>4667</v>
      </c>
      <c r="B481" t="s">
        <v>10159</v>
      </c>
      <c r="C481" s="1">
        <v>4166069044</v>
      </c>
      <c r="D481" s="1">
        <v>1141883614</v>
      </c>
      <c r="E481" t="s">
        <v>11044</v>
      </c>
      <c r="F481" t="s">
        <v>11058</v>
      </c>
    </row>
    <row r="482" spans="1:6" x14ac:dyDescent="0.25">
      <c r="A482" t="s">
        <v>4668</v>
      </c>
      <c r="B482" t="s">
        <v>10160</v>
      </c>
      <c r="C482" s="1">
        <v>81053029</v>
      </c>
      <c r="D482" s="1">
        <v>22450755</v>
      </c>
      <c r="E482" t="s">
        <v>11044</v>
      </c>
      <c r="F482" t="s">
        <v>11058</v>
      </c>
    </row>
    <row r="483" spans="1:6" x14ac:dyDescent="0.25">
      <c r="A483" t="s">
        <v>4669</v>
      </c>
      <c r="B483" t="s">
        <v>10161</v>
      </c>
      <c r="C483" s="1">
        <v>1359643155</v>
      </c>
      <c r="D483" s="1">
        <v>633924516</v>
      </c>
      <c r="E483" t="s">
        <v>11044</v>
      </c>
      <c r="F483" t="s">
        <v>11058</v>
      </c>
    </row>
    <row r="484" spans="1:6" x14ac:dyDescent="0.25">
      <c r="A484" t="s">
        <v>4670</v>
      </c>
      <c r="B484" t="s">
        <v>10162</v>
      </c>
      <c r="C484" s="1">
        <v>2108372702</v>
      </c>
      <c r="D484" s="1">
        <v>1002873947</v>
      </c>
      <c r="E484" t="s">
        <v>11044</v>
      </c>
      <c r="F484" t="s">
        <v>11058</v>
      </c>
    </row>
    <row r="485" spans="1:6" x14ac:dyDescent="0.25">
      <c r="A485" t="s">
        <v>4671</v>
      </c>
      <c r="B485" t="s">
        <v>10163</v>
      </c>
      <c r="C485" s="1">
        <v>4031653357</v>
      </c>
      <c r="D485" s="1">
        <v>1014593337</v>
      </c>
      <c r="E485" t="s">
        <v>11044</v>
      </c>
      <c r="F485" t="s">
        <v>11058</v>
      </c>
    </row>
    <row r="486" spans="1:6" x14ac:dyDescent="0.25">
      <c r="A486" t="s">
        <v>4672</v>
      </c>
      <c r="B486" t="s">
        <v>10164</v>
      </c>
      <c r="C486" s="1">
        <v>661003360</v>
      </c>
      <c r="D486" s="1">
        <v>220407895</v>
      </c>
      <c r="E486" t="s">
        <v>11044</v>
      </c>
      <c r="F486" t="s">
        <v>11058</v>
      </c>
    </row>
    <row r="487" spans="1:6" x14ac:dyDescent="0.25">
      <c r="A487" t="s">
        <v>4673</v>
      </c>
      <c r="B487" t="s">
        <v>10165</v>
      </c>
      <c r="C487" s="1">
        <v>212195859</v>
      </c>
      <c r="D487" s="1">
        <v>101296484</v>
      </c>
      <c r="E487" t="s">
        <v>11044</v>
      </c>
      <c r="F487" t="s">
        <v>11058</v>
      </c>
    </row>
    <row r="488" spans="1:6" x14ac:dyDescent="0.25">
      <c r="A488" t="s">
        <v>4674</v>
      </c>
      <c r="B488" t="s">
        <v>10166</v>
      </c>
      <c r="C488" s="1">
        <v>732295487</v>
      </c>
      <c r="D488" s="1">
        <v>565692723</v>
      </c>
      <c r="E488" t="s">
        <v>11044</v>
      </c>
      <c r="F488" t="s">
        <v>11058</v>
      </c>
    </row>
    <row r="489" spans="1:6" x14ac:dyDescent="0.25">
      <c r="A489" t="s">
        <v>4675</v>
      </c>
      <c r="B489" t="s">
        <v>10167</v>
      </c>
      <c r="C489" s="1">
        <v>661756535</v>
      </c>
      <c r="D489" s="1">
        <v>341450277</v>
      </c>
      <c r="E489" t="s">
        <v>11044</v>
      </c>
      <c r="F489" t="s">
        <v>11058</v>
      </c>
    </row>
    <row r="490" spans="1:6" x14ac:dyDescent="0.25">
      <c r="A490" t="s">
        <v>4676</v>
      </c>
      <c r="B490" t="s">
        <v>10168</v>
      </c>
      <c r="C490" s="1">
        <v>17777663216</v>
      </c>
      <c r="D490" s="1">
        <v>2225683714</v>
      </c>
      <c r="E490" t="s">
        <v>11044</v>
      </c>
      <c r="F490" t="s">
        <v>11058</v>
      </c>
    </row>
    <row r="491" spans="1:6" x14ac:dyDescent="0.25">
      <c r="A491" t="s">
        <v>4677</v>
      </c>
      <c r="B491" t="s">
        <v>10169</v>
      </c>
      <c r="C491" s="1">
        <v>3423154714</v>
      </c>
      <c r="D491" s="1">
        <v>242788590</v>
      </c>
      <c r="E491" t="s">
        <v>11044</v>
      </c>
      <c r="F491" t="s">
        <v>11058</v>
      </c>
    </row>
    <row r="492" spans="1:6" x14ac:dyDescent="0.25">
      <c r="A492" t="s">
        <v>4722</v>
      </c>
      <c r="B492" t="s">
        <v>10214</v>
      </c>
      <c r="C492" s="1">
        <v>28269254</v>
      </c>
      <c r="D492" s="1">
        <v>1441006</v>
      </c>
      <c r="E492" t="s">
        <v>11046</v>
      </c>
      <c r="F492" t="s">
        <v>11058</v>
      </c>
    </row>
    <row r="493" spans="1:6" x14ac:dyDescent="0.25">
      <c r="A493" t="s">
        <v>4723</v>
      </c>
      <c r="B493" t="s">
        <v>10215</v>
      </c>
      <c r="C493" s="1">
        <v>240978241</v>
      </c>
      <c r="D493" s="1">
        <v>7194330</v>
      </c>
      <c r="E493" t="s">
        <v>11046</v>
      </c>
      <c r="F493" t="s">
        <v>11058</v>
      </c>
    </row>
    <row r="494" spans="1:6" x14ac:dyDescent="0.25">
      <c r="A494" t="s">
        <v>4724</v>
      </c>
      <c r="B494" t="s">
        <v>10216</v>
      </c>
      <c r="C494" s="1">
        <v>53366453</v>
      </c>
      <c r="D494" s="1">
        <v>1812459</v>
      </c>
      <c r="E494" t="s">
        <v>11046</v>
      </c>
      <c r="F494" t="s">
        <v>11058</v>
      </c>
    </row>
    <row r="495" spans="1:6" x14ac:dyDescent="0.25">
      <c r="A495" t="s">
        <v>4725</v>
      </c>
      <c r="B495" t="s">
        <v>10217</v>
      </c>
      <c r="C495" s="1">
        <v>22536542</v>
      </c>
      <c r="D495" s="1">
        <v>228142</v>
      </c>
      <c r="E495" t="s">
        <v>11046</v>
      </c>
      <c r="F495" t="s">
        <v>11058</v>
      </c>
    </row>
    <row r="496" spans="1:6" x14ac:dyDescent="0.25">
      <c r="A496" t="s">
        <v>4726</v>
      </c>
      <c r="B496" t="s">
        <v>10218</v>
      </c>
      <c r="C496" s="1">
        <v>14646016</v>
      </c>
      <c r="D496" s="1">
        <v>2800</v>
      </c>
      <c r="E496" t="s">
        <v>11046</v>
      </c>
      <c r="F496" t="s">
        <v>11058</v>
      </c>
    </row>
    <row r="497" spans="1:6" x14ac:dyDescent="0.25">
      <c r="A497" t="s">
        <v>4727</v>
      </c>
      <c r="B497" t="s">
        <v>10219</v>
      </c>
      <c r="C497" s="1">
        <v>37903946</v>
      </c>
      <c r="D497" s="1">
        <v>1984853</v>
      </c>
      <c r="E497" t="s">
        <v>11046</v>
      </c>
      <c r="F497" t="s">
        <v>11058</v>
      </c>
    </row>
    <row r="498" spans="1:6" x14ac:dyDescent="0.25">
      <c r="A498" t="s">
        <v>4728</v>
      </c>
      <c r="B498" t="s">
        <v>10220</v>
      </c>
      <c r="C498" s="1">
        <v>74823804</v>
      </c>
      <c r="D498" s="1">
        <v>8079087</v>
      </c>
      <c r="E498" t="s">
        <v>11046</v>
      </c>
      <c r="F498" t="s">
        <v>11058</v>
      </c>
    </row>
    <row r="499" spans="1:6" x14ac:dyDescent="0.25">
      <c r="A499" t="s">
        <v>4730</v>
      </c>
      <c r="B499" t="s">
        <v>10222</v>
      </c>
      <c r="C499" s="1">
        <v>29115451</v>
      </c>
      <c r="D499" s="1">
        <v>12739914</v>
      </c>
      <c r="E499" t="s">
        <v>11040</v>
      </c>
      <c r="F499" t="s">
        <v>11058</v>
      </c>
    </row>
    <row r="500" spans="1:6" x14ac:dyDescent="0.25">
      <c r="A500" t="s">
        <v>4731</v>
      </c>
      <c r="B500" t="s">
        <v>10223</v>
      </c>
      <c r="C500" s="1">
        <v>61754337</v>
      </c>
      <c r="D500" s="1">
        <v>2846231</v>
      </c>
      <c r="E500" t="s">
        <v>11040</v>
      </c>
      <c r="F500" t="s">
        <v>11058</v>
      </c>
    </row>
    <row r="501" spans="1:6" x14ac:dyDescent="0.25">
      <c r="A501" t="s">
        <v>4732</v>
      </c>
      <c r="B501" t="s">
        <v>10224</v>
      </c>
      <c r="C501" s="1">
        <v>259998928</v>
      </c>
      <c r="D501" s="1">
        <v>41740859</v>
      </c>
      <c r="E501" t="s">
        <v>11040</v>
      </c>
      <c r="F501" t="s">
        <v>11058</v>
      </c>
    </row>
    <row r="502" spans="1:6" x14ac:dyDescent="0.25">
      <c r="A502" t="s">
        <v>4733</v>
      </c>
      <c r="B502" t="s">
        <v>10225</v>
      </c>
      <c r="C502" s="1">
        <v>34283515</v>
      </c>
      <c r="D502" s="1">
        <v>11597276</v>
      </c>
      <c r="E502" t="s">
        <v>11040</v>
      </c>
      <c r="F502" t="s">
        <v>11058</v>
      </c>
    </row>
    <row r="503" spans="1:6" x14ac:dyDescent="0.25">
      <c r="A503" t="s">
        <v>4734</v>
      </c>
      <c r="B503" t="s">
        <v>10226</v>
      </c>
      <c r="C503" s="1">
        <v>286183671</v>
      </c>
      <c r="D503" s="1">
        <v>85113481</v>
      </c>
      <c r="E503" t="s">
        <v>11040</v>
      </c>
      <c r="F503" t="s">
        <v>11058</v>
      </c>
    </row>
    <row r="504" spans="1:6" x14ac:dyDescent="0.25">
      <c r="A504" t="s">
        <v>4735</v>
      </c>
      <c r="B504" t="s">
        <v>10227</v>
      </c>
      <c r="C504" s="1">
        <v>124617329</v>
      </c>
      <c r="D504" s="1">
        <v>49970615</v>
      </c>
      <c r="E504" t="s">
        <v>11040</v>
      </c>
      <c r="F504" t="s">
        <v>11058</v>
      </c>
    </row>
    <row r="505" spans="1:6" x14ac:dyDescent="0.25">
      <c r="A505" t="s">
        <v>4736</v>
      </c>
      <c r="B505" t="s">
        <v>10228</v>
      </c>
      <c r="C505" s="1">
        <v>476803192</v>
      </c>
      <c r="D505" s="1">
        <v>36820891</v>
      </c>
      <c r="E505" t="s">
        <v>11040</v>
      </c>
      <c r="F505" t="s">
        <v>11058</v>
      </c>
    </row>
    <row r="506" spans="1:6" x14ac:dyDescent="0.25">
      <c r="A506" t="s">
        <v>4756</v>
      </c>
      <c r="B506" t="s">
        <v>10248</v>
      </c>
      <c r="C506" s="1">
        <v>209768176</v>
      </c>
      <c r="D506" s="1">
        <v>38255328</v>
      </c>
      <c r="E506" t="s">
        <v>11042</v>
      </c>
      <c r="F506" t="s">
        <v>11058</v>
      </c>
    </row>
    <row r="507" spans="1:6" x14ac:dyDescent="0.25">
      <c r="A507" t="s">
        <v>4757</v>
      </c>
      <c r="B507" t="s">
        <v>10249</v>
      </c>
      <c r="C507" s="1">
        <v>83971695702</v>
      </c>
      <c r="D507" s="1">
        <v>12270988656</v>
      </c>
      <c r="E507" t="s">
        <v>11042</v>
      </c>
      <c r="F507" t="s">
        <v>11058</v>
      </c>
    </row>
    <row r="508" spans="1:6" x14ac:dyDescent="0.25">
      <c r="A508" t="s">
        <v>4758</v>
      </c>
      <c r="B508" t="s">
        <v>10250</v>
      </c>
      <c r="C508" s="1">
        <v>1575796581</v>
      </c>
      <c r="D508" s="1">
        <v>968206392</v>
      </c>
      <c r="E508" t="s">
        <v>11042</v>
      </c>
      <c r="F508" t="s">
        <v>11058</v>
      </c>
    </row>
    <row r="509" spans="1:6" x14ac:dyDescent="0.25">
      <c r="A509" t="s">
        <v>4761</v>
      </c>
      <c r="B509" t="s">
        <v>10253</v>
      </c>
      <c r="C509" s="1">
        <v>512797293</v>
      </c>
      <c r="D509" s="1">
        <v>122982480</v>
      </c>
      <c r="E509" t="s">
        <v>11042</v>
      </c>
      <c r="F509" t="s">
        <v>11058</v>
      </c>
    </row>
    <row r="510" spans="1:6" x14ac:dyDescent="0.25">
      <c r="A510" t="s">
        <v>4762</v>
      </c>
      <c r="B510" t="s">
        <v>10254</v>
      </c>
      <c r="C510" s="1">
        <v>841546752</v>
      </c>
      <c r="D510" s="1">
        <v>198736469</v>
      </c>
      <c r="E510" t="s">
        <v>11042</v>
      </c>
      <c r="F510" t="s">
        <v>11058</v>
      </c>
    </row>
    <row r="511" spans="1:6" x14ac:dyDescent="0.25">
      <c r="A511" t="s">
        <v>4763</v>
      </c>
      <c r="B511" t="s">
        <v>10255</v>
      </c>
      <c r="C511" s="1">
        <v>1809313345</v>
      </c>
      <c r="D511" s="1">
        <v>100119786</v>
      </c>
      <c r="E511" t="s">
        <v>11042</v>
      </c>
      <c r="F511" t="s">
        <v>11058</v>
      </c>
    </row>
    <row r="512" spans="1:6" x14ac:dyDescent="0.25">
      <c r="A512" t="s">
        <v>4764</v>
      </c>
      <c r="B512" t="s">
        <v>10256</v>
      </c>
      <c r="C512" s="1">
        <v>1001081302</v>
      </c>
      <c r="D512" s="1">
        <v>377671049</v>
      </c>
      <c r="E512" t="s">
        <v>11042</v>
      </c>
      <c r="F512" t="s">
        <v>11058</v>
      </c>
    </row>
    <row r="513" spans="1:6" x14ac:dyDescent="0.25">
      <c r="A513" t="s">
        <v>4766</v>
      </c>
      <c r="B513" t="s">
        <v>10258</v>
      </c>
      <c r="C513" s="1">
        <v>1077599677</v>
      </c>
      <c r="D513" s="1">
        <v>674506141</v>
      </c>
      <c r="E513" t="s">
        <v>11042</v>
      </c>
      <c r="F513" t="s">
        <v>11058</v>
      </c>
    </row>
    <row r="514" spans="1:6" x14ac:dyDescent="0.25">
      <c r="A514" t="s">
        <v>4767</v>
      </c>
      <c r="B514" t="s">
        <v>10259</v>
      </c>
      <c r="C514" s="1">
        <v>113844311</v>
      </c>
      <c r="D514" s="1">
        <v>9816626</v>
      </c>
      <c r="E514" t="s">
        <v>11042</v>
      </c>
      <c r="F514" t="s">
        <v>11058</v>
      </c>
    </row>
    <row r="515" spans="1:6" x14ac:dyDescent="0.25">
      <c r="A515" t="s">
        <v>4769</v>
      </c>
      <c r="B515" t="s">
        <v>10261</v>
      </c>
      <c r="C515" s="1">
        <v>10834131</v>
      </c>
      <c r="D515" s="1">
        <v>4891</v>
      </c>
      <c r="E515" t="s">
        <v>11042</v>
      </c>
      <c r="F515" t="s">
        <v>11058</v>
      </c>
    </row>
    <row r="516" spans="1:6" x14ac:dyDescent="0.25">
      <c r="A516" t="s">
        <v>4773</v>
      </c>
      <c r="B516" t="s">
        <v>10265</v>
      </c>
      <c r="C516" s="1">
        <v>2845586</v>
      </c>
      <c r="D516" s="1">
        <v>189501</v>
      </c>
      <c r="E516" t="s">
        <v>11042</v>
      </c>
      <c r="F516" t="s">
        <v>11058</v>
      </c>
    </row>
    <row r="517" spans="1:6" x14ac:dyDescent="0.25">
      <c r="A517" t="s">
        <v>4774</v>
      </c>
      <c r="B517" t="s">
        <v>10266</v>
      </c>
      <c r="C517" s="1">
        <v>430882834</v>
      </c>
      <c r="D517" s="1">
        <v>20198606</v>
      </c>
      <c r="E517" t="s">
        <v>11042</v>
      </c>
      <c r="F517" t="s">
        <v>11058</v>
      </c>
    </row>
    <row r="518" spans="1:6" x14ac:dyDescent="0.25">
      <c r="A518" t="s">
        <v>4791</v>
      </c>
      <c r="B518" t="s">
        <v>10283</v>
      </c>
      <c r="C518" s="1">
        <v>1261621397</v>
      </c>
      <c r="D518" s="1">
        <v>91001567</v>
      </c>
      <c r="E518" t="s">
        <v>11042</v>
      </c>
      <c r="F518" t="s">
        <v>11058</v>
      </c>
    </row>
    <row r="519" spans="1:6" x14ac:dyDescent="0.25">
      <c r="A519" t="s">
        <v>4792</v>
      </c>
      <c r="B519" t="s">
        <v>10284</v>
      </c>
      <c r="C519" s="1">
        <v>687777340</v>
      </c>
      <c r="D519" s="1">
        <v>163708628</v>
      </c>
      <c r="E519" t="s">
        <v>11042</v>
      </c>
      <c r="F519" t="s">
        <v>11058</v>
      </c>
    </row>
    <row r="520" spans="1:6" x14ac:dyDescent="0.25">
      <c r="A520" t="s">
        <v>4797</v>
      </c>
      <c r="B520" t="s">
        <v>10289</v>
      </c>
      <c r="C520" s="1">
        <v>1447977384</v>
      </c>
      <c r="D520" s="1">
        <v>654687960</v>
      </c>
      <c r="E520" t="s">
        <v>11042</v>
      </c>
      <c r="F520" t="s">
        <v>11058</v>
      </c>
    </row>
    <row r="521" spans="1:6" x14ac:dyDescent="0.25">
      <c r="A521" t="s">
        <v>4798</v>
      </c>
      <c r="B521" t="s">
        <v>10290</v>
      </c>
      <c r="C521" s="1">
        <v>1592617062</v>
      </c>
      <c r="D521" s="1">
        <v>429116918</v>
      </c>
      <c r="E521" t="s">
        <v>11042</v>
      </c>
      <c r="F521" t="s">
        <v>11058</v>
      </c>
    </row>
    <row r="522" spans="1:6" x14ac:dyDescent="0.25">
      <c r="A522" t="s">
        <v>4799</v>
      </c>
      <c r="B522" t="s">
        <v>10291</v>
      </c>
      <c r="C522" s="1">
        <v>1332758361</v>
      </c>
      <c r="D522" s="1">
        <v>336001583</v>
      </c>
      <c r="E522" t="s">
        <v>11042</v>
      </c>
      <c r="F522" t="s">
        <v>11058</v>
      </c>
    </row>
    <row r="523" spans="1:6" x14ac:dyDescent="0.25">
      <c r="A523" t="s">
        <v>4812</v>
      </c>
      <c r="B523" t="s">
        <v>10304</v>
      </c>
      <c r="C523" s="1">
        <v>549162000</v>
      </c>
      <c r="D523" s="1">
        <v>9856397</v>
      </c>
      <c r="E523" t="s">
        <v>11042</v>
      </c>
      <c r="F523" t="s">
        <v>11058</v>
      </c>
    </row>
    <row r="524" spans="1:6" x14ac:dyDescent="0.25">
      <c r="A524" t="s">
        <v>4819</v>
      </c>
      <c r="B524" t="s">
        <v>10311</v>
      </c>
      <c r="C524" s="1">
        <v>18865584</v>
      </c>
      <c r="D524" s="1">
        <v>5069387</v>
      </c>
      <c r="E524" t="s">
        <v>11043</v>
      </c>
      <c r="F524" t="s">
        <v>11058</v>
      </c>
    </row>
    <row r="525" spans="1:6" x14ac:dyDescent="0.25">
      <c r="A525" t="s">
        <v>4820</v>
      </c>
      <c r="B525" t="s">
        <v>10312</v>
      </c>
      <c r="C525" s="1">
        <v>203044459</v>
      </c>
      <c r="D525" s="1">
        <v>133232585</v>
      </c>
      <c r="E525" t="s">
        <v>11043</v>
      </c>
      <c r="F525" t="s">
        <v>11058</v>
      </c>
    </row>
    <row r="526" spans="1:6" x14ac:dyDescent="0.25">
      <c r="A526" t="s">
        <v>4822</v>
      </c>
      <c r="B526" t="s">
        <v>10314</v>
      </c>
      <c r="C526" s="1">
        <v>804689492</v>
      </c>
      <c r="D526" s="1">
        <v>437529776</v>
      </c>
      <c r="E526" t="s">
        <v>11044</v>
      </c>
      <c r="F526" t="s">
        <v>11058</v>
      </c>
    </row>
    <row r="527" spans="1:6" x14ac:dyDescent="0.25">
      <c r="A527" t="s">
        <v>4823</v>
      </c>
      <c r="B527" t="s">
        <v>10315</v>
      </c>
      <c r="C527" s="1">
        <v>1000831722</v>
      </c>
      <c r="D527" s="1">
        <v>108326697</v>
      </c>
      <c r="E527" t="s">
        <v>11044</v>
      </c>
      <c r="F527" t="s">
        <v>11058</v>
      </c>
    </row>
    <row r="528" spans="1:6" x14ac:dyDescent="0.25">
      <c r="A528" t="s">
        <v>4824</v>
      </c>
      <c r="B528" t="s">
        <v>10316</v>
      </c>
      <c r="C528" s="1">
        <v>1394040615</v>
      </c>
      <c r="D528" s="1">
        <v>325260678</v>
      </c>
      <c r="E528" t="s">
        <v>11044</v>
      </c>
      <c r="F528" t="s">
        <v>11058</v>
      </c>
    </row>
    <row r="529" spans="1:6" x14ac:dyDescent="0.25">
      <c r="A529" t="s">
        <v>4826</v>
      </c>
      <c r="B529" t="s">
        <v>10318</v>
      </c>
      <c r="C529" s="1">
        <v>69101623</v>
      </c>
      <c r="D529" s="1">
        <v>9517330</v>
      </c>
      <c r="E529" t="s">
        <v>11044</v>
      </c>
      <c r="F529" t="s">
        <v>11058</v>
      </c>
    </row>
    <row r="530" spans="1:6" x14ac:dyDescent="0.25">
      <c r="A530" t="s">
        <v>4827</v>
      </c>
      <c r="B530" t="s">
        <v>10319</v>
      </c>
      <c r="C530" s="1">
        <v>113716079</v>
      </c>
      <c r="D530" s="1">
        <v>25675926</v>
      </c>
      <c r="E530" t="s">
        <v>11044</v>
      </c>
      <c r="F530" t="s">
        <v>11058</v>
      </c>
    </row>
    <row r="531" spans="1:6" x14ac:dyDescent="0.25">
      <c r="A531" t="s">
        <v>4828</v>
      </c>
      <c r="B531" t="s">
        <v>10320</v>
      </c>
      <c r="C531" s="1">
        <v>459167032</v>
      </c>
      <c r="D531" s="1">
        <v>9756207</v>
      </c>
      <c r="E531" t="s">
        <v>11044</v>
      </c>
      <c r="F531" t="s">
        <v>11058</v>
      </c>
    </row>
    <row r="532" spans="1:6" x14ac:dyDescent="0.25">
      <c r="A532" t="s">
        <v>4829</v>
      </c>
      <c r="B532" t="s">
        <v>10321</v>
      </c>
      <c r="C532" s="1">
        <v>48580036</v>
      </c>
      <c r="D532" s="1">
        <v>27935232</v>
      </c>
      <c r="E532" t="s">
        <v>11044</v>
      </c>
      <c r="F532" t="s">
        <v>11058</v>
      </c>
    </row>
    <row r="533" spans="1:6" x14ac:dyDescent="0.25">
      <c r="A533" t="s">
        <v>4830</v>
      </c>
      <c r="B533" t="s">
        <v>10322</v>
      </c>
      <c r="C533" s="1">
        <v>4848137294</v>
      </c>
      <c r="D533" s="1">
        <v>76650816</v>
      </c>
      <c r="E533" t="s">
        <v>11044</v>
      </c>
      <c r="F533" t="s">
        <v>11058</v>
      </c>
    </row>
    <row r="534" spans="1:6" x14ac:dyDescent="0.25">
      <c r="A534" t="s">
        <v>4831</v>
      </c>
      <c r="B534" t="s">
        <v>10323</v>
      </c>
      <c r="C534" s="1">
        <v>227492012</v>
      </c>
      <c r="D534" s="1">
        <v>41376072</v>
      </c>
      <c r="E534" t="s">
        <v>11044</v>
      </c>
      <c r="F534" t="s">
        <v>11058</v>
      </c>
    </row>
    <row r="535" spans="1:6" x14ac:dyDescent="0.25">
      <c r="A535" t="s">
        <v>4832</v>
      </c>
      <c r="B535" t="s">
        <v>10324</v>
      </c>
      <c r="C535" s="1">
        <v>124524721</v>
      </c>
      <c r="D535" s="1">
        <v>15110977</v>
      </c>
      <c r="E535" t="s">
        <v>11044</v>
      </c>
      <c r="F535" t="s">
        <v>11058</v>
      </c>
    </row>
    <row r="536" spans="1:6" x14ac:dyDescent="0.25">
      <c r="A536" t="s">
        <v>4833</v>
      </c>
      <c r="B536" t="s">
        <v>10325</v>
      </c>
      <c r="C536" s="1">
        <v>33801027</v>
      </c>
      <c r="D536" s="1">
        <v>485076</v>
      </c>
      <c r="E536" t="s">
        <v>11044</v>
      </c>
      <c r="F536" t="s">
        <v>11058</v>
      </c>
    </row>
    <row r="537" spans="1:6" x14ac:dyDescent="0.25">
      <c r="A537" t="s">
        <v>4873</v>
      </c>
      <c r="B537" t="s">
        <v>10365</v>
      </c>
      <c r="C537" s="1">
        <v>1272224679</v>
      </c>
      <c r="D537" s="1">
        <v>15359967</v>
      </c>
      <c r="E537" t="s">
        <v>11044</v>
      </c>
      <c r="F537" t="s">
        <v>11058</v>
      </c>
    </row>
    <row r="538" spans="1:6" x14ac:dyDescent="0.25">
      <c r="A538" t="s">
        <v>4903</v>
      </c>
      <c r="B538" t="s">
        <v>10395</v>
      </c>
      <c r="C538" s="1">
        <v>44122428</v>
      </c>
      <c r="D538" s="1">
        <v>10121165</v>
      </c>
      <c r="E538" t="s">
        <v>11044</v>
      </c>
      <c r="F538" t="s">
        <v>11058</v>
      </c>
    </row>
    <row r="539" spans="1:6" x14ac:dyDescent="0.25">
      <c r="A539" t="s">
        <v>4904</v>
      </c>
      <c r="B539" t="s">
        <v>10396</v>
      </c>
      <c r="C539" s="1">
        <v>139539687</v>
      </c>
      <c r="D539" s="1">
        <v>7752622</v>
      </c>
      <c r="E539" t="s">
        <v>11044</v>
      </c>
      <c r="F539" t="s">
        <v>11058</v>
      </c>
    </row>
    <row r="540" spans="1:6" x14ac:dyDescent="0.25">
      <c r="A540" t="s">
        <v>4905</v>
      </c>
      <c r="B540" t="s">
        <v>10397</v>
      </c>
      <c r="C540" s="1">
        <v>152128060</v>
      </c>
      <c r="D540" s="1">
        <v>21109124</v>
      </c>
      <c r="E540" t="s">
        <v>11044</v>
      </c>
      <c r="F540" t="s">
        <v>11058</v>
      </c>
    </row>
    <row r="541" spans="1:6" x14ac:dyDescent="0.25">
      <c r="A541" t="s">
        <v>4906</v>
      </c>
      <c r="B541" t="s">
        <v>10398</v>
      </c>
      <c r="C541" s="1">
        <v>150276109</v>
      </c>
      <c r="D541" s="1">
        <v>276338</v>
      </c>
      <c r="E541" t="s">
        <v>11044</v>
      </c>
      <c r="F541" t="s">
        <v>11058</v>
      </c>
    </row>
    <row r="542" spans="1:6" x14ac:dyDescent="0.25">
      <c r="A542" t="s">
        <v>4907</v>
      </c>
      <c r="B542" t="s">
        <v>10399</v>
      </c>
      <c r="C542" s="1">
        <v>15625539627</v>
      </c>
      <c r="D542" s="1">
        <v>5583277247</v>
      </c>
      <c r="E542" t="s">
        <v>11044</v>
      </c>
      <c r="F542" t="s">
        <v>11058</v>
      </c>
    </row>
    <row r="543" spans="1:6" x14ac:dyDescent="0.25">
      <c r="A543" t="s">
        <v>4939</v>
      </c>
      <c r="B543" t="s">
        <v>10431</v>
      </c>
      <c r="C543" s="1">
        <v>1176595</v>
      </c>
      <c r="D543" s="1">
        <v>0</v>
      </c>
      <c r="E543" t="s">
        <v>11043</v>
      </c>
      <c r="F543" t="s">
        <v>11058</v>
      </c>
    </row>
    <row r="544" spans="1:6" x14ac:dyDescent="0.25">
      <c r="A544" t="s">
        <v>4940</v>
      </c>
      <c r="B544" t="s">
        <v>10432</v>
      </c>
      <c r="C544" s="1">
        <v>2789897</v>
      </c>
      <c r="D544" s="1">
        <v>2750000</v>
      </c>
      <c r="E544" t="s">
        <v>11043</v>
      </c>
      <c r="F544" t="s">
        <v>11058</v>
      </c>
    </row>
    <row r="545" spans="1:6" x14ac:dyDescent="0.25">
      <c r="A545" t="s">
        <v>4941</v>
      </c>
      <c r="B545" t="s">
        <v>10433</v>
      </c>
      <c r="C545" s="1">
        <v>9915722</v>
      </c>
      <c r="D545" s="1">
        <v>9851672</v>
      </c>
      <c r="E545" t="s">
        <v>11043</v>
      </c>
      <c r="F545" t="s">
        <v>11058</v>
      </c>
    </row>
    <row r="546" spans="1:6" x14ac:dyDescent="0.25">
      <c r="A546" t="s">
        <v>4942</v>
      </c>
      <c r="B546" t="s">
        <v>10434</v>
      </c>
      <c r="C546" s="1">
        <v>85930061</v>
      </c>
      <c r="D546" s="1">
        <v>80643808</v>
      </c>
      <c r="E546" t="s">
        <v>11043</v>
      </c>
      <c r="F546" t="s">
        <v>11058</v>
      </c>
    </row>
    <row r="547" spans="1:6" x14ac:dyDescent="0.25">
      <c r="A547" t="s">
        <v>4943</v>
      </c>
      <c r="B547" t="s">
        <v>10435</v>
      </c>
      <c r="C547" s="1">
        <v>1853743</v>
      </c>
      <c r="D547" s="1">
        <v>1825540</v>
      </c>
      <c r="E547" t="s">
        <v>11043</v>
      </c>
      <c r="F547" t="s">
        <v>11058</v>
      </c>
    </row>
    <row r="548" spans="1:6" x14ac:dyDescent="0.25">
      <c r="A548" t="s">
        <v>4944</v>
      </c>
      <c r="B548" t="s">
        <v>10436</v>
      </c>
      <c r="C548" s="1">
        <v>33692726</v>
      </c>
      <c r="D548" s="1">
        <v>29965700</v>
      </c>
      <c r="E548" t="s">
        <v>11043</v>
      </c>
      <c r="F548" t="s">
        <v>11058</v>
      </c>
    </row>
    <row r="549" spans="1:6" x14ac:dyDescent="0.25">
      <c r="A549" t="s">
        <v>4945</v>
      </c>
      <c r="B549" t="s">
        <v>10437</v>
      </c>
      <c r="C549" s="1">
        <v>4998</v>
      </c>
      <c r="D549" s="1">
        <v>0</v>
      </c>
      <c r="E549" t="s">
        <v>11043</v>
      </c>
      <c r="F549" t="s">
        <v>11058</v>
      </c>
    </row>
    <row r="550" spans="1:6" x14ac:dyDescent="0.25">
      <c r="A550" t="s">
        <v>4946</v>
      </c>
      <c r="B550" t="s">
        <v>10438</v>
      </c>
      <c r="C550" s="1">
        <v>87562</v>
      </c>
      <c r="D550" s="1">
        <v>32038</v>
      </c>
      <c r="E550" t="s">
        <v>11043</v>
      </c>
      <c r="F550" t="s">
        <v>11058</v>
      </c>
    </row>
    <row r="551" spans="1:6" x14ac:dyDescent="0.25">
      <c r="A551" t="s">
        <v>4947</v>
      </c>
      <c r="B551" t="s">
        <v>10439</v>
      </c>
      <c r="C551" s="1">
        <v>12747002</v>
      </c>
      <c r="D551" s="1">
        <v>4087643</v>
      </c>
      <c r="E551" t="s">
        <v>11043</v>
      </c>
      <c r="F551" t="s">
        <v>11058</v>
      </c>
    </row>
    <row r="552" spans="1:6" x14ac:dyDescent="0.25">
      <c r="A552" t="s">
        <v>4957</v>
      </c>
      <c r="B552" t="s">
        <v>10449</v>
      </c>
      <c r="C552" s="1">
        <v>514559432</v>
      </c>
      <c r="D552" s="1">
        <v>63135609</v>
      </c>
      <c r="E552" t="s">
        <v>11043</v>
      </c>
      <c r="F552" t="s">
        <v>11058</v>
      </c>
    </row>
    <row r="553" spans="1:6" x14ac:dyDescent="0.25">
      <c r="A553" t="s">
        <v>4958</v>
      </c>
      <c r="B553" t="s">
        <v>10450</v>
      </c>
      <c r="C553" s="1">
        <v>4525587</v>
      </c>
      <c r="D553" s="1">
        <v>62171</v>
      </c>
      <c r="E553" t="s">
        <v>11043</v>
      </c>
      <c r="F553" t="s">
        <v>11058</v>
      </c>
    </row>
    <row r="554" spans="1:6" x14ac:dyDescent="0.25">
      <c r="A554" t="s">
        <v>4959</v>
      </c>
      <c r="B554" t="s">
        <v>10451</v>
      </c>
      <c r="C554" s="1">
        <v>6469865551</v>
      </c>
      <c r="D554" s="1">
        <v>6468666580</v>
      </c>
      <c r="E554" t="s">
        <v>11043</v>
      </c>
      <c r="F554" t="s">
        <v>11058</v>
      </c>
    </row>
    <row r="555" spans="1:6" x14ac:dyDescent="0.25">
      <c r="A555" t="s">
        <v>4960</v>
      </c>
      <c r="B555" t="s">
        <v>10452</v>
      </c>
      <c r="C555" s="1">
        <v>411650</v>
      </c>
      <c r="D555" s="1">
        <v>395650</v>
      </c>
      <c r="E555" t="s">
        <v>11043</v>
      </c>
      <c r="F555" t="s">
        <v>11058</v>
      </c>
    </row>
    <row r="556" spans="1:6" x14ac:dyDescent="0.25">
      <c r="A556" t="s">
        <v>4961</v>
      </c>
      <c r="B556" t="s">
        <v>10453</v>
      </c>
      <c r="C556" s="1">
        <v>15444859</v>
      </c>
      <c r="D556" s="1">
        <v>129679</v>
      </c>
      <c r="E556" t="s">
        <v>11043</v>
      </c>
      <c r="F556" t="s">
        <v>11058</v>
      </c>
    </row>
    <row r="557" spans="1:6" x14ac:dyDescent="0.25">
      <c r="A557" t="s">
        <v>4962</v>
      </c>
      <c r="B557" t="s">
        <v>10454</v>
      </c>
      <c r="C557" s="1">
        <v>3861551</v>
      </c>
      <c r="D557" s="1">
        <v>3778585</v>
      </c>
      <c r="E557" t="s">
        <v>11043</v>
      </c>
      <c r="F557" t="s">
        <v>11058</v>
      </c>
    </row>
    <row r="558" spans="1:6" x14ac:dyDescent="0.25">
      <c r="A558" t="s">
        <v>4963</v>
      </c>
      <c r="B558" t="s">
        <v>10455</v>
      </c>
      <c r="C558" s="1">
        <v>750892306</v>
      </c>
      <c r="D558" s="1">
        <v>38001683</v>
      </c>
      <c r="E558" t="s">
        <v>11043</v>
      </c>
      <c r="F558" t="s">
        <v>11058</v>
      </c>
    </row>
    <row r="559" spans="1:6" x14ac:dyDescent="0.25">
      <c r="A559" t="s">
        <v>4964</v>
      </c>
      <c r="B559" t="s">
        <v>10456</v>
      </c>
      <c r="C559" s="1">
        <v>111051819</v>
      </c>
      <c r="D559" s="1">
        <v>1690380</v>
      </c>
      <c r="E559" t="s">
        <v>11043</v>
      </c>
      <c r="F559" t="s">
        <v>11058</v>
      </c>
    </row>
    <row r="560" spans="1:6" x14ac:dyDescent="0.25">
      <c r="A560" t="s">
        <v>4965</v>
      </c>
      <c r="B560" t="s">
        <v>10457</v>
      </c>
      <c r="C560" s="1">
        <v>549662724</v>
      </c>
      <c r="D560" s="1">
        <v>134111</v>
      </c>
      <c r="E560" t="s">
        <v>11043</v>
      </c>
      <c r="F560" t="s">
        <v>11058</v>
      </c>
    </row>
    <row r="561" spans="1:6" x14ac:dyDescent="0.25">
      <c r="A561" t="s">
        <v>4966</v>
      </c>
      <c r="B561" t="s">
        <v>10458</v>
      </c>
      <c r="C561" s="1">
        <v>834564372</v>
      </c>
      <c r="D561" s="1">
        <v>73935462</v>
      </c>
      <c r="E561" t="s">
        <v>11043</v>
      </c>
      <c r="F561" t="s">
        <v>11058</v>
      </c>
    </row>
    <row r="562" spans="1:6" x14ac:dyDescent="0.25">
      <c r="A562" t="s">
        <v>4967</v>
      </c>
      <c r="B562" t="s">
        <v>10459</v>
      </c>
      <c r="C562" s="1">
        <v>1148964967</v>
      </c>
      <c r="D562" s="1">
        <v>124362035</v>
      </c>
      <c r="E562" t="s">
        <v>11043</v>
      </c>
      <c r="F562" t="s">
        <v>11058</v>
      </c>
    </row>
    <row r="563" spans="1:6" x14ac:dyDescent="0.25">
      <c r="A563" t="s">
        <v>4968</v>
      </c>
      <c r="B563" t="s">
        <v>10460</v>
      </c>
      <c r="C563" s="1">
        <v>703790960</v>
      </c>
      <c r="D563" s="1">
        <v>181812362</v>
      </c>
      <c r="E563" t="s">
        <v>11043</v>
      </c>
      <c r="F563" t="s">
        <v>11058</v>
      </c>
    </row>
    <row r="564" spans="1:6" x14ac:dyDescent="0.25">
      <c r="A564" t="s">
        <v>4969</v>
      </c>
      <c r="B564" t="s">
        <v>10461</v>
      </c>
      <c r="C564" s="1">
        <v>1117915889</v>
      </c>
      <c r="D564" s="1">
        <v>792120799</v>
      </c>
      <c r="E564" t="s">
        <v>11043</v>
      </c>
      <c r="F564" t="s">
        <v>11058</v>
      </c>
    </row>
    <row r="565" spans="1:6" x14ac:dyDescent="0.25">
      <c r="A565" t="s">
        <v>4970</v>
      </c>
      <c r="B565" t="s">
        <v>10462</v>
      </c>
      <c r="C565" s="1">
        <v>54719481</v>
      </c>
      <c r="D565" s="1">
        <v>54719481</v>
      </c>
      <c r="E565" t="s">
        <v>11043</v>
      </c>
      <c r="F565" t="s">
        <v>11058</v>
      </c>
    </row>
    <row r="566" spans="1:6" x14ac:dyDescent="0.25">
      <c r="A566" t="s">
        <v>4971</v>
      </c>
      <c r="B566" t="s">
        <v>10463</v>
      </c>
      <c r="C566" s="1">
        <v>837061</v>
      </c>
      <c r="D566" s="1">
        <v>15000</v>
      </c>
      <c r="E566" t="s">
        <v>11043</v>
      </c>
      <c r="F566" t="s">
        <v>11058</v>
      </c>
    </row>
    <row r="567" spans="1:6" x14ac:dyDescent="0.25">
      <c r="A567" t="s">
        <v>4972</v>
      </c>
      <c r="B567" t="s">
        <v>10464</v>
      </c>
      <c r="C567" s="1">
        <v>225337233</v>
      </c>
      <c r="D567" s="1">
        <v>221743575</v>
      </c>
      <c r="E567" t="s">
        <v>11043</v>
      </c>
      <c r="F567" t="s">
        <v>11058</v>
      </c>
    </row>
    <row r="568" spans="1:6" x14ac:dyDescent="0.25">
      <c r="A568" t="s">
        <v>4973</v>
      </c>
      <c r="B568" t="s">
        <v>10465</v>
      </c>
      <c r="C568" s="1">
        <v>289482239</v>
      </c>
      <c r="D568" s="1">
        <v>289391014</v>
      </c>
      <c r="E568" t="s">
        <v>11043</v>
      </c>
      <c r="F568" t="s">
        <v>11058</v>
      </c>
    </row>
    <row r="569" spans="1:6" x14ac:dyDescent="0.25">
      <c r="A569" t="s">
        <v>4988</v>
      </c>
      <c r="B569" t="s">
        <v>10480</v>
      </c>
      <c r="C569" s="1">
        <v>1435823926</v>
      </c>
      <c r="D569" s="1">
        <v>70791296</v>
      </c>
      <c r="E569" t="s">
        <v>11043</v>
      </c>
      <c r="F569" t="s">
        <v>11058</v>
      </c>
    </row>
    <row r="570" spans="1:6" x14ac:dyDescent="0.25">
      <c r="A570" t="s">
        <v>4989</v>
      </c>
      <c r="B570" t="s">
        <v>10481</v>
      </c>
      <c r="C570" s="1">
        <v>3428320741</v>
      </c>
      <c r="D570" s="1">
        <v>3422702695</v>
      </c>
      <c r="E570" t="s">
        <v>11043</v>
      </c>
      <c r="F570" t="s">
        <v>11058</v>
      </c>
    </row>
    <row r="571" spans="1:6" x14ac:dyDescent="0.25">
      <c r="A571" t="s">
        <v>4990</v>
      </c>
      <c r="B571" t="s">
        <v>10482</v>
      </c>
      <c r="C571" s="1">
        <v>7104432918</v>
      </c>
      <c r="D571" s="1">
        <v>6747298141</v>
      </c>
      <c r="E571" t="s">
        <v>11043</v>
      </c>
      <c r="F571" t="s">
        <v>11058</v>
      </c>
    </row>
    <row r="572" spans="1:6" x14ac:dyDescent="0.25">
      <c r="A572" t="s">
        <v>4991</v>
      </c>
      <c r="B572" t="s">
        <v>10483</v>
      </c>
      <c r="C572" s="1">
        <v>2925650463</v>
      </c>
      <c r="D572" s="1">
        <v>2922423021</v>
      </c>
      <c r="E572" t="s">
        <v>11043</v>
      </c>
      <c r="F572" t="s">
        <v>11058</v>
      </c>
    </row>
    <row r="573" spans="1:6" x14ac:dyDescent="0.25">
      <c r="A573" t="s">
        <v>4992</v>
      </c>
      <c r="B573" t="s">
        <v>10484</v>
      </c>
      <c r="C573" s="1">
        <v>22992316668</v>
      </c>
      <c r="D573" s="1">
        <v>22979659807</v>
      </c>
      <c r="E573" t="s">
        <v>11043</v>
      </c>
      <c r="F573" t="s">
        <v>11058</v>
      </c>
    </row>
    <row r="574" spans="1:6" x14ac:dyDescent="0.25">
      <c r="A574" t="s">
        <v>4993</v>
      </c>
      <c r="B574" t="s">
        <v>10485</v>
      </c>
      <c r="C574" s="1">
        <v>588141407</v>
      </c>
      <c r="D574" s="1">
        <v>557243078</v>
      </c>
      <c r="E574" t="s">
        <v>11043</v>
      </c>
      <c r="F574" t="s">
        <v>11058</v>
      </c>
    </row>
    <row r="575" spans="1:6" x14ac:dyDescent="0.25">
      <c r="A575" t="s">
        <v>4994</v>
      </c>
      <c r="B575" t="s">
        <v>10486</v>
      </c>
      <c r="C575" s="1">
        <v>65416</v>
      </c>
      <c r="D575" s="1">
        <v>0</v>
      </c>
      <c r="E575" t="s">
        <v>11043</v>
      </c>
      <c r="F575" t="s">
        <v>11058</v>
      </c>
    </row>
    <row r="576" spans="1:6" x14ac:dyDescent="0.25">
      <c r="A576" t="s">
        <v>4995</v>
      </c>
      <c r="B576" t="s">
        <v>10487</v>
      </c>
      <c r="C576" s="1">
        <v>473327</v>
      </c>
      <c r="D576" s="1">
        <v>418880</v>
      </c>
      <c r="E576" t="s">
        <v>11043</v>
      </c>
      <c r="F576" t="s">
        <v>11058</v>
      </c>
    </row>
    <row r="577" spans="1:6" x14ac:dyDescent="0.25">
      <c r="A577" t="s">
        <v>4996</v>
      </c>
      <c r="B577" t="s">
        <v>10488</v>
      </c>
      <c r="C577" s="1">
        <v>199889</v>
      </c>
      <c r="D577" s="1">
        <v>199889</v>
      </c>
      <c r="E577" t="s">
        <v>11043</v>
      </c>
      <c r="F577" t="s">
        <v>11058</v>
      </c>
    </row>
    <row r="578" spans="1:6" x14ac:dyDescent="0.25">
      <c r="A578" t="s">
        <v>4997</v>
      </c>
      <c r="B578" t="s">
        <v>10489</v>
      </c>
      <c r="C578" s="1">
        <v>2664017862</v>
      </c>
      <c r="D578" s="1">
        <v>2662815281</v>
      </c>
      <c r="E578" t="s">
        <v>11043</v>
      </c>
      <c r="F578" t="s">
        <v>11058</v>
      </c>
    </row>
    <row r="579" spans="1:6" x14ac:dyDescent="0.25">
      <c r="A579" t="s">
        <v>4998</v>
      </c>
      <c r="B579" t="s">
        <v>10490</v>
      </c>
      <c r="C579" s="1">
        <v>175489</v>
      </c>
      <c r="D579" s="1">
        <v>60725</v>
      </c>
      <c r="E579" t="s">
        <v>11043</v>
      </c>
      <c r="F579" t="s">
        <v>11058</v>
      </c>
    </row>
    <row r="580" spans="1:6" x14ac:dyDescent="0.25">
      <c r="A580" t="s">
        <v>4999</v>
      </c>
      <c r="B580" t="s">
        <v>10491</v>
      </c>
      <c r="C580" s="1">
        <v>308092052</v>
      </c>
      <c r="D580" s="1">
        <v>304486440</v>
      </c>
      <c r="E580" t="s">
        <v>11043</v>
      </c>
      <c r="F580" t="s">
        <v>11058</v>
      </c>
    </row>
    <row r="581" spans="1:6" x14ac:dyDescent="0.25">
      <c r="A581" t="s">
        <v>5000</v>
      </c>
      <c r="B581" t="s">
        <v>10492</v>
      </c>
      <c r="C581" s="1">
        <v>53704884</v>
      </c>
      <c r="D581" s="1">
        <v>45278184</v>
      </c>
      <c r="E581" t="s">
        <v>11043</v>
      </c>
      <c r="F581" t="s">
        <v>11058</v>
      </c>
    </row>
    <row r="582" spans="1:6" x14ac:dyDescent="0.25">
      <c r="A582" t="s">
        <v>5001</v>
      </c>
      <c r="B582" t="s">
        <v>10493</v>
      </c>
      <c r="C582" s="1">
        <v>711092920</v>
      </c>
      <c r="D582" s="1">
        <v>9246714</v>
      </c>
      <c r="E582" t="s">
        <v>11043</v>
      </c>
      <c r="F582" t="s">
        <v>11058</v>
      </c>
    </row>
    <row r="583" spans="1:6" x14ac:dyDescent="0.25">
      <c r="A583" t="s">
        <v>5002</v>
      </c>
      <c r="B583" t="s">
        <v>10494</v>
      </c>
      <c r="C583" s="1">
        <v>27549538</v>
      </c>
      <c r="D583" s="1">
        <v>27549538</v>
      </c>
      <c r="E583" t="s">
        <v>11043</v>
      </c>
      <c r="F583" t="s">
        <v>11058</v>
      </c>
    </row>
    <row r="584" spans="1:6" x14ac:dyDescent="0.25">
      <c r="A584" t="s">
        <v>5003</v>
      </c>
      <c r="B584" t="s">
        <v>10495</v>
      </c>
      <c r="C584" s="1">
        <v>21442751</v>
      </c>
      <c r="D584" s="1">
        <v>13993089</v>
      </c>
      <c r="E584" t="s">
        <v>11043</v>
      </c>
      <c r="F584" t="s">
        <v>11058</v>
      </c>
    </row>
    <row r="585" spans="1:6" x14ac:dyDescent="0.25">
      <c r="A585" t="s">
        <v>5004</v>
      </c>
      <c r="B585" t="s">
        <v>10496</v>
      </c>
      <c r="C585" s="1">
        <v>119287502</v>
      </c>
      <c r="D585" s="1">
        <v>116005405</v>
      </c>
      <c r="E585" t="s">
        <v>11043</v>
      </c>
      <c r="F585" t="s">
        <v>11058</v>
      </c>
    </row>
    <row r="586" spans="1:6" x14ac:dyDescent="0.25">
      <c r="A586" t="s">
        <v>5005</v>
      </c>
      <c r="B586" t="s">
        <v>10497</v>
      </c>
      <c r="C586" s="1">
        <v>722635943</v>
      </c>
      <c r="D586" s="1">
        <v>598661090</v>
      </c>
      <c r="E586" t="s">
        <v>11043</v>
      </c>
      <c r="F586" t="s">
        <v>11058</v>
      </c>
    </row>
    <row r="587" spans="1:6" x14ac:dyDescent="0.25">
      <c r="A587" t="s">
        <v>5027</v>
      </c>
      <c r="B587" t="s">
        <v>10519</v>
      </c>
      <c r="C587" s="1">
        <v>478834925</v>
      </c>
      <c r="D587" s="1">
        <v>190829475</v>
      </c>
      <c r="E587" t="s">
        <v>11048</v>
      </c>
      <c r="F587" t="s">
        <v>11058</v>
      </c>
    </row>
    <row r="588" spans="1:6" x14ac:dyDescent="0.25">
      <c r="A588" t="s">
        <v>5049</v>
      </c>
      <c r="B588" t="s">
        <v>10541</v>
      </c>
      <c r="C588" s="1">
        <v>87341607</v>
      </c>
      <c r="D588" s="1">
        <v>85858438</v>
      </c>
      <c r="E588" t="s">
        <v>11043</v>
      </c>
      <c r="F588" t="s">
        <v>11058</v>
      </c>
    </row>
    <row r="589" spans="1:6" x14ac:dyDescent="0.25">
      <c r="A589" t="s">
        <v>5050</v>
      </c>
      <c r="B589" t="s">
        <v>10542</v>
      </c>
      <c r="C589" s="1">
        <v>253269327</v>
      </c>
      <c r="D589" s="1">
        <v>252856632</v>
      </c>
      <c r="E589" t="s">
        <v>11043</v>
      </c>
      <c r="F589" t="s">
        <v>11058</v>
      </c>
    </row>
    <row r="590" spans="1:6" x14ac:dyDescent="0.25">
      <c r="A590" t="s">
        <v>5051</v>
      </c>
      <c r="B590" t="s">
        <v>10543</v>
      </c>
      <c r="C590" s="1">
        <v>2443669262</v>
      </c>
      <c r="D590" s="1">
        <v>2277306135</v>
      </c>
      <c r="E590" t="s">
        <v>11043</v>
      </c>
      <c r="F590" t="s">
        <v>11058</v>
      </c>
    </row>
    <row r="591" spans="1:6" x14ac:dyDescent="0.25">
      <c r="A591" t="s">
        <v>5052</v>
      </c>
      <c r="B591" t="s">
        <v>10544</v>
      </c>
      <c r="C591" s="1">
        <v>252452816</v>
      </c>
      <c r="D591" s="1">
        <v>194172386</v>
      </c>
      <c r="E591" t="s">
        <v>11043</v>
      </c>
      <c r="F591" t="s">
        <v>11058</v>
      </c>
    </row>
    <row r="592" spans="1:6" x14ac:dyDescent="0.25">
      <c r="A592" t="s">
        <v>5053</v>
      </c>
      <c r="B592" t="s">
        <v>10545</v>
      </c>
      <c r="C592" s="1">
        <v>764552766</v>
      </c>
      <c r="D592" s="1">
        <v>138264751</v>
      </c>
      <c r="E592" t="s">
        <v>11043</v>
      </c>
      <c r="F592" t="s">
        <v>11058</v>
      </c>
    </row>
    <row r="593" spans="1:6" x14ac:dyDescent="0.25">
      <c r="A593" t="s">
        <v>5055</v>
      </c>
      <c r="B593" t="s">
        <v>10547</v>
      </c>
      <c r="C593" s="1">
        <v>12907849</v>
      </c>
      <c r="D593" s="1">
        <v>796129</v>
      </c>
      <c r="E593" t="s">
        <v>11050</v>
      </c>
      <c r="F593" t="s">
        <v>11058</v>
      </c>
    </row>
    <row r="594" spans="1:6" x14ac:dyDescent="0.25">
      <c r="A594" t="s">
        <v>5056</v>
      </c>
      <c r="B594" t="s">
        <v>10548</v>
      </c>
      <c r="C594" s="1">
        <v>461606536</v>
      </c>
      <c r="D594" s="1">
        <v>248402846</v>
      </c>
      <c r="E594" t="s">
        <v>11050</v>
      </c>
      <c r="F594" t="s">
        <v>11058</v>
      </c>
    </row>
    <row r="595" spans="1:6" x14ac:dyDescent="0.25">
      <c r="A595" t="s">
        <v>5057</v>
      </c>
      <c r="B595" t="s">
        <v>10549</v>
      </c>
      <c r="C595" s="1">
        <v>468316742</v>
      </c>
      <c r="D595" s="1">
        <v>291659142</v>
      </c>
      <c r="E595" t="s">
        <v>11050</v>
      </c>
      <c r="F595" t="s">
        <v>11058</v>
      </c>
    </row>
    <row r="596" spans="1:6" x14ac:dyDescent="0.25">
      <c r="A596" t="s">
        <v>5058</v>
      </c>
      <c r="B596" t="s">
        <v>10550</v>
      </c>
      <c r="C596" s="1">
        <v>198053076</v>
      </c>
      <c r="D596" s="1">
        <v>73698088</v>
      </c>
      <c r="E596" t="s">
        <v>11043</v>
      </c>
      <c r="F596" t="s">
        <v>11058</v>
      </c>
    </row>
    <row r="597" spans="1:6" x14ac:dyDescent="0.25">
      <c r="A597" t="s">
        <v>5059</v>
      </c>
      <c r="B597" t="s">
        <v>10551</v>
      </c>
      <c r="C597" s="1">
        <v>4762676860</v>
      </c>
      <c r="D597" s="1">
        <v>1336938856</v>
      </c>
      <c r="E597" t="s">
        <v>11043</v>
      </c>
      <c r="F597" t="s">
        <v>11058</v>
      </c>
    </row>
    <row r="598" spans="1:6" x14ac:dyDescent="0.25">
      <c r="A598" t="s">
        <v>5060</v>
      </c>
      <c r="B598" t="s">
        <v>10552</v>
      </c>
      <c r="C598" s="1">
        <v>9566800801</v>
      </c>
      <c r="D598" s="1">
        <v>4389675713</v>
      </c>
      <c r="E598" t="s">
        <v>11043</v>
      </c>
      <c r="F598" t="s">
        <v>11058</v>
      </c>
    </row>
    <row r="599" spans="1:6" x14ac:dyDescent="0.25">
      <c r="A599" t="s">
        <v>5061</v>
      </c>
      <c r="B599" t="s">
        <v>10553</v>
      </c>
      <c r="C599" s="1">
        <v>9375948</v>
      </c>
      <c r="D599" s="1">
        <v>0</v>
      </c>
      <c r="E599" t="s">
        <v>11043</v>
      </c>
      <c r="F599" t="s">
        <v>11058</v>
      </c>
    </row>
    <row r="600" spans="1:6" x14ac:dyDescent="0.25">
      <c r="A600" t="s">
        <v>5063</v>
      </c>
      <c r="B600" t="s">
        <v>10555</v>
      </c>
      <c r="C600" s="1">
        <v>6187008</v>
      </c>
      <c r="D600" s="1">
        <v>1070324</v>
      </c>
      <c r="E600" t="s">
        <v>11043</v>
      </c>
      <c r="F600" t="s">
        <v>11058</v>
      </c>
    </row>
    <row r="601" spans="1:6" x14ac:dyDescent="0.25">
      <c r="A601" t="s">
        <v>5064</v>
      </c>
      <c r="B601" t="s">
        <v>10556</v>
      </c>
      <c r="C601" s="1">
        <v>74086959</v>
      </c>
      <c r="D601" s="1">
        <v>46997702</v>
      </c>
      <c r="E601" t="s">
        <v>11048</v>
      </c>
      <c r="F601" t="s">
        <v>11058</v>
      </c>
    </row>
    <row r="602" spans="1:6" x14ac:dyDescent="0.25">
      <c r="A602" t="s">
        <v>5065</v>
      </c>
      <c r="B602" t="s">
        <v>10557</v>
      </c>
      <c r="C602" s="1">
        <v>450042031</v>
      </c>
      <c r="D602" s="1">
        <v>390082667</v>
      </c>
      <c r="E602" t="s">
        <v>11043</v>
      </c>
      <c r="F602" t="s">
        <v>11058</v>
      </c>
    </row>
    <row r="603" spans="1:6" x14ac:dyDescent="0.25">
      <c r="A603" t="s">
        <v>5076</v>
      </c>
      <c r="B603" t="s">
        <v>10568</v>
      </c>
      <c r="C603" s="1">
        <v>422799260</v>
      </c>
      <c r="D603" s="1">
        <v>31050609</v>
      </c>
      <c r="E603" t="s">
        <v>11050</v>
      </c>
      <c r="F603" t="s">
        <v>11058</v>
      </c>
    </row>
    <row r="604" spans="1:6" x14ac:dyDescent="0.25">
      <c r="A604" t="s">
        <v>5077</v>
      </c>
      <c r="B604" t="s">
        <v>10569</v>
      </c>
      <c r="C604" s="1">
        <v>1623126656</v>
      </c>
      <c r="D604" s="1">
        <v>904369897</v>
      </c>
      <c r="E604" t="s">
        <v>11050</v>
      </c>
      <c r="F604" t="s">
        <v>11058</v>
      </c>
    </row>
    <row r="605" spans="1:6" x14ac:dyDescent="0.25">
      <c r="A605" t="s">
        <v>5080</v>
      </c>
      <c r="B605" t="s">
        <v>10572</v>
      </c>
      <c r="C605" s="1">
        <v>461903</v>
      </c>
      <c r="D605" s="1">
        <v>0</v>
      </c>
      <c r="E605" t="s">
        <v>11043</v>
      </c>
      <c r="F605" t="s">
        <v>11058</v>
      </c>
    </row>
    <row r="606" spans="1:6" x14ac:dyDescent="0.25">
      <c r="A606" t="s">
        <v>5081</v>
      </c>
      <c r="B606" t="s">
        <v>10573</v>
      </c>
      <c r="C606" s="1">
        <v>1554931</v>
      </c>
      <c r="D606" s="1">
        <v>822330</v>
      </c>
      <c r="E606" t="s">
        <v>11050</v>
      </c>
      <c r="F606" t="s">
        <v>11058</v>
      </c>
    </row>
    <row r="607" spans="1:6" x14ac:dyDescent="0.25">
      <c r="A607" t="s">
        <v>5082</v>
      </c>
      <c r="B607" t="s">
        <v>10574</v>
      </c>
      <c r="C607" s="1">
        <v>1310029</v>
      </c>
      <c r="D607" s="1">
        <v>978668</v>
      </c>
      <c r="E607" t="s">
        <v>11043</v>
      </c>
      <c r="F607" t="s">
        <v>11058</v>
      </c>
    </row>
    <row r="608" spans="1:6" x14ac:dyDescent="0.25">
      <c r="A608" t="s">
        <v>5086</v>
      </c>
      <c r="B608" t="s">
        <v>10578</v>
      </c>
      <c r="C608" s="1">
        <v>7537855</v>
      </c>
      <c r="D608" s="1">
        <v>1194881</v>
      </c>
      <c r="E608" t="s">
        <v>11050</v>
      </c>
      <c r="F608" t="s">
        <v>11058</v>
      </c>
    </row>
    <row r="609" spans="1:6" x14ac:dyDescent="0.25">
      <c r="A609" t="s">
        <v>5087</v>
      </c>
      <c r="B609" t="s">
        <v>10579</v>
      </c>
      <c r="C609" s="1">
        <v>116431730</v>
      </c>
      <c r="D609" s="1">
        <v>2477792</v>
      </c>
      <c r="E609" t="s">
        <v>11050</v>
      </c>
      <c r="F609" t="s">
        <v>11058</v>
      </c>
    </row>
    <row r="610" spans="1:6" x14ac:dyDescent="0.25">
      <c r="A610" t="s">
        <v>5088</v>
      </c>
      <c r="B610" t="s">
        <v>10580</v>
      </c>
      <c r="C610" s="1">
        <v>57826363</v>
      </c>
      <c r="D610" s="1">
        <v>450000</v>
      </c>
      <c r="E610" t="s">
        <v>11050</v>
      </c>
      <c r="F610" t="s">
        <v>11058</v>
      </c>
    </row>
    <row r="611" spans="1:6" x14ac:dyDescent="0.25">
      <c r="A611" t="s">
        <v>5089</v>
      </c>
      <c r="B611" t="s">
        <v>10581</v>
      </c>
      <c r="C611" s="1">
        <v>73727016</v>
      </c>
      <c r="D611" s="1">
        <v>24326174</v>
      </c>
      <c r="E611" t="s">
        <v>11050</v>
      </c>
      <c r="F611" t="s">
        <v>11058</v>
      </c>
    </row>
    <row r="612" spans="1:6" x14ac:dyDescent="0.25">
      <c r="A612" t="s">
        <v>5090</v>
      </c>
      <c r="B612" t="s">
        <v>10582</v>
      </c>
      <c r="C612" s="1">
        <v>770840749</v>
      </c>
      <c r="D612" s="1">
        <v>25322858</v>
      </c>
      <c r="E612" t="s">
        <v>11050</v>
      </c>
      <c r="F612" t="s">
        <v>11058</v>
      </c>
    </row>
    <row r="613" spans="1:6" x14ac:dyDescent="0.25">
      <c r="A613" t="s">
        <v>5091</v>
      </c>
      <c r="B613" t="s">
        <v>10583</v>
      </c>
      <c r="C613" s="1">
        <v>461709484</v>
      </c>
      <c r="D613" s="1">
        <v>683000</v>
      </c>
      <c r="E613" t="s">
        <v>11050</v>
      </c>
      <c r="F613" t="s">
        <v>11058</v>
      </c>
    </row>
    <row r="614" spans="1:6" x14ac:dyDescent="0.25">
      <c r="A614" t="s">
        <v>5092</v>
      </c>
      <c r="B614" t="s">
        <v>10584</v>
      </c>
      <c r="C614" s="1">
        <v>605979290</v>
      </c>
      <c r="D614" s="1">
        <v>519057951</v>
      </c>
      <c r="E614" t="s">
        <v>11050</v>
      </c>
      <c r="F614" t="s">
        <v>11058</v>
      </c>
    </row>
    <row r="615" spans="1:6" x14ac:dyDescent="0.25">
      <c r="A615" t="s">
        <v>5093</v>
      </c>
      <c r="B615" t="s">
        <v>10585</v>
      </c>
      <c r="C615" s="1">
        <v>332630891</v>
      </c>
      <c r="D615" s="1">
        <v>82503312</v>
      </c>
      <c r="E615" t="s">
        <v>11050</v>
      </c>
      <c r="F615" t="s">
        <v>11058</v>
      </c>
    </row>
    <row r="616" spans="1:6" x14ac:dyDescent="0.25">
      <c r="A616" t="s">
        <v>5094</v>
      </c>
      <c r="B616" t="s">
        <v>10586</v>
      </c>
      <c r="C616" s="1">
        <v>300973</v>
      </c>
      <c r="D616" s="1">
        <v>288486</v>
      </c>
      <c r="E616" t="s">
        <v>11050</v>
      </c>
      <c r="F616" t="s">
        <v>11058</v>
      </c>
    </row>
    <row r="617" spans="1:6" x14ac:dyDescent="0.25">
      <c r="A617" t="s">
        <v>5095</v>
      </c>
      <c r="B617" t="s">
        <v>10587</v>
      </c>
      <c r="C617" s="1">
        <v>2796440</v>
      </c>
      <c r="D617" s="1">
        <v>1312856</v>
      </c>
      <c r="E617" t="s">
        <v>11050</v>
      </c>
      <c r="F617" t="s">
        <v>11058</v>
      </c>
    </row>
    <row r="618" spans="1:6" x14ac:dyDescent="0.25">
      <c r="A618" t="s">
        <v>5096</v>
      </c>
      <c r="B618" t="s">
        <v>10588</v>
      </c>
      <c r="C618" s="1">
        <v>276721240</v>
      </c>
      <c r="D618" s="1">
        <v>220585</v>
      </c>
      <c r="E618" t="s">
        <v>11050</v>
      </c>
      <c r="F618" t="s">
        <v>11058</v>
      </c>
    </row>
    <row r="619" spans="1:6" x14ac:dyDescent="0.25">
      <c r="A619" t="s">
        <v>5097</v>
      </c>
      <c r="B619" t="s">
        <v>10589</v>
      </c>
      <c r="C619" s="1">
        <v>126418178</v>
      </c>
      <c r="D619" s="1">
        <v>8781831</v>
      </c>
      <c r="E619" t="s">
        <v>11050</v>
      </c>
      <c r="F619" t="s">
        <v>11058</v>
      </c>
    </row>
    <row r="620" spans="1:6" x14ac:dyDescent="0.25">
      <c r="A620" t="s">
        <v>5098</v>
      </c>
      <c r="B620" t="s">
        <v>10590</v>
      </c>
      <c r="C620" s="1">
        <v>5178020</v>
      </c>
      <c r="D620" s="1">
        <v>0</v>
      </c>
      <c r="E620" t="s">
        <v>11048</v>
      </c>
      <c r="F620" t="s">
        <v>11058</v>
      </c>
    </row>
    <row r="621" spans="1:6" x14ac:dyDescent="0.25">
      <c r="A621" t="s">
        <v>5099</v>
      </c>
      <c r="B621" t="s">
        <v>10591</v>
      </c>
      <c r="C621" s="1">
        <v>42241927</v>
      </c>
      <c r="D621" s="1">
        <v>24875181</v>
      </c>
      <c r="E621" t="s">
        <v>11050</v>
      </c>
      <c r="F621" t="s">
        <v>11058</v>
      </c>
    </row>
    <row r="622" spans="1:6" x14ac:dyDescent="0.25">
      <c r="A622" t="s">
        <v>5100</v>
      </c>
      <c r="B622" t="s">
        <v>10592</v>
      </c>
      <c r="C622" s="1">
        <v>38464759</v>
      </c>
      <c r="D622" s="1">
        <v>9115027</v>
      </c>
      <c r="E622" t="s">
        <v>11050</v>
      </c>
      <c r="F622" t="s">
        <v>11058</v>
      </c>
    </row>
    <row r="623" spans="1:6" x14ac:dyDescent="0.25">
      <c r="A623" t="s">
        <v>5101</v>
      </c>
      <c r="B623" t="s">
        <v>10593</v>
      </c>
      <c r="C623" s="1">
        <v>50807721</v>
      </c>
      <c r="D623" s="1">
        <v>24413292</v>
      </c>
      <c r="E623" t="s">
        <v>11050</v>
      </c>
      <c r="F623" t="s">
        <v>11058</v>
      </c>
    </row>
    <row r="624" spans="1:6" x14ac:dyDescent="0.25">
      <c r="A624" t="s">
        <v>5102</v>
      </c>
      <c r="B624" t="s">
        <v>10594</v>
      </c>
      <c r="C624" s="1">
        <v>34920</v>
      </c>
      <c r="D624" s="1">
        <v>0</v>
      </c>
      <c r="E624" t="s">
        <v>11050</v>
      </c>
      <c r="F624" t="s">
        <v>11058</v>
      </c>
    </row>
    <row r="625" spans="1:6" x14ac:dyDescent="0.25">
      <c r="A625" t="s">
        <v>5118</v>
      </c>
      <c r="B625" t="s">
        <v>10610</v>
      </c>
      <c r="C625" s="1">
        <v>186017398</v>
      </c>
      <c r="D625" s="1">
        <v>948385</v>
      </c>
      <c r="E625" t="s">
        <v>11051</v>
      </c>
      <c r="F625" t="s">
        <v>11058</v>
      </c>
    </row>
    <row r="626" spans="1:6" x14ac:dyDescent="0.25">
      <c r="A626" t="s">
        <v>5119</v>
      </c>
      <c r="B626" t="s">
        <v>10611</v>
      </c>
      <c r="C626" s="1">
        <v>104047043</v>
      </c>
      <c r="D626" s="1">
        <v>457564</v>
      </c>
      <c r="E626" t="s">
        <v>11051</v>
      </c>
      <c r="F626" t="s">
        <v>11058</v>
      </c>
    </row>
    <row r="627" spans="1:6" x14ac:dyDescent="0.25">
      <c r="A627" t="s">
        <v>5121</v>
      </c>
      <c r="B627" t="s">
        <v>10613</v>
      </c>
      <c r="C627" s="1">
        <v>25509367</v>
      </c>
      <c r="D627" s="1">
        <v>4955011</v>
      </c>
      <c r="E627" t="s">
        <v>11036</v>
      </c>
      <c r="F627" t="s">
        <v>11058</v>
      </c>
    </row>
    <row r="628" spans="1:6" x14ac:dyDescent="0.25">
      <c r="A628" t="s">
        <v>5129</v>
      </c>
      <c r="B628" t="s">
        <v>10621</v>
      </c>
      <c r="C628" s="1">
        <v>13333530</v>
      </c>
      <c r="D628" s="1">
        <v>2536878</v>
      </c>
      <c r="E628" t="s">
        <v>11042</v>
      </c>
      <c r="F628" t="s">
        <v>11058</v>
      </c>
    </row>
    <row r="629" spans="1:6" x14ac:dyDescent="0.25">
      <c r="A629" t="s">
        <v>5130</v>
      </c>
      <c r="B629" t="s">
        <v>10622</v>
      </c>
      <c r="C629" s="1">
        <v>1227567</v>
      </c>
      <c r="D629" s="1">
        <v>34787</v>
      </c>
      <c r="E629" t="s">
        <v>11042</v>
      </c>
      <c r="F629" t="s">
        <v>11058</v>
      </c>
    </row>
    <row r="630" spans="1:6" x14ac:dyDescent="0.25">
      <c r="A630" t="s">
        <v>5133</v>
      </c>
      <c r="B630" t="s">
        <v>10625</v>
      </c>
      <c r="C630" s="1">
        <v>41726491</v>
      </c>
      <c r="D630" s="1">
        <v>89376</v>
      </c>
      <c r="E630" t="s">
        <v>11042</v>
      </c>
      <c r="F630" t="s">
        <v>11058</v>
      </c>
    </row>
    <row r="631" spans="1:6" x14ac:dyDescent="0.25">
      <c r="A631" t="s">
        <v>5135</v>
      </c>
      <c r="B631" t="s">
        <v>10627</v>
      </c>
      <c r="C631" s="1">
        <v>3583214</v>
      </c>
      <c r="D631" s="1">
        <v>31373</v>
      </c>
      <c r="E631" t="s">
        <v>11052</v>
      </c>
      <c r="F631" t="s">
        <v>11058</v>
      </c>
    </row>
    <row r="632" spans="1:6" x14ac:dyDescent="0.25">
      <c r="A632" t="s">
        <v>5136</v>
      </c>
      <c r="B632" t="s">
        <v>10628</v>
      </c>
      <c r="C632" s="1">
        <v>15103593</v>
      </c>
      <c r="D632" s="1">
        <v>90215</v>
      </c>
      <c r="E632" t="s">
        <v>11052</v>
      </c>
      <c r="F632" t="s">
        <v>11058</v>
      </c>
    </row>
    <row r="633" spans="1:6" x14ac:dyDescent="0.25">
      <c r="A633" t="s">
        <v>5137</v>
      </c>
      <c r="B633" t="s">
        <v>10629</v>
      </c>
      <c r="C633" s="1">
        <v>31819999</v>
      </c>
      <c r="D633" s="1">
        <v>10708040</v>
      </c>
      <c r="E633" t="s">
        <v>11042</v>
      </c>
      <c r="F633" t="s">
        <v>11058</v>
      </c>
    </row>
    <row r="634" spans="1:6" x14ac:dyDescent="0.25">
      <c r="A634" t="s">
        <v>5139</v>
      </c>
      <c r="B634" t="s">
        <v>10631</v>
      </c>
      <c r="C634" s="1">
        <v>165157807</v>
      </c>
      <c r="D634" s="1">
        <v>32270</v>
      </c>
      <c r="E634" t="s">
        <v>11036</v>
      </c>
      <c r="F634" t="s">
        <v>11058</v>
      </c>
    </row>
    <row r="635" spans="1:6" x14ac:dyDescent="0.25">
      <c r="A635" t="s">
        <v>5140</v>
      </c>
      <c r="B635" t="s">
        <v>10632</v>
      </c>
      <c r="C635" s="1">
        <v>7103135</v>
      </c>
      <c r="D635" s="1">
        <v>855000</v>
      </c>
      <c r="E635" t="s">
        <v>11036</v>
      </c>
      <c r="F635" t="s">
        <v>11058</v>
      </c>
    </row>
    <row r="636" spans="1:6" x14ac:dyDescent="0.25">
      <c r="A636" t="s">
        <v>5141</v>
      </c>
      <c r="B636" t="s">
        <v>10633</v>
      </c>
      <c r="C636" s="1">
        <v>196294794</v>
      </c>
      <c r="D636" s="1">
        <v>1020179</v>
      </c>
      <c r="E636" t="s">
        <v>11051</v>
      </c>
      <c r="F636" t="s">
        <v>11058</v>
      </c>
    </row>
    <row r="637" spans="1:6" x14ac:dyDescent="0.25">
      <c r="A637" t="s">
        <v>5143</v>
      </c>
      <c r="B637" t="s">
        <v>10635</v>
      </c>
      <c r="C637" s="1">
        <v>269662326</v>
      </c>
      <c r="D637" s="1">
        <v>387798</v>
      </c>
      <c r="E637" t="s">
        <v>11036</v>
      </c>
      <c r="F637" t="s">
        <v>11058</v>
      </c>
    </row>
    <row r="638" spans="1:6" x14ac:dyDescent="0.25">
      <c r="A638" t="s">
        <v>5146</v>
      </c>
      <c r="B638" t="s">
        <v>10638</v>
      </c>
      <c r="C638" s="1">
        <v>1035040247</v>
      </c>
      <c r="D638" s="1">
        <v>38984510</v>
      </c>
      <c r="E638" t="s">
        <v>11051</v>
      </c>
      <c r="F638" t="s">
        <v>11058</v>
      </c>
    </row>
    <row r="639" spans="1:6" x14ac:dyDescent="0.25">
      <c r="A639" t="s">
        <v>5147</v>
      </c>
      <c r="B639" t="s">
        <v>10639</v>
      </c>
      <c r="C639" s="1">
        <v>1421020020</v>
      </c>
      <c r="D639" s="1">
        <v>537395300</v>
      </c>
      <c r="E639" t="s">
        <v>11051</v>
      </c>
      <c r="F639" t="s">
        <v>11058</v>
      </c>
    </row>
    <row r="640" spans="1:6" x14ac:dyDescent="0.25">
      <c r="A640" t="s">
        <v>5149</v>
      </c>
      <c r="B640" t="s">
        <v>10641</v>
      </c>
      <c r="C640" s="1">
        <v>39373189</v>
      </c>
      <c r="D640" s="1">
        <v>3598750</v>
      </c>
      <c r="E640" t="s">
        <v>11036</v>
      </c>
      <c r="F640" t="s">
        <v>11058</v>
      </c>
    </row>
    <row r="641" spans="1:6" x14ac:dyDescent="0.25">
      <c r="A641" t="s">
        <v>5150</v>
      </c>
      <c r="B641" t="s">
        <v>10642</v>
      </c>
      <c r="C641" s="1">
        <v>711893543</v>
      </c>
      <c r="D641" s="1">
        <v>112821283</v>
      </c>
      <c r="E641" t="s">
        <v>11043</v>
      </c>
      <c r="F641" t="s">
        <v>11058</v>
      </c>
    </row>
    <row r="642" spans="1:6" x14ac:dyDescent="0.25">
      <c r="A642" t="s">
        <v>5151</v>
      </c>
      <c r="B642" t="s">
        <v>10643</v>
      </c>
      <c r="C642" s="1">
        <v>695689396</v>
      </c>
      <c r="D642" s="1">
        <v>362552111</v>
      </c>
      <c r="E642" t="s">
        <v>11036</v>
      </c>
      <c r="F642" t="s">
        <v>11058</v>
      </c>
    </row>
    <row r="643" spans="1:6" x14ac:dyDescent="0.25">
      <c r="A643" t="s">
        <v>5153</v>
      </c>
      <c r="B643" t="s">
        <v>10645</v>
      </c>
      <c r="C643" s="1">
        <v>341076264</v>
      </c>
      <c r="D643" s="1">
        <v>48144147</v>
      </c>
      <c r="E643" t="s">
        <v>11048</v>
      </c>
      <c r="F643" t="s">
        <v>11058</v>
      </c>
    </row>
    <row r="644" spans="1:6" x14ac:dyDescent="0.25">
      <c r="A644" t="s">
        <v>5154</v>
      </c>
      <c r="B644" t="s">
        <v>10646</v>
      </c>
      <c r="C644" s="1">
        <v>79934689</v>
      </c>
      <c r="D644" s="1">
        <v>159983</v>
      </c>
      <c r="E644" t="s">
        <v>11048</v>
      </c>
      <c r="F644" t="s">
        <v>11058</v>
      </c>
    </row>
    <row r="645" spans="1:6" x14ac:dyDescent="0.25">
      <c r="A645" t="s">
        <v>5155</v>
      </c>
      <c r="B645" t="s">
        <v>10647</v>
      </c>
      <c r="C645" s="1">
        <v>19234676</v>
      </c>
      <c r="D645" s="1">
        <v>3710353</v>
      </c>
      <c r="E645" t="s">
        <v>11048</v>
      </c>
      <c r="F645" t="s">
        <v>11058</v>
      </c>
    </row>
    <row r="646" spans="1:6" x14ac:dyDescent="0.25">
      <c r="A646" t="s">
        <v>5156</v>
      </c>
      <c r="B646" t="s">
        <v>10648</v>
      </c>
      <c r="C646" s="1">
        <v>54679473</v>
      </c>
      <c r="D646" s="1">
        <v>5155001</v>
      </c>
      <c r="E646" t="s">
        <v>11048</v>
      </c>
      <c r="F646" t="s">
        <v>11058</v>
      </c>
    </row>
    <row r="647" spans="1:6" x14ac:dyDescent="0.25">
      <c r="A647" t="s">
        <v>5157</v>
      </c>
      <c r="B647" t="s">
        <v>10649</v>
      </c>
      <c r="C647" s="1">
        <v>620187496</v>
      </c>
      <c r="D647" s="1">
        <v>207650518</v>
      </c>
      <c r="E647" t="s">
        <v>11048</v>
      </c>
      <c r="F647" t="s">
        <v>11058</v>
      </c>
    </row>
    <row r="648" spans="1:6" x14ac:dyDescent="0.25">
      <c r="A648" t="s">
        <v>5159</v>
      </c>
      <c r="B648" t="s">
        <v>10651</v>
      </c>
      <c r="C648" s="1">
        <v>89118386</v>
      </c>
      <c r="D648" s="1">
        <v>212407</v>
      </c>
      <c r="E648" t="s">
        <v>11036</v>
      </c>
      <c r="F648" t="s">
        <v>11058</v>
      </c>
    </row>
    <row r="649" spans="1:6" x14ac:dyDescent="0.25">
      <c r="A649" t="s">
        <v>5160</v>
      </c>
      <c r="B649" t="s">
        <v>10652</v>
      </c>
      <c r="C649" s="1">
        <v>1893695</v>
      </c>
      <c r="D649" s="1">
        <v>26540</v>
      </c>
      <c r="E649" t="s">
        <v>11051</v>
      </c>
      <c r="F649" t="s">
        <v>11058</v>
      </c>
    </row>
    <row r="650" spans="1:6" x14ac:dyDescent="0.25">
      <c r="A650" t="s">
        <v>5161</v>
      </c>
      <c r="B650" t="s">
        <v>10653</v>
      </c>
      <c r="C650" s="1">
        <v>54578086</v>
      </c>
      <c r="D650" s="1">
        <v>800537</v>
      </c>
      <c r="E650" t="s">
        <v>11036</v>
      </c>
      <c r="F650" t="s">
        <v>11058</v>
      </c>
    </row>
    <row r="651" spans="1:6" x14ac:dyDescent="0.25">
      <c r="A651" t="s">
        <v>5162</v>
      </c>
      <c r="B651" t="s">
        <v>10654</v>
      </c>
      <c r="C651" s="1">
        <v>92873654</v>
      </c>
      <c r="D651" s="1">
        <v>2284203</v>
      </c>
      <c r="E651" t="s">
        <v>11051</v>
      </c>
      <c r="F651" t="s">
        <v>11058</v>
      </c>
    </row>
    <row r="652" spans="1:6" x14ac:dyDescent="0.25">
      <c r="A652" t="s">
        <v>5163</v>
      </c>
      <c r="B652" t="s">
        <v>10655</v>
      </c>
      <c r="C652" s="1">
        <v>209274237</v>
      </c>
      <c r="D652" s="1">
        <v>5898520</v>
      </c>
      <c r="E652" t="s">
        <v>11051</v>
      </c>
      <c r="F652" t="s">
        <v>11058</v>
      </c>
    </row>
    <row r="653" spans="1:6" x14ac:dyDescent="0.25">
      <c r="A653" t="s">
        <v>5165</v>
      </c>
      <c r="B653" t="s">
        <v>10657</v>
      </c>
      <c r="C653" s="1">
        <v>360016925</v>
      </c>
      <c r="D653" s="1">
        <v>130233517</v>
      </c>
      <c r="E653" t="s">
        <v>11036</v>
      </c>
      <c r="F653" t="s">
        <v>11058</v>
      </c>
    </row>
    <row r="654" spans="1:6" x14ac:dyDescent="0.25">
      <c r="A654" t="s">
        <v>5166</v>
      </c>
      <c r="B654" t="s">
        <v>10658</v>
      </c>
      <c r="C654" s="1">
        <v>366713789</v>
      </c>
      <c r="D654" s="1">
        <v>43835828</v>
      </c>
      <c r="E654" t="s">
        <v>11036</v>
      </c>
      <c r="F654" t="s">
        <v>11058</v>
      </c>
    </row>
    <row r="655" spans="1:6" x14ac:dyDescent="0.25">
      <c r="A655" t="s">
        <v>5167</v>
      </c>
      <c r="B655" t="s">
        <v>10659</v>
      </c>
      <c r="C655" s="1">
        <v>693110673</v>
      </c>
      <c r="D655" s="1">
        <v>2222796</v>
      </c>
      <c r="E655" t="s">
        <v>11036</v>
      </c>
      <c r="F655" t="s">
        <v>11058</v>
      </c>
    </row>
    <row r="656" spans="1:6" x14ac:dyDescent="0.25">
      <c r="A656" t="s">
        <v>5168</v>
      </c>
      <c r="B656" t="s">
        <v>10660</v>
      </c>
      <c r="C656" s="1">
        <v>60852143</v>
      </c>
      <c r="D656" s="1">
        <v>869231</v>
      </c>
      <c r="E656" t="s">
        <v>11036</v>
      </c>
      <c r="F656" t="s">
        <v>11058</v>
      </c>
    </row>
    <row r="657" spans="1:6" x14ac:dyDescent="0.25">
      <c r="A657" t="s">
        <v>5169</v>
      </c>
      <c r="B657" t="s">
        <v>10661</v>
      </c>
      <c r="C657" s="1">
        <v>6247875980</v>
      </c>
      <c r="D657" s="1">
        <v>881087990</v>
      </c>
      <c r="E657" t="s">
        <v>11036</v>
      </c>
      <c r="F657" t="s">
        <v>11058</v>
      </c>
    </row>
    <row r="658" spans="1:6" x14ac:dyDescent="0.25">
      <c r="A658" t="s">
        <v>5170</v>
      </c>
      <c r="B658" t="s">
        <v>10662</v>
      </c>
      <c r="C658" s="1">
        <v>154887474</v>
      </c>
      <c r="D658" s="1">
        <v>47084032</v>
      </c>
      <c r="E658" t="s">
        <v>11036</v>
      </c>
      <c r="F658" t="s">
        <v>11058</v>
      </c>
    </row>
    <row r="659" spans="1:6" x14ac:dyDescent="0.25">
      <c r="A659" t="s">
        <v>5174</v>
      </c>
      <c r="B659" t="s">
        <v>10666</v>
      </c>
      <c r="C659" s="1">
        <v>75504376</v>
      </c>
      <c r="D659" s="1">
        <v>1025233</v>
      </c>
      <c r="E659" t="s">
        <v>11036</v>
      </c>
      <c r="F659" t="s">
        <v>11058</v>
      </c>
    </row>
    <row r="660" spans="1:6" x14ac:dyDescent="0.25">
      <c r="A660" t="s">
        <v>5175</v>
      </c>
      <c r="B660" t="s">
        <v>10667</v>
      </c>
      <c r="C660" s="1">
        <v>912649928</v>
      </c>
      <c r="D660" s="1">
        <v>24682476</v>
      </c>
      <c r="E660" t="s">
        <v>11036</v>
      </c>
      <c r="F660" t="s">
        <v>11058</v>
      </c>
    </row>
    <row r="661" spans="1:6" x14ac:dyDescent="0.25">
      <c r="A661" t="s">
        <v>5176</v>
      </c>
      <c r="B661" t="s">
        <v>10668</v>
      </c>
      <c r="C661" s="1">
        <v>629251409</v>
      </c>
      <c r="D661" s="1">
        <v>79391107</v>
      </c>
      <c r="E661" t="s">
        <v>11036</v>
      </c>
      <c r="F661" t="s">
        <v>11058</v>
      </c>
    </row>
    <row r="662" spans="1:6" x14ac:dyDescent="0.25">
      <c r="A662" t="s">
        <v>5177</v>
      </c>
      <c r="B662" t="s">
        <v>10669</v>
      </c>
      <c r="C662" s="1">
        <v>22047368512</v>
      </c>
      <c r="D662" s="1">
        <v>8570964647</v>
      </c>
      <c r="E662" t="s">
        <v>11036</v>
      </c>
      <c r="F662" t="s">
        <v>11058</v>
      </c>
    </row>
    <row r="663" spans="1:6" x14ac:dyDescent="0.25">
      <c r="A663" t="s">
        <v>5178</v>
      </c>
      <c r="B663" t="s">
        <v>10670</v>
      </c>
      <c r="C663" s="1">
        <v>1936593736</v>
      </c>
      <c r="D663" s="1">
        <v>640910544</v>
      </c>
      <c r="E663" t="s">
        <v>11036</v>
      </c>
      <c r="F663" t="s">
        <v>11058</v>
      </c>
    </row>
    <row r="664" spans="1:6" x14ac:dyDescent="0.25">
      <c r="A664" t="s">
        <v>5179</v>
      </c>
      <c r="B664" t="s">
        <v>10671</v>
      </c>
      <c r="C664" s="1">
        <v>4590392935</v>
      </c>
      <c r="D664" s="1">
        <v>636967629</v>
      </c>
      <c r="E664" t="s">
        <v>11036</v>
      </c>
      <c r="F664" t="s">
        <v>11058</v>
      </c>
    </row>
    <row r="665" spans="1:6" x14ac:dyDescent="0.25">
      <c r="A665" t="s">
        <v>5180</v>
      </c>
      <c r="B665" t="s">
        <v>10672</v>
      </c>
      <c r="C665" s="1">
        <v>263488000</v>
      </c>
      <c r="D665" s="1">
        <v>55315437</v>
      </c>
      <c r="E665" t="s">
        <v>11036</v>
      </c>
      <c r="F665" t="s">
        <v>11058</v>
      </c>
    </row>
    <row r="666" spans="1:6" x14ac:dyDescent="0.25">
      <c r="A666" t="s">
        <v>5189</v>
      </c>
      <c r="B666" t="s">
        <v>10681</v>
      </c>
      <c r="C666" s="1">
        <v>960681392</v>
      </c>
      <c r="D666" s="1">
        <v>1470440</v>
      </c>
      <c r="E666" t="s">
        <v>11036</v>
      </c>
      <c r="F666" t="s">
        <v>11058</v>
      </c>
    </row>
    <row r="667" spans="1:6" x14ac:dyDescent="0.25">
      <c r="A667" t="s">
        <v>5190</v>
      </c>
      <c r="B667" t="s">
        <v>10682</v>
      </c>
      <c r="C667" s="1">
        <v>137895780</v>
      </c>
      <c r="D667" s="1">
        <v>89580</v>
      </c>
      <c r="E667" t="s">
        <v>11036</v>
      </c>
      <c r="F667" t="s">
        <v>11058</v>
      </c>
    </row>
    <row r="668" spans="1:6" x14ac:dyDescent="0.25">
      <c r="A668" t="s">
        <v>5191</v>
      </c>
      <c r="B668" t="s">
        <v>10683</v>
      </c>
      <c r="C668" s="1">
        <v>1275558686</v>
      </c>
      <c r="D668" s="1">
        <v>181142203</v>
      </c>
      <c r="E668" t="s">
        <v>11036</v>
      </c>
      <c r="F668" t="s">
        <v>11058</v>
      </c>
    </row>
    <row r="669" spans="1:6" x14ac:dyDescent="0.25">
      <c r="A669" t="s">
        <v>5192</v>
      </c>
      <c r="B669" t="s">
        <v>10684</v>
      </c>
      <c r="C669" s="1">
        <v>348801950</v>
      </c>
      <c r="D669" s="1">
        <v>25521258</v>
      </c>
      <c r="E669" t="s">
        <v>11036</v>
      </c>
      <c r="F669" t="s">
        <v>11058</v>
      </c>
    </row>
    <row r="670" spans="1:6" x14ac:dyDescent="0.25">
      <c r="A670" t="s">
        <v>5193</v>
      </c>
      <c r="B670" t="s">
        <v>10685</v>
      </c>
      <c r="C670" s="1">
        <v>21074887</v>
      </c>
      <c r="D670" s="1">
        <v>223697</v>
      </c>
      <c r="E670" t="s">
        <v>11036</v>
      </c>
      <c r="F670" t="s">
        <v>11058</v>
      </c>
    </row>
    <row r="671" spans="1:6" x14ac:dyDescent="0.25">
      <c r="A671" t="s">
        <v>5194</v>
      </c>
      <c r="B671" t="s">
        <v>10686</v>
      </c>
      <c r="C671" s="1">
        <v>218145085</v>
      </c>
      <c r="D671" s="1">
        <v>184922236</v>
      </c>
      <c r="E671" t="s">
        <v>11036</v>
      </c>
      <c r="F671" t="s">
        <v>11058</v>
      </c>
    </row>
    <row r="672" spans="1:6" x14ac:dyDescent="0.25">
      <c r="A672" t="s">
        <v>5195</v>
      </c>
      <c r="B672" t="s">
        <v>10687</v>
      </c>
      <c r="C672" s="1">
        <v>375302565</v>
      </c>
      <c r="D672" s="1">
        <v>5247079</v>
      </c>
      <c r="E672" t="s">
        <v>11036</v>
      </c>
      <c r="F672" t="s">
        <v>11058</v>
      </c>
    </row>
    <row r="673" spans="1:6" x14ac:dyDescent="0.25">
      <c r="A673" t="s">
        <v>5196</v>
      </c>
      <c r="B673" t="s">
        <v>10688</v>
      </c>
      <c r="C673" s="1">
        <v>1363574551</v>
      </c>
      <c r="D673" s="1">
        <v>173472065</v>
      </c>
      <c r="E673" t="s">
        <v>11036</v>
      </c>
      <c r="F673" t="s">
        <v>11058</v>
      </c>
    </row>
    <row r="674" spans="1:6" x14ac:dyDescent="0.25">
      <c r="A674" t="s">
        <v>5197</v>
      </c>
      <c r="B674" t="s">
        <v>10689</v>
      </c>
      <c r="C674" s="1">
        <v>651856645</v>
      </c>
      <c r="D674" s="1">
        <v>151024270</v>
      </c>
      <c r="E674" t="s">
        <v>11051</v>
      </c>
      <c r="F674" t="s">
        <v>11058</v>
      </c>
    </row>
    <row r="675" spans="1:6" x14ac:dyDescent="0.25">
      <c r="A675" t="s">
        <v>5198</v>
      </c>
      <c r="B675" t="s">
        <v>10690</v>
      </c>
      <c r="C675" s="1">
        <v>56688603</v>
      </c>
      <c r="D675" s="1">
        <v>14704647</v>
      </c>
      <c r="E675" t="s">
        <v>11040</v>
      </c>
      <c r="F675" t="s">
        <v>11058</v>
      </c>
    </row>
    <row r="676" spans="1:6" x14ac:dyDescent="0.25">
      <c r="A676" t="s">
        <v>5199</v>
      </c>
      <c r="B676" t="s">
        <v>10691</v>
      </c>
      <c r="C676" s="1">
        <v>110014571</v>
      </c>
      <c r="D676" s="1">
        <v>10439939</v>
      </c>
      <c r="E676" t="s">
        <v>11040</v>
      </c>
      <c r="F676" t="s">
        <v>11058</v>
      </c>
    </row>
    <row r="677" spans="1:6" x14ac:dyDescent="0.25">
      <c r="A677" t="s">
        <v>5201</v>
      </c>
      <c r="B677" t="s">
        <v>10693</v>
      </c>
      <c r="C677" s="1">
        <v>10630430</v>
      </c>
      <c r="D677" s="1">
        <v>285558</v>
      </c>
      <c r="E677" t="s">
        <v>10990</v>
      </c>
      <c r="F677" t="s">
        <v>11058</v>
      </c>
    </row>
    <row r="678" spans="1:6" x14ac:dyDescent="0.25">
      <c r="A678" t="s">
        <v>5202</v>
      </c>
      <c r="B678" t="s">
        <v>10694</v>
      </c>
      <c r="C678" s="1">
        <v>722757694</v>
      </c>
      <c r="D678" s="1">
        <v>205752901</v>
      </c>
      <c r="E678" t="s">
        <v>10990</v>
      </c>
      <c r="F678" t="s">
        <v>11058</v>
      </c>
    </row>
    <row r="679" spans="1:6" x14ac:dyDescent="0.25">
      <c r="A679" t="s">
        <v>5203</v>
      </c>
      <c r="B679" t="s">
        <v>10695</v>
      </c>
      <c r="C679" s="1">
        <v>264072227</v>
      </c>
      <c r="D679" s="1">
        <v>55688617</v>
      </c>
      <c r="E679" t="s">
        <v>11046</v>
      </c>
      <c r="F679" t="s">
        <v>11058</v>
      </c>
    </row>
    <row r="680" spans="1:6" x14ac:dyDescent="0.25">
      <c r="A680" t="s">
        <v>5205</v>
      </c>
      <c r="B680" t="s">
        <v>10697</v>
      </c>
      <c r="C680" s="1">
        <v>1028470380</v>
      </c>
      <c r="D680" s="1">
        <v>357538836</v>
      </c>
      <c r="E680" t="s">
        <v>11051</v>
      </c>
      <c r="F680" t="s">
        <v>11058</v>
      </c>
    </row>
    <row r="681" spans="1:6" x14ac:dyDescent="0.25">
      <c r="A681" t="s">
        <v>5206</v>
      </c>
      <c r="B681" t="s">
        <v>10698</v>
      </c>
      <c r="C681" s="1">
        <v>1853646001</v>
      </c>
      <c r="D681" s="1">
        <v>516281053</v>
      </c>
      <c r="E681" t="s">
        <v>11051</v>
      </c>
      <c r="F681" t="s">
        <v>11058</v>
      </c>
    </row>
    <row r="682" spans="1:6" x14ac:dyDescent="0.25">
      <c r="A682" t="s">
        <v>5207</v>
      </c>
      <c r="B682" t="s">
        <v>10699</v>
      </c>
      <c r="C682" s="1">
        <v>469581233</v>
      </c>
      <c r="D682" s="1">
        <v>113781038</v>
      </c>
      <c r="E682" t="s">
        <v>11051</v>
      </c>
      <c r="F682" t="s">
        <v>11058</v>
      </c>
    </row>
    <row r="683" spans="1:6" x14ac:dyDescent="0.25">
      <c r="A683" t="s">
        <v>5209</v>
      </c>
      <c r="B683" t="s">
        <v>10701</v>
      </c>
      <c r="C683" s="1">
        <v>1045468336</v>
      </c>
      <c r="D683" s="1">
        <v>246546359</v>
      </c>
      <c r="E683" t="s">
        <v>11036</v>
      </c>
      <c r="F683" t="s">
        <v>11058</v>
      </c>
    </row>
    <row r="684" spans="1:6" x14ac:dyDescent="0.25">
      <c r="A684" t="s">
        <v>5210</v>
      </c>
      <c r="B684" t="s">
        <v>10702</v>
      </c>
      <c r="C684" s="1">
        <v>230924773</v>
      </c>
      <c r="D684" s="1">
        <v>22878454</v>
      </c>
      <c r="E684" t="s">
        <v>11036</v>
      </c>
      <c r="F684" t="s">
        <v>11058</v>
      </c>
    </row>
    <row r="685" spans="1:6" x14ac:dyDescent="0.25">
      <c r="A685" t="s">
        <v>5211</v>
      </c>
      <c r="B685" t="s">
        <v>10703</v>
      </c>
      <c r="C685" s="1">
        <v>593032155</v>
      </c>
      <c r="D685" s="1">
        <v>158329258</v>
      </c>
      <c r="E685" t="s">
        <v>11036</v>
      </c>
      <c r="F685" t="s">
        <v>11058</v>
      </c>
    </row>
    <row r="686" spans="1:6" x14ac:dyDescent="0.25">
      <c r="A686" t="s">
        <v>5212</v>
      </c>
      <c r="B686" t="s">
        <v>10704</v>
      </c>
      <c r="C686" s="1">
        <v>1476445597</v>
      </c>
      <c r="D686" s="1">
        <v>78132446</v>
      </c>
      <c r="E686" t="s">
        <v>11036</v>
      </c>
      <c r="F686" t="s">
        <v>11058</v>
      </c>
    </row>
    <row r="687" spans="1:6" x14ac:dyDescent="0.25">
      <c r="A687" t="s">
        <v>5213</v>
      </c>
      <c r="B687" t="s">
        <v>10705</v>
      </c>
      <c r="C687" s="1">
        <v>553889440</v>
      </c>
      <c r="D687" s="1">
        <v>12487716</v>
      </c>
      <c r="E687" t="s">
        <v>11036</v>
      </c>
      <c r="F687" t="s">
        <v>11058</v>
      </c>
    </row>
    <row r="688" spans="1:6" x14ac:dyDescent="0.25">
      <c r="A688" t="s">
        <v>5214</v>
      </c>
      <c r="B688" t="s">
        <v>10706</v>
      </c>
      <c r="C688" s="1">
        <v>1495436967</v>
      </c>
      <c r="D688" s="1">
        <v>94658599</v>
      </c>
      <c r="E688" t="s">
        <v>11036</v>
      </c>
      <c r="F688" t="s">
        <v>11058</v>
      </c>
    </row>
    <row r="689" spans="1:6" x14ac:dyDescent="0.25">
      <c r="A689" t="s">
        <v>5215</v>
      </c>
      <c r="B689" t="s">
        <v>10707</v>
      </c>
      <c r="C689" s="1">
        <v>2333270836</v>
      </c>
      <c r="D689" s="1">
        <v>285177424</v>
      </c>
      <c r="E689" t="s">
        <v>11036</v>
      </c>
      <c r="F689" t="s">
        <v>11058</v>
      </c>
    </row>
    <row r="690" spans="1:6" x14ac:dyDescent="0.25">
      <c r="A690" t="s">
        <v>5216</v>
      </c>
      <c r="B690" t="s">
        <v>10708</v>
      </c>
      <c r="C690" s="1">
        <v>124915554</v>
      </c>
      <c r="D690" s="1">
        <v>102812606</v>
      </c>
      <c r="E690" t="s">
        <v>11036</v>
      </c>
      <c r="F690" t="s">
        <v>11058</v>
      </c>
    </row>
    <row r="691" spans="1:6" x14ac:dyDescent="0.25">
      <c r="A691" t="s">
        <v>5217</v>
      </c>
      <c r="B691" t="s">
        <v>10709</v>
      </c>
      <c r="C691" s="1">
        <v>288162865</v>
      </c>
      <c r="D691" s="1">
        <v>194061553</v>
      </c>
      <c r="E691" t="s">
        <v>11036</v>
      </c>
      <c r="F691" t="s">
        <v>11058</v>
      </c>
    </row>
    <row r="692" spans="1:6" x14ac:dyDescent="0.25">
      <c r="A692" t="s">
        <v>5218</v>
      </c>
      <c r="B692" t="s">
        <v>10710</v>
      </c>
      <c r="C692" s="1">
        <v>617019251</v>
      </c>
      <c r="D692" s="1">
        <v>541967903</v>
      </c>
      <c r="E692" t="s">
        <v>11041</v>
      </c>
      <c r="F692" t="s">
        <v>11058</v>
      </c>
    </row>
    <row r="693" spans="1:6" x14ac:dyDescent="0.25">
      <c r="A693" t="s">
        <v>5220</v>
      </c>
      <c r="B693" t="s">
        <v>10712</v>
      </c>
      <c r="C693" s="1">
        <v>67779981</v>
      </c>
      <c r="D693" s="1">
        <v>15984912</v>
      </c>
      <c r="E693" t="s">
        <v>11041</v>
      </c>
      <c r="F693" t="s">
        <v>11058</v>
      </c>
    </row>
    <row r="694" spans="1:6" x14ac:dyDescent="0.25">
      <c r="A694" t="s">
        <v>5221</v>
      </c>
      <c r="B694" t="s">
        <v>10713</v>
      </c>
      <c r="C694" s="1">
        <v>1301392284</v>
      </c>
      <c r="D694" s="1">
        <v>992888125</v>
      </c>
      <c r="E694" t="s">
        <v>11041</v>
      </c>
      <c r="F694" t="s">
        <v>11058</v>
      </c>
    </row>
    <row r="695" spans="1:6" x14ac:dyDescent="0.25">
      <c r="A695" t="s">
        <v>5223</v>
      </c>
      <c r="B695" t="s">
        <v>10715</v>
      </c>
      <c r="C695" s="1">
        <v>260440426</v>
      </c>
      <c r="D695" s="1">
        <v>33635968</v>
      </c>
      <c r="E695" t="s">
        <v>11036</v>
      </c>
      <c r="F695" t="s">
        <v>11058</v>
      </c>
    </row>
    <row r="696" spans="1:6" x14ac:dyDescent="0.25">
      <c r="A696" t="s">
        <v>5224</v>
      </c>
      <c r="B696" t="s">
        <v>10716</v>
      </c>
      <c r="C696" s="1">
        <v>152089693</v>
      </c>
      <c r="D696" s="1">
        <v>1544713</v>
      </c>
      <c r="E696" t="s">
        <v>11036</v>
      </c>
      <c r="F696" t="s">
        <v>11058</v>
      </c>
    </row>
    <row r="697" spans="1:6" x14ac:dyDescent="0.25">
      <c r="A697" t="s">
        <v>5225</v>
      </c>
      <c r="B697" t="s">
        <v>10717</v>
      </c>
      <c r="C697" s="1">
        <v>127322158</v>
      </c>
      <c r="D697" s="1">
        <v>1698551</v>
      </c>
      <c r="E697" t="s">
        <v>11041</v>
      </c>
      <c r="F697" t="s">
        <v>11058</v>
      </c>
    </row>
    <row r="698" spans="1:6" x14ac:dyDescent="0.25">
      <c r="A698" t="s">
        <v>5226</v>
      </c>
      <c r="B698" t="s">
        <v>10718</v>
      </c>
      <c r="C698" s="1">
        <v>56389693</v>
      </c>
      <c r="D698" s="1">
        <v>3265931</v>
      </c>
      <c r="E698" t="s">
        <v>11041</v>
      </c>
      <c r="F698" t="s">
        <v>11058</v>
      </c>
    </row>
    <row r="699" spans="1:6" x14ac:dyDescent="0.25">
      <c r="A699" t="s">
        <v>5227</v>
      </c>
      <c r="B699" t="s">
        <v>10719</v>
      </c>
      <c r="C699" s="1">
        <v>517688037</v>
      </c>
      <c r="D699" s="1">
        <v>116574721</v>
      </c>
      <c r="E699" t="s">
        <v>11041</v>
      </c>
      <c r="F699" t="s">
        <v>11058</v>
      </c>
    </row>
    <row r="700" spans="1:6" x14ac:dyDescent="0.25">
      <c r="A700" t="s">
        <v>5228</v>
      </c>
      <c r="B700" t="s">
        <v>10720</v>
      </c>
      <c r="C700" s="1">
        <v>298255475</v>
      </c>
      <c r="D700" s="1">
        <v>41432947</v>
      </c>
      <c r="E700" t="s">
        <v>11041</v>
      </c>
      <c r="F700" t="s">
        <v>11058</v>
      </c>
    </row>
    <row r="701" spans="1:6" x14ac:dyDescent="0.25">
      <c r="A701" t="s">
        <v>5229</v>
      </c>
      <c r="B701" t="s">
        <v>10721</v>
      </c>
      <c r="C701" s="1">
        <v>827310307</v>
      </c>
      <c r="D701" s="1">
        <v>41854293</v>
      </c>
      <c r="E701" t="s">
        <v>11041</v>
      </c>
      <c r="F701" t="s">
        <v>11058</v>
      </c>
    </row>
    <row r="702" spans="1:6" x14ac:dyDescent="0.25">
      <c r="A702" t="s">
        <v>5230</v>
      </c>
      <c r="B702" t="s">
        <v>10722</v>
      </c>
      <c r="C702" s="1">
        <v>540856681</v>
      </c>
      <c r="D702" s="1">
        <v>9449122</v>
      </c>
      <c r="E702" t="s">
        <v>11041</v>
      </c>
      <c r="F702" t="s">
        <v>11058</v>
      </c>
    </row>
    <row r="703" spans="1:6" x14ac:dyDescent="0.25">
      <c r="A703" t="s">
        <v>5231</v>
      </c>
      <c r="B703" t="s">
        <v>10723</v>
      </c>
      <c r="C703" s="1">
        <v>115379172</v>
      </c>
      <c r="D703" s="1">
        <v>8644445</v>
      </c>
      <c r="E703" t="s">
        <v>11041</v>
      </c>
      <c r="F703" t="s">
        <v>11058</v>
      </c>
    </row>
    <row r="704" spans="1:6" x14ac:dyDescent="0.25">
      <c r="A704" t="s">
        <v>5232</v>
      </c>
      <c r="B704" t="s">
        <v>10724</v>
      </c>
      <c r="C704" s="1">
        <v>390674085</v>
      </c>
      <c r="D704" s="1">
        <v>183137739</v>
      </c>
      <c r="E704" t="s">
        <v>11041</v>
      </c>
      <c r="F704" t="s">
        <v>11058</v>
      </c>
    </row>
    <row r="705" spans="1:6" x14ac:dyDescent="0.25">
      <c r="A705" t="s">
        <v>5234</v>
      </c>
      <c r="B705" t="s">
        <v>10726</v>
      </c>
      <c r="C705" s="1">
        <v>31552340</v>
      </c>
      <c r="D705" s="1">
        <v>1055315</v>
      </c>
      <c r="E705" t="s">
        <v>11046</v>
      </c>
      <c r="F705" t="s">
        <v>11058</v>
      </c>
    </row>
    <row r="706" spans="1:6" x14ac:dyDescent="0.25">
      <c r="A706" t="s">
        <v>5235</v>
      </c>
      <c r="B706" t="s">
        <v>10727</v>
      </c>
      <c r="C706" s="1">
        <v>206326008</v>
      </c>
      <c r="D706" s="1">
        <v>103084927</v>
      </c>
      <c r="E706" t="s">
        <v>11046</v>
      </c>
      <c r="F706" t="s">
        <v>11058</v>
      </c>
    </row>
    <row r="707" spans="1:6" x14ac:dyDescent="0.25">
      <c r="A707" t="s">
        <v>5236</v>
      </c>
      <c r="B707" t="s">
        <v>10728</v>
      </c>
      <c r="C707" s="1">
        <v>336975751</v>
      </c>
      <c r="D707" s="1">
        <v>2070182</v>
      </c>
      <c r="E707" t="s">
        <v>11046</v>
      </c>
      <c r="F707" t="s">
        <v>11058</v>
      </c>
    </row>
    <row r="708" spans="1:6" x14ac:dyDescent="0.25">
      <c r="A708" t="s">
        <v>5237</v>
      </c>
      <c r="B708" t="s">
        <v>10729</v>
      </c>
      <c r="C708" s="1">
        <v>1509437683</v>
      </c>
      <c r="D708" s="1">
        <v>286738449</v>
      </c>
      <c r="E708" t="s">
        <v>11046</v>
      </c>
      <c r="F708" t="s">
        <v>11058</v>
      </c>
    </row>
    <row r="709" spans="1:6" x14ac:dyDescent="0.25">
      <c r="A709" t="s">
        <v>5238</v>
      </c>
      <c r="B709" t="s">
        <v>10730</v>
      </c>
      <c r="C709" s="1">
        <v>3776195484</v>
      </c>
      <c r="D709" s="1">
        <v>1060730853</v>
      </c>
      <c r="E709" t="s">
        <v>11046</v>
      </c>
      <c r="F709" t="s">
        <v>11058</v>
      </c>
    </row>
    <row r="710" spans="1:6" x14ac:dyDescent="0.25">
      <c r="A710" t="s">
        <v>5240</v>
      </c>
      <c r="B710" t="s">
        <v>10732</v>
      </c>
      <c r="C710" s="1">
        <v>1077514841</v>
      </c>
      <c r="D710" s="1">
        <v>602692099</v>
      </c>
      <c r="E710" t="s">
        <v>11041</v>
      </c>
      <c r="F710" t="s">
        <v>11058</v>
      </c>
    </row>
    <row r="711" spans="1:6" x14ac:dyDescent="0.25">
      <c r="A711" t="s">
        <v>5241</v>
      </c>
      <c r="B711" t="s">
        <v>10733</v>
      </c>
      <c r="C711" s="1">
        <v>92462689</v>
      </c>
      <c r="D711" s="1">
        <v>49072264</v>
      </c>
      <c r="E711" t="s">
        <v>11041</v>
      </c>
      <c r="F711" t="s">
        <v>11058</v>
      </c>
    </row>
    <row r="712" spans="1:6" x14ac:dyDescent="0.25">
      <c r="A712" t="s">
        <v>5242</v>
      </c>
      <c r="B712" t="s">
        <v>10734</v>
      </c>
      <c r="C712" s="1">
        <v>73669715</v>
      </c>
      <c r="D712" s="1">
        <v>16126600</v>
      </c>
      <c r="E712" t="s">
        <v>11041</v>
      </c>
      <c r="F712" t="s">
        <v>11058</v>
      </c>
    </row>
    <row r="713" spans="1:6" x14ac:dyDescent="0.25">
      <c r="A713" t="s">
        <v>5243</v>
      </c>
      <c r="B713" t="s">
        <v>10735</v>
      </c>
      <c r="C713" s="1">
        <v>2565684382</v>
      </c>
      <c r="D713" s="1">
        <v>1033110651</v>
      </c>
      <c r="E713" t="s">
        <v>11041</v>
      </c>
      <c r="F713" t="s">
        <v>11058</v>
      </c>
    </row>
    <row r="714" spans="1:6" x14ac:dyDescent="0.25">
      <c r="A714" t="s">
        <v>5268</v>
      </c>
      <c r="B714" t="s">
        <v>10760</v>
      </c>
      <c r="C714" s="1">
        <v>2440782</v>
      </c>
      <c r="D714" s="1">
        <v>322557</v>
      </c>
      <c r="E714" t="s">
        <v>11051</v>
      </c>
      <c r="F714" t="s">
        <v>11058</v>
      </c>
    </row>
    <row r="715" spans="1:6" x14ac:dyDescent="0.25">
      <c r="A715" t="s">
        <v>5269</v>
      </c>
      <c r="B715" t="s">
        <v>10761</v>
      </c>
      <c r="C715" s="1">
        <v>19579770</v>
      </c>
      <c r="D715" s="1">
        <v>2979579</v>
      </c>
      <c r="E715" t="s">
        <v>11051</v>
      </c>
      <c r="F715" t="s">
        <v>11058</v>
      </c>
    </row>
    <row r="716" spans="1:6" x14ac:dyDescent="0.25">
      <c r="A716" t="s">
        <v>5270</v>
      </c>
      <c r="B716" t="s">
        <v>10762</v>
      </c>
      <c r="C716" s="1">
        <v>136249669</v>
      </c>
      <c r="D716" s="1">
        <v>69764606</v>
      </c>
      <c r="E716" t="s">
        <v>11051</v>
      </c>
      <c r="F716" t="s">
        <v>11058</v>
      </c>
    </row>
    <row r="717" spans="1:6" x14ac:dyDescent="0.25">
      <c r="A717" t="s">
        <v>5309</v>
      </c>
      <c r="B717" t="s">
        <v>10801</v>
      </c>
      <c r="C717" s="1">
        <v>6191874</v>
      </c>
      <c r="D717" s="1">
        <v>0</v>
      </c>
      <c r="E717" t="s">
        <v>11048</v>
      </c>
      <c r="F717" t="s">
        <v>11058</v>
      </c>
    </row>
    <row r="718" spans="1:6" x14ac:dyDescent="0.25">
      <c r="A718" t="s">
        <v>5310</v>
      </c>
      <c r="B718" t="s">
        <v>10802</v>
      </c>
      <c r="C718" s="1">
        <v>6229045</v>
      </c>
      <c r="D718" s="1">
        <v>34186</v>
      </c>
      <c r="E718" t="s">
        <v>11048</v>
      </c>
      <c r="F718" t="s">
        <v>11058</v>
      </c>
    </row>
    <row r="719" spans="1:6" x14ac:dyDescent="0.25">
      <c r="A719" t="s">
        <v>5311</v>
      </c>
      <c r="B719" t="s">
        <v>10803</v>
      </c>
      <c r="C719" s="1">
        <v>6806181</v>
      </c>
      <c r="D719" s="1">
        <v>269077</v>
      </c>
      <c r="E719" t="s">
        <v>11048</v>
      </c>
      <c r="F719" t="s">
        <v>11058</v>
      </c>
    </row>
    <row r="720" spans="1:6" x14ac:dyDescent="0.25">
      <c r="A720" t="s">
        <v>5312</v>
      </c>
      <c r="B720" t="s">
        <v>10804</v>
      </c>
      <c r="C720" s="1">
        <v>649576553</v>
      </c>
      <c r="D720" s="1">
        <v>95555</v>
      </c>
      <c r="E720" t="s">
        <v>11048</v>
      </c>
      <c r="F720" t="s">
        <v>11058</v>
      </c>
    </row>
    <row r="721" spans="1:6" x14ac:dyDescent="0.25">
      <c r="A721" t="s">
        <v>5313</v>
      </c>
      <c r="B721" t="s">
        <v>10805</v>
      </c>
      <c r="C721" s="1">
        <v>18559329</v>
      </c>
      <c r="D721" s="1">
        <v>0</v>
      </c>
      <c r="E721" t="s">
        <v>11048</v>
      </c>
      <c r="F721" t="s">
        <v>11058</v>
      </c>
    </row>
    <row r="722" spans="1:6" x14ac:dyDescent="0.25">
      <c r="A722" t="s">
        <v>5316</v>
      </c>
      <c r="B722" t="s">
        <v>10808</v>
      </c>
      <c r="C722" s="1">
        <v>2171251</v>
      </c>
      <c r="D722" s="1">
        <v>170069</v>
      </c>
      <c r="E722" t="s">
        <v>11048</v>
      </c>
      <c r="F722" t="s">
        <v>11058</v>
      </c>
    </row>
    <row r="723" spans="1:6" x14ac:dyDescent="0.25">
      <c r="A723" t="s">
        <v>5317</v>
      </c>
      <c r="B723" t="s">
        <v>10809</v>
      </c>
      <c r="C723" s="1">
        <v>165836624</v>
      </c>
      <c r="D723" s="1">
        <v>28570774</v>
      </c>
      <c r="E723" t="s">
        <v>11048</v>
      </c>
      <c r="F723" t="s">
        <v>11058</v>
      </c>
    </row>
    <row r="724" spans="1:6" x14ac:dyDescent="0.25">
      <c r="A724" t="s">
        <v>5343</v>
      </c>
      <c r="B724" t="s">
        <v>10835</v>
      </c>
      <c r="C724" s="1">
        <v>97454796</v>
      </c>
      <c r="D724" s="1">
        <v>706320</v>
      </c>
      <c r="E724" t="s">
        <v>11036</v>
      </c>
      <c r="F724" t="s">
        <v>11058</v>
      </c>
    </row>
    <row r="725" spans="1:6" x14ac:dyDescent="0.25">
      <c r="A725" t="s">
        <v>5344</v>
      </c>
      <c r="B725" t="s">
        <v>10836</v>
      </c>
      <c r="C725" s="1">
        <v>1170985850</v>
      </c>
      <c r="D725" s="1">
        <v>364112214</v>
      </c>
      <c r="E725" t="s">
        <v>11036</v>
      </c>
      <c r="F725" t="s">
        <v>11058</v>
      </c>
    </row>
    <row r="726" spans="1:6" x14ac:dyDescent="0.25">
      <c r="A726" t="s">
        <v>5345</v>
      </c>
      <c r="B726" t="s">
        <v>10837</v>
      </c>
      <c r="C726" s="1">
        <v>1135745924</v>
      </c>
      <c r="D726" s="1">
        <v>546510681</v>
      </c>
      <c r="E726" t="s">
        <v>11044</v>
      </c>
      <c r="F726" t="s">
        <v>11058</v>
      </c>
    </row>
    <row r="727" spans="1:6" x14ac:dyDescent="0.25">
      <c r="A727" t="s">
        <v>5346</v>
      </c>
      <c r="B727" t="s">
        <v>10838</v>
      </c>
      <c r="C727" s="1">
        <v>4866057624</v>
      </c>
      <c r="D727" s="1">
        <v>827429386</v>
      </c>
      <c r="E727" t="s">
        <v>11044</v>
      </c>
      <c r="F727" t="s">
        <v>11058</v>
      </c>
    </row>
    <row r="728" spans="1:6" x14ac:dyDescent="0.25">
      <c r="A728" t="s">
        <v>5347</v>
      </c>
      <c r="B728" t="s">
        <v>10839</v>
      </c>
      <c r="C728" s="1">
        <v>853031944</v>
      </c>
      <c r="D728" s="1">
        <v>471389468</v>
      </c>
      <c r="E728" t="s">
        <v>11032</v>
      </c>
      <c r="F728" t="s">
        <v>11058</v>
      </c>
    </row>
    <row r="729" spans="1:6" x14ac:dyDescent="0.25">
      <c r="A729" t="s">
        <v>5383</v>
      </c>
      <c r="B729" t="s">
        <v>10875</v>
      </c>
      <c r="C729" s="1">
        <v>796522160</v>
      </c>
      <c r="D729" s="1">
        <v>149429576</v>
      </c>
      <c r="E729" t="s">
        <v>11051</v>
      </c>
      <c r="F729" t="s">
        <v>11058</v>
      </c>
    </row>
    <row r="730" spans="1:6" x14ac:dyDescent="0.25">
      <c r="A730" t="s">
        <v>5410</v>
      </c>
      <c r="B730" t="s">
        <v>10902</v>
      </c>
      <c r="C730" s="1">
        <v>21998588</v>
      </c>
      <c r="D730" s="1">
        <v>13217965</v>
      </c>
      <c r="E730" t="s">
        <v>10990</v>
      </c>
      <c r="F730" t="s">
        <v>11058</v>
      </c>
    </row>
    <row r="731" spans="1:6" x14ac:dyDescent="0.25">
      <c r="A731" t="s">
        <v>5411</v>
      </c>
      <c r="B731" t="s">
        <v>10903</v>
      </c>
      <c r="C731" s="1">
        <v>154691382</v>
      </c>
      <c r="D731" s="1">
        <v>550158</v>
      </c>
      <c r="E731" t="s">
        <v>11036</v>
      </c>
      <c r="F731" t="s">
        <v>11058</v>
      </c>
    </row>
    <row r="732" spans="1:6" x14ac:dyDescent="0.25">
      <c r="A732" t="s">
        <v>5412</v>
      </c>
      <c r="B732" t="s">
        <v>10904</v>
      </c>
      <c r="C732" s="1">
        <v>24580954</v>
      </c>
      <c r="D732" s="1">
        <v>68764</v>
      </c>
      <c r="E732" t="s">
        <v>11036</v>
      </c>
      <c r="F732" t="s">
        <v>11058</v>
      </c>
    </row>
    <row r="733" spans="1:6" x14ac:dyDescent="0.25">
      <c r="A733" t="s">
        <v>5413</v>
      </c>
      <c r="B733" t="s">
        <v>10905</v>
      </c>
      <c r="C733" s="1">
        <v>1372275</v>
      </c>
      <c r="D733" s="1">
        <v>0</v>
      </c>
      <c r="E733" t="s">
        <v>11036</v>
      </c>
      <c r="F733" t="s">
        <v>11058</v>
      </c>
    </row>
    <row r="734" spans="1:6" x14ac:dyDescent="0.25">
      <c r="A734" t="s">
        <v>5414</v>
      </c>
      <c r="B734" t="s">
        <v>10906</v>
      </c>
      <c r="C734" s="1">
        <v>44609424</v>
      </c>
      <c r="D734" s="1">
        <v>18289135</v>
      </c>
      <c r="E734" t="s">
        <v>11036</v>
      </c>
      <c r="F734" t="s">
        <v>11058</v>
      </c>
    </row>
    <row r="735" spans="1:6" x14ac:dyDescent="0.25">
      <c r="A735" t="s">
        <v>5415</v>
      </c>
      <c r="B735" t="s">
        <v>10907</v>
      </c>
      <c r="C735" s="1">
        <v>15265836</v>
      </c>
      <c r="D735" s="1">
        <v>1454619</v>
      </c>
      <c r="E735" t="s">
        <v>11036</v>
      </c>
      <c r="F735" t="s">
        <v>11058</v>
      </c>
    </row>
    <row r="736" spans="1:6" x14ac:dyDescent="0.25">
      <c r="A736" t="s">
        <v>5416</v>
      </c>
      <c r="B736" t="s">
        <v>10908</v>
      </c>
      <c r="C736" s="1">
        <v>37594792</v>
      </c>
      <c r="D736" s="1">
        <v>21282742</v>
      </c>
      <c r="E736" t="s">
        <v>11036</v>
      </c>
      <c r="F736" t="s">
        <v>11058</v>
      </c>
    </row>
    <row r="737" spans="1:6" x14ac:dyDescent="0.25">
      <c r="A737" t="s">
        <v>5417</v>
      </c>
      <c r="B737" t="s">
        <v>10909</v>
      </c>
      <c r="C737" s="1">
        <v>66286735</v>
      </c>
      <c r="D737" s="1">
        <v>2761671</v>
      </c>
      <c r="E737" t="s">
        <v>11036</v>
      </c>
      <c r="F737" t="s">
        <v>11058</v>
      </c>
    </row>
    <row r="738" spans="1:6" x14ac:dyDescent="0.25">
      <c r="A738" t="s">
        <v>5418</v>
      </c>
      <c r="B738" t="s">
        <v>10910</v>
      </c>
      <c r="C738" s="1">
        <v>16549084</v>
      </c>
      <c r="D738" s="1">
        <v>1294484</v>
      </c>
      <c r="E738" t="s">
        <v>11036</v>
      </c>
      <c r="F738" t="s">
        <v>11058</v>
      </c>
    </row>
    <row r="739" spans="1:6" x14ac:dyDescent="0.25">
      <c r="A739" t="s">
        <v>5419</v>
      </c>
      <c r="B739" t="s">
        <v>10911</v>
      </c>
      <c r="C739" s="1">
        <v>17810261</v>
      </c>
      <c r="D739" s="1">
        <v>3808997</v>
      </c>
      <c r="E739" t="s">
        <v>11036</v>
      </c>
      <c r="F739" t="s">
        <v>11058</v>
      </c>
    </row>
    <row r="740" spans="1:6" x14ac:dyDescent="0.25">
      <c r="A740" t="s">
        <v>5420</v>
      </c>
      <c r="B740" t="s">
        <v>10912</v>
      </c>
      <c r="C740" s="1">
        <v>100941</v>
      </c>
      <c r="D740" s="1">
        <v>8000</v>
      </c>
      <c r="E740" t="s">
        <v>11036</v>
      </c>
      <c r="F740" t="s">
        <v>11058</v>
      </c>
    </row>
    <row r="741" spans="1:6" x14ac:dyDescent="0.25">
      <c r="A741" t="s">
        <v>5421</v>
      </c>
      <c r="B741" t="s">
        <v>10913</v>
      </c>
      <c r="C741" s="1">
        <v>31122456</v>
      </c>
      <c r="D741" s="1">
        <v>9918351</v>
      </c>
      <c r="E741" t="s">
        <v>11036</v>
      </c>
      <c r="F741" t="s">
        <v>11058</v>
      </c>
    </row>
    <row r="742" spans="1:6" x14ac:dyDescent="0.25">
      <c r="A742" t="s">
        <v>5422</v>
      </c>
      <c r="B742" t="s">
        <v>10914</v>
      </c>
      <c r="C742" s="1">
        <v>351831914</v>
      </c>
      <c r="D742" s="1">
        <v>140178239</v>
      </c>
      <c r="E742" t="s">
        <v>11036</v>
      </c>
      <c r="F742" t="s">
        <v>11058</v>
      </c>
    </row>
    <row r="743" spans="1:6" x14ac:dyDescent="0.25">
      <c r="A743" t="s">
        <v>5466</v>
      </c>
      <c r="B743" t="s">
        <v>10958</v>
      </c>
      <c r="C743" s="1">
        <v>59680642</v>
      </c>
      <c r="D743" s="1">
        <v>16742968</v>
      </c>
      <c r="E743" t="s">
        <v>11055</v>
      </c>
      <c r="F743" t="s">
        <v>11058</v>
      </c>
    </row>
    <row r="744" spans="1:6" x14ac:dyDescent="0.25">
      <c r="A744" t="s">
        <v>33</v>
      </c>
      <c r="B744" t="s">
        <v>5527</v>
      </c>
      <c r="C744" s="1">
        <v>1095723912</v>
      </c>
      <c r="D744" s="1">
        <v>1049761209</v>
      </c>
      <c r="E744" t="s">
        <v>10994</v>
      </c>
      <c r="F744" t="s">
        <v>11061</v>
      </c>
    </row>
    <row r="745" spans="1:6" x14ac:dyDescent="0.25">
      <c r="A745" t="s">
        <v>34</v>
      </c>
      <c r="B745" t="s">
        <v>5528</v>
      </c>
      <c r="C745" s="1">
        <v>5675066917</v>
      </c>
      <c r="D745" s="1">
        <v>3598745780</v>
      </c>
      <c r="E745" t="s">
        <v>10994</v>
      </c>
      <c r="F745" t="s">
        <v>11061</v>
      </c>
    </row>
    <row r="746" spans="1:6" x14ac:dyDescent="0.25">
      <c r="A746" t="s">
        <v>36</v>
      </c>
      <c r="B746" t="s">
        <v>5530</v>
      </c>
      <c r="C746" s="1">
        <v>203500790</v>
      </c>
      <c r="D746" s="1">
        <v>32333796</v>
      </c>
      <c r="E746" t="s">
        <v>10994</v>
      </c>
      <c r="F746" t="s">
        <v>11061</v>
      </c>
    </row>
    <row r="747" spans="1:6" x14ac:dyDescent="0.25">
      <c r="A747" t="s">
        <v>37</v>
      </c>
      <c r="B747" t="s">
        <v>5531</v>
      </c>
      <c r="C747" s="1">
        <v>6142142950</v>
      </c>
      <c r="D747" s="1">
        <v>259101959</v>
      </c>
      <c r="E747" t="s">
        <v>10994</v>
      </c>
      <c r="F747" t="s">
        <v>11061</v>
      </c>
    </row>
    <row r="748" spans="1:6" x14ac:dyDescent="0.25">
      <c r="A748" t="s">
        <v>39</v>
      </c>
      <c r="B748" t="s">
        <v>5533</v>
      </c>
      <c r="C748" s="1">
        <v>147305646</v>
      </c>
      <c r="D748" s="1">
        <v>147305646</v>
      </c>
      <c r="E748" t="s">
        <v>10994</v>
      </c>
      <c r="F748" t="s">
        <v>11061</v>
      </c>
    </row>
    <row r="749" spans="1:6" x14ac:dyDescent="0.25">
      <c r="A749" t="s">
        <v>40</v>
      </c>
      <c r="B749" t="s">
        <v>5534</v>
      </c>
      <c r="C749" s="1">
        <v>683761612</v>
      </c>
      <c r="D749" s="1">
        <v>682969301</v>
      </c>
      <c r="E749" t="s">
        <v>10994</v>
      </c>
      <c r="F749" t="s">
        <v>11061</v>
      </c>
    </row>
    <row r="750" spans="1:6" x14ac:dyDescent="0.25">
      <c r="A750" t="s">
        <v>42</v>
      </c>
      <c r="B750" t="s">
        <v>5536</v>
      </c>
      <c r="C750" s="1">
        <v>32450616</v>
      </c>
      <c r="D750" s="1">
        <v>19291532</v>
      </c>
      <c r="E750" t="s">
        <v>10994</v>
      </c>
      <c r="F750" t="s">
        <v>11061</v>
      </c>
    </row>
    <row r="751" spans="1:6" x14ac:dyDescent="0.25">
      <c r="A751" t="s">
        <v>43</v>
      </c>
      <c r="B751" t="s">
        <v>5537</v>
      </c>
      <c r="C751" s="1">
        <v>618723264</v>
      </c>
      <c r="D751" s="1">
        <v>263479455</v>
      </c>
      <c r="E751" t="s">
        <v>10994</v>
      </c>
      <c r="F751" t="s">
        <v>11061</v>
      </c>
    </row>
    <row r="752" spans="1:6" x14ac:dyDescent="0.25">
      <c r="A752" t="s">
        <v>46</v>
      </c>
      <c r="B752" t="s">
        <v>5540</v>
      </c>
      <c r="C752" s="1">
        <v>577800853</v>
      </c>
      <c r="D752" s="1">
        <v>1141880</v>
      </c>
      <c r="E752" t="s">
        <v>10994</v>
      </c>
      <c r="F752" t="s">
        <v>11061</v>
      </c>
    </row>
    <row r="753" spans="1:6" x14ac:dyDescent="0.25">
      <c r="A753" t="s">
        <v>47</v>
      </c>
      <c r="B753" t="s">
        <v>5541</v>
      </c>
      <c r="C753" s="1">
        <v>185173224</v>
      </c>
      <c r="D753" s="1">
        <v>0</v>
      </c>
      <c r="E753" t="s">
        <v>10994</v>
      </c>
      <c r="F753" t="s">
        <v>11061</v>
      </c>
    </row>
    <row r="754" spans="1:6" x14ac:dyDescent="0.25">
      <c r="A754" t="s">
        <v>50</v>
      </c>
      <c r="B754" t="s">
        <v>5544</v>
      </c>
      <c r="C754" s="1">
        <v>496763383</v>
      </c>
      <c r="D754" s="1">
        <v>11938</v>
      </c>
      <c r="E754" t="s">
        <v>10994</v>
      </c>
      <c r="F754" t="s">
        <v>11061</v>
      </c>
    </row>
    <row r="755" spans="1:6" x14ac:dyDescent="0.25">
      <c r="A755" t="s">
        <v>51</v>
      </c>
      <c r="B755" t="s">
        <v>5545</v>
      </c>
      <c r="C755" s="1">
        <v>201445715</v>
      </c>
      <c r="D755" s="1">
        <v>286458</v>
      </c>
      <c r="E755" t="s">
        <v>10994</v>
      </c>
      <c r="F755" t="s">
        <v>11061</v>
      </c>
    </row>
    <row r="756" spans="1:6" x14ac:dyDescent="0.25">
      <c r="A756" t="s">
        <v>52</v>
      </c>
      <c r="B756" t="s">
        <v>5546</v>
      </c>
      <c r="C756" s="1">
        <v>157712956</v>
      </c>
      <c r="D756" s="1">
        <v>1668916</v>
      </c>
      <c r="E756" t="s">
        <v>10994</v>
      </c>
      <c r="F756" t="s">
        <v>11061</v>
      </c>
    </row>
    <row r="757" spans="1:6" x14ac:dyDescent="0.25">
      <c r="A757" t="s">
        <v>54</v>
      </c>
      <c r="B757" t="s">
        <v>5548</v>
      </c>
      <c r="C757" s="1">
        <v>168354926</v>
      </c>
      <c r="D757" s="1">
        <v>110720621</v>
      </c>
      <c r="E757" t="s">
        <v>10994</v>
      </c>
      <c r="F757" t="s">
        <v>11061</v>
      </c>
    </row>
    <row r="758" spans="1:6" x14ac:dyDescent="0.25">
      <c r="A758" t="s">
        <v>55</v>
      </c>
      <c r="B758" t="s">
        <v>5549</v>
      </c>
      <c r="C758" s="1">
        <v>13245693</v>
      </c>
      <c r="D758" s="1">
        <v>7452062</v>
      </c>
      <c r="E758" t="s">
        <v>10994</v>
      </c>
      <c r="F758" t="s">
        <v>11061</v>
      </c>
    </row>
    <row r="759" spans="1:6" x14ac:dyDescent="0.25">
      <c r="A759" t="s">
        <v>56</v>
      </c>
      <c r="B759" t="s">
        <v>5550</v>
      </c>
      <c r="C759" s="1">
        <v>1526977</v>
      </c>
      <c r="D759" s="1">
        <v>1109218</v>
      </c>
      <c r="E759" t="s">
        <v>10994</v>
      </c>
      <c r="F759" t="s">
        <v>11061</v>
      </c>
    </row>
    <row r="760" spans="1:6" x14ac:dyDescent="0.25">
      <c r="A760" t="s">
        <v>57</v>
      </c>
      <c r="B760" t="s">
        <v>5551</v>
      </c>
      <c r="C760" s="1">
        <v>380633343</v>
      </c>
      <c r="D760" s="1">
        <v>142279941</v>
      </c>
      <c r="E760" t="s">
        <v>10994</v>
      </c>
      <c r="F760" t="s">
        <v>11061</v>
      </c>
    </row>
    <row r="761" spans="1:6" x14ac:dyDescent="0.25">
      <c r="A761" t="s">
        <v>58</v>
      </c>
      <c r="B761" t="s">
        <v>5552</v>
      </c>
      <c r="C761" s="1">
        <v>11260244</v>
      </c>
      <c r="D761" s="1">
        <v>10912415</v>
      </c>
      <c r="E761" t="s">
        <v>10994</v>
      </c>
      <c r="F761" t="s">
        <v>11061</v>
      </c>
    </row>
    <row r="762" spans="1:6" x14ac:dyDescent="0.25">
      <c r="A762" t="s">
        <v>59</v>
      </c>
      <c r="B762" t="s">
        <v>5553</v>
      </c>
      <c r="C762" s="1">
        <v>757462</v>
      </c>
      <c r="D762" s="1">
        <v>644285</v>
      </c>
      <c r="E762" t="s">
        <v>10994</v>
      </c>
      <c r="F762" t="s">
        <v>11061</v>
      </c>
    </row>
    <row r="763" spans="1:6" x14ac:dyDescent="0.25">
      <c r="A763" t="s">
        <v>60</v>
      </c>
      <c r="B763" t="s">
        <v>5554</v>
      </c>
      <c r="C763" s="1">
        <v>39376156</v>
      </c>
      <c r="D763" s="1">
        <v>30083457</v>
      </c>
      <c r="E763" t="s">
        <v>10994</v>
      </c>
      <c r="F763" t="s">
        <v>11061</v>
      </c>
    </row>
    <row r="764" spans="1:6" x14ac:dyDescent="0.25">
      <c r="A764" t="s">
        <v>61</v>
      </c>
      <c r="B764" t="s">
        <v>5555</v>
      </c>
      <c r="C764" s="1">
        <v>37893</v>
      </c>
      <c r="D764" s="1">
        <v>37893</v>
      </c>
      <c r="E764" t="s">
        <v>10994</v>
      </c>
      <c r="F764" t="s">
        <v>11061</v>
      </c>
    </row>
    <row r="765" spans="1:6" x14ac:dyDescent="0.25">
      <c r="A765" t="s">
        <v>62</v>
      </c>
      <c r="B765" t="s">
        <v>5556</v>
      </c>
      <c r="C765" s="1">
        <v>21700584</v>
      </c>
      <c r="D765" s="1">
        <v>113013</v>
      </c>
      <c r="E765" t="s">
        <v>10994</v>
      </c>
      <c r="F765" t="s">
        <v>11061</v>
      </c>
    </row>
    <row r="766" spans="1:6" x14ac:dyDescent="0.25">
      <c r="A766" t="s">
        <v>63</v>
      </c>
      <c r="B766" t="s">
        <v>5557</v>
      </c>
      <c r="C766" s="1">
        <v>8678131</v>
      </c>
      <c r="D766" s="1">
        <v>8678131</v>
      </c>
      <c r="E766" t="s">
        <v>10994</v>
      </c>
      <c r="F766" t="s">
        <v>11061</v>
      </c>
    </row>
    <row r="767" spans="1:6" x14ac:dyDescent="0.25">
      <c r="A767" t="s">
        <v>64</v>
      </c>
      <c r="B767" t="s">
        <v>5558</v>
      </c>
      <c r="C767" s="1">
        <v>3961281</v>
      </c>
      <c r="D767" s="1">
        <v>3961281</v>
      </c>
      <c r="E767" t="s">
        <v>10994</v>
      </c>
      <c r="F767" t="s">
        <v>11061</v>
      </c>
    </row>
    <row r="768" spans="1:6" x14ac:dyDescent="0.25">
      <c r="A768" t="s">
        <v>65</v>
      </c>
      <c r="B768" t="s">
        <v>5559</v>
      </c>
      <c r="C768" s="1">
        <v>43013153</v>
      </c>
      <c r="D768" s="1">
        <v>43013153</v>
      </c>
      <c r="E768" t="s">
        <v>10994</v>
      </c>
      <c r="F768" t="s">
        <v>11061</v>
      </c>
    </row>
    <row r="769" spans="1:6" x14ac:dyDescent="0.25">
      <c r="A769" t="s">
        <v>66</v>
      </c>
      <c r="B769" t="s">
        <v>5560</v>
      </c>
      <c r="C769" s="1">
        <v>225282135</v>
      </c>
      <c r="D769" s="1">
        <v>20029278</v>
      </c>
      <c r="E769" t="s">
        <v>10994</v>
      </c>
      <c r="F769" t="s">
        <v>11061</v>
      </c>
    </row>
    <row r="770" spans="1:6" x14ac:dyDescent="0.25">
      <c r="A770" t="s">
        <v>67</v>
      </c>
      <c r="B770" t="s">
        <v>5561</v>
      </c>
      <c r="C770" s="1">
        <v>10584972</v>
      </c>
      <c r="D770" s="1">
        <v>10584972</v>
      </c>
      <c r="E770" t="s">
        <v>10994</v>
      </c>
      <c r="F770" t="s">
        <v>11061</v>
      </c>
    </row>
    <row r="771" spans="1:6" x14ac:dyDescent="0.25">
      <c r="A771" t="s">
        <v>68</v>
      </c>
      <c r="B771" t="s">
        <v>5562</v>
      </c>
      <c r="C771" s="1">
        <v>9002818</v>
      </c>
      <c r="D771" s="1">
        <v>9000523</v>
      </c>
      <c r="E771" t="s">
        <v>10994</v>
      </c>
      <c r="F771" t="s">
        <v>11061</v>
      </c>
    </row>
    <row r="772" spans="1:6" x14ac:dyDescent="0.25">
      <c r="A772" t="s">
        <v>69</v>
      </c>
      <c r="B772" t="s">
        <v>5563</v>
      </c>
      <c r="C772" s="1">
        <v>5314501</v>
      </c>
      <c r="D772" s="1">
        <v>5314501</v>
      </c>
      <c r="E772" t="s">
        <v>10994</v>
      </c>
      <c r="F772" t="s">
        <v>11061</v>
      </c>
    </row>
    <row r="773" spans="1:6" x14ac:dyDescent="0.25">
      <c r="A773" t="s">
        <v>70</v>
      </c>
      <c r="B773" t="s">
        <v>5564</v>
      </c>
      <c r="C773" s="1">
        <v>29672448</v>
      </c>
      <c r="D773" s="1">
        <v>27710585</v>
      </c>
      <c r="E773" t="s">
        <v>10994</v>
      </c>
      <c r="F773" t="s">
        <v>11061</v>
      </c>
    </row>
    <row r="774" spans="1:6" x14ac:dyDescent="0.25">
      <c r="A774" t="s">
        <v>71</v>
      </c>
      <c r="B774" t="s">
        <v>5565</v>
      </c>
      <c r="C774" s="1">
        <v>3584367</v>
      </c>
      <c r="D774" s="1">
        <v>3584367</v>
      </c>
      <c r="E774" t="s">
        <v>10994</v>
      </c>
      <c r="F774" t="s">
        <v>11061</v>
      </c>
    </row>
    <row r="775" spans="1:6" x14ac:dyDescent="0.25">
      <c r="A775" t="s">
        <v>72</v>
      </c>
      <c r="B775" t="s">
        <v>5566</v>
      </c>
      <c r="C775" s="1">
        <v>14084</v>
      </c>
      <c r="D775" s="1">
        <v>14084</v>
      </c>
      <c r="E775" t="s">
        <v>10994</v>
      </c>
      <c r="F775" t="s">
        <v>11061</v>
      </c>
    </row>
    <row r="776" spans="1:6" x14ac:dyDescent="0.25">
      <c r="A776" t="s">
        <v>73</v>
      </c>
      <c r="B776" t="s">
        <v>5567</v>
      </c>
      <c r="C776" s="1">
        <v>5049086</v>
      </c>
      <c r="D776" s="1">
        <v>5049086</v>
      </c>
      <c r="E776" t="s">
        <v>10994</v>
      </c>
      <c r="F776" t="s">
        <v>11061</v>
      </c>
    </row>
    <row r="777" spans="1:6" x14ac:dyDescent="0.25">
      <c r="A777" t="s">
        <v>74</v>
      </c>
      <c r="B777" t="s">
        <v>5568</v>
      </c>
      <c r="C777" s="1">
        <v>4187211</v>
      </c>
      <c r="D777" s="1">
        <v>534963</v>
      </c>
      <c r="E777" t="s">
        <v>10994</v>
      </c>
      <c r="F777" t="s">
        <v>11061</v>
      </c>
    </row>
    <row r="778" spans="1:6" x14ac:dyDescent="0.25">
      <c r="A778" t="s">
        <v>75</v>
      </c>
      <c r="B778" t="s">
        <v>5569</v>
      </c>
      <c r="C778" s="1">
        <v>87812</v>
      </c>
      <c r="D778" s="1">
        <v>0</v>
      </c>
      <c r="E778" t="s">
        <v>10994</v>
      </c>
      <c r="F778" t="s">
        <v>11061</v>
      </c>
    </row>
    <row r="779" spans="1:6" x14ac:dyDescent="0.25">
      <c r="A779" t="s">
        <v>76</v>
      </c>
      <c r="B779" t="s">
        <v>5570</v>
      </c>
      <c r="C779" s="1">
        <v>1701830</v>
      </c>
      <c r="D779" s="1">
        <v>0</v>
      </c>
      <c r="E779" t="s">
        <v>10994</v>
      </c>
      <c r="F779" t="s">
        <v>11061</v>
      </c>
    </row>
    <row r="780" spans="1:6" x14ac:dyDescent="0.25">
      <c r="A780" t="s">
        <v>77</v>
      </c>
      <c r="B780" t="s">
        <v>5571</v>
      </c>
      <c r="C780" s="1">
        <v>54949141</v>
      </c>
      <c r="D780" s="1">
        <v>2747746</v>
      </c>
      <c r="E780" t="s">
        <v>10994</v>
      </c>
      <c r="F780" t="s">
        <v>11061</v>
      </c>
    </row>
    <row r="781" spans="1:6" x14ac:dyDescent="0.25">
      <c r="A781" t="s">
        <v>80</v>
      </c>
      <c r="B781" t="s">
        <v>5574</v>
      </c>
      <c r="C781" s="1">
        <v>24410994</v>
      </c>
      <c r="D781" s="1">
        <v>2261081</v>
      </c>
      <c r="E781" t="s">
        <v>10994</v>
      </c>
      <c r="F781" t="s">
        <v>11061</v>
      </c>
    </row>
    <row r="782" spans="1:6" x14ac:dyDescent="0.25">
      <c r="A782" t="s">
        <v>81</v>
      </c>
      <c r="B782" t="s">
        <v>5575</v>
      </c>
      <c r="C782" s="1">
        <v>111471865</v>
      </c>
      <c r="D782" s="1">
        <v>110451967</v>
      </c>
      <c r="E782" t="s">
        <v>10994</v>
      </c>
      <c r="F782" t="s">
        <v>11061</v>
      </c>
    </row>
    <row r="783" spans="1:6" x14ac:dyDescent="0.25">
      <c r="A783" t="s">
        <v>82</v>
      </c>
      <c r="B783" t="s">
        <v>5576</v>
      </c>
      <c r="C783" s="1">
        <v>271514397</v>
      </c>
      <c r="D783" s="1">
        <v>16803681</v>
      </c>
      <c r="E783" t="s">
        <v>10994</v>
      </c>
      <c r="F783" t="s">
        <v>11061</v>
      </c>
    </row>
    <row r="784" spans="1:6" x14ac:dyDescent="0.25">
      <c r="A784" t="s">
        <v>83</v>
      </c>
      <c r="B784" t="s">
        <v>5577</v>
      </c>
      <c r="C784" s="1">
        <v>4126643</v>
      </c>
      <c r="D784" s="1">
        <v>1980776</v>
      </c>
      <c r="E784" t="s">
        <v>10994</v>
      </c>
      <c r="F784" t="s">
        <v>11061</v>
      </c>
    </row>
    <row r="785" spans="1:6" x14ac:dyDescent="0.25">
      <c r="A785" t="s">
        <v>84</v>
      </c>
      <c r="B785" t="s">
        <v>5578</v>
      </c>
      <c r="C785" s="1">
        <v>2500</v>
      </c>
      <c r="D785" s="1">
        <v>2500</v>
      </c>
      <c r="E785" t="s">
        <v>10994</v>
      </c>
      <c r="F785" t="s">
        <v>11061</v>
      </c>
    </row>
    <row r="786" spans="1:6" x14ac:dyDescent="0.25">
      <c r="A786" t="s">
        <v>85</v>
      </c>
      <c r="B786" t="s">
        <v>5579</v>
      </c>
      <c r="C786" s="1">
        <v>2199869</v>
      </c>
      <c r="D786" s="1">
        <v>1954500</v>
      </c>
      <c r="E786" t="s">
        <v>10994</v>
      </c>
      <c r="F786" t="s">
        <v>11061</v>
      </c>
    </row>
    <row r="787" spans="1:6" x14ac:dyDescent="0.25">
      <c r="A787" t="s">
        <v>86</v>
      </c>
      <c r="B787" t="s">
        <v>5580</v>
      </c>
      <c r="C787" s="1">
        <v>42684791</v>
      </c>
      <c r="D787" s="1">
        <v>179812</v>
      </c>
      <c r="E787" t="s">
        <v>10995</v>
      </c>
      <c r="F787" t="s">
        <v>11061</v>
      </c>
    </row>
    <row r="788" spans="1:6" x14ac:dyDescent="0.25">
      <c r="A788" t="s">
        <v>87</v>
      </c>
      <c r="B788" t="s">
        <v>5581</v>
      </c>
      <c r="C788" s="1">
        <v>7511332</v>
      </c>
      <c r="D788" s="1">
        <v>0</v>
      </c>
      <c r="E788" t="s">
        <v>10995</v>
      </c>
      <c r="F788" t="s">
        <v>11061</v>
      </c>
    </row>
    <row r="789" spans="1:6" x14ac:dyDescent="0.25">
      <c r="A789" t="s">
        <v>88</v>
      </c>
      <c r="B789" t="s">
        <v>5582</v>
      </c>
      <c r="C789" s="1">
        <v>1214225</v>
      </c>
      <c r="D789" s="1">
        <v>0</v>
      </c>
      <c r="E789" t="s">
        <v>10995</v>
      </c>
      <c r="F789" t="s">
        <v>11061</v>
      </c>
    </row>
    <row r="790" spans="1:6" x14ac:dyDescent="0.25">
      <c r="A790" t="s">
        <v>89</v>
      </c>
      <c r="B790" t="s">
        <v>5583</v>
      </c>
      <c r="C790" s="1">
        <v>2870578</v>
      </c>
      <c r="D790" s="1">
        <v>440543</v>
      </c>
      <c r="E790" t="s">
        <v>10995</v>
      </c>
      <c r="F790" t="s">
        <v>11061</v>
      </c>
    </row>
    <row r="791" spans="1:6" x14ac:dyDescent="0.25">
      <c r="A791" t="s">
        <v>90</v>
      </c>
      <c r="B791" t="s">
        <v>5584</v>
      </c>
      <c r="C791" s="1">
        <v>454091</v>
      </c>
      <c r="D791" s="1">
        <v>376841</v>
      </c>
      <c r="E791" t="s">
        <v>10995</v>
      </c>
      <c r="F791" t="s">
        <v>11061</v>
      </c>
    </row>
    <row r="792" spans="1:6" x14ac:dyDescent="0.25">
      <c r="A792" t="s">
        <v>91</v>
      </c>
      <c r="B792" t="s">
        <v>5585</v>
      </c>
      <c r="C792" s="1">
        <v>17267290</v>
      </c>
      <c r="D792" s="1">
        <v>660287</v>
      </c>
      <c r="E792" t="s">
        <v>10995</v>
      </c>
      <c r="F792" t="s">
        <v>11061</v>
      </c>
    </row>
    <row r="793" spans="1:6" x14ac:dyDescent="0.25">
      <c r="A793" t="s">
        <v>92</v>
      </c>
      <c r="B793" t="s">
        <v>5586</v>
      </c>
      <c r="C793" s="1">
        <v>52148209</v>
      </c>
      <c r="D793" s="1">
        <v>3949372</v>
      </c>
      <c r="E793" t="s">
        <v>10994</v>
      </c>
      <c r="F793" t="s">
        <v>11061</v>
      </c>
    </row>
    <row r="794" spans="1:6" x14ac:dyDescent="0.25">
      <c r="A794" t="s">
        <v>93</v>
      </c>
      <c r="B794" t="s">
        <v>5587</v>
      </c>
      <c r="C794" s="1">
        <v>95933781</v>
      </c>
      <c r="D794" s="1">
        <v>55217302</v>
      </c>
      <c r="E794" t="s">
        <v>10994</v>
      </c>
      <c r="F794" t="s">
        <v>11061</v>
      </c>
    </row>
    <row r="795" spans="1:6" x14ac:dyDescent="0.25">
      <c r="A795" t="s">
        <v>94</v>
      </c>
      <c r="B795" t="s">
        <v>5588</v>
      </c>
      <c r="C795" s="1">
        <v>1084734046</v>
      </c>
      <c r="D795" s="1">
        <v>505200675</v>
      </c>
      <c r="E795" t="s">
        <v>10994</v>
      </c>
      <c r="F795" t="s">
        <v>11061</v>
      </c>
    </row>
    <row r="796" spans="1:6" x14ac:dyDescent="0.25">
      <c r="A796" t="s">
        <v>95</v>
      </c>
      <c r="B796" t="s">
        <v>5589</v>
      </c>
      <c r="C796" s="1">
        <v>5383195</v>
      </c>
      <c r="D796" s="1">
        <v>50768</v>
      </c>
      <c r="E796" t="s">
        <v>10994</v>
      </c>
      <c r="F796" t="s">
        <v>11061</v>
      </c>
    </row>
    <row r="797" spans="1:6" x14ac:dyDescent="0.25">
      <c r="A797" t="s">
        <v>96</v>
      </c>
      <c r="B797" t="s">
        <v>5590</v>
      </c>
      <c r="C797" s="1">
        <v>173878633</v>
      </c>
      <c r="D797" s="1">
        <v>159708908</v>
      </c>
      <c r="E797" t="s">
        <v>10994</v>
      </c>
      <c r="F797" t="s">
        <v>11061</v>
      </c>
    </row>
    <row r="798" spans="1:6" x14ac:dyDescent="0.25">
      <c r="A798" t="s">
        <v>97</v>
      </c>
      <c r="B798" t="s">
        <v>5591</v>
      </c>
      <c r="C798" s="1">
        <v>7344821</v>
      </c>
      <c r="D798" s="1">
        <v>62235</v>
      </c>
      <c r="E798" t="s">
        <v>10994</v>
      </c>
      <c r="F798" t="s">
        <v>11061</v>
      </c>
    </row>
    <row r="799" spans="1:6" x14ac:dyDescent="0.25">
      <c r="A799" t="s">
        <v>98</v>
      </c>
      <c r="B799" t="s">
        <v>5592</v>
      </c>
      <c r="C799" s="1">
        <v>1529910</v>
      </c>
      <c r="D799" s="1">
        <v>0</v>
      </c>
      <c r="E799" t="s">
        <v>10994</v>
      </c>
      <c r="F799" t="s">
        <v>11061</v>
      </c>
    </row>
    <row r="800" spans="1:6" x14ac:dyDescent="0.25">
      <c r="A800" t="s">
        <v>99</v>
      </c>
      <c r="B800" t="s">
        <v>5593</v>
      </c>
      <c r="C800" s="1">
        <v>5826402</v>
      </c>
      <c r="D800" s="1">
        <v>2160068</v>
      </c>
      <c r="E800" t="s">
        <v>10994</v>
      </c>
      <c r="F800" t="s">
        <v>11061</v>
      </c>
    </row>
    <row r="801" spans="1:6" x14ac:dyDescent="0.25">
      <c r="A801" t="s">
        <v>100</v>
      </c>
      <c r="B801" t="s">
        <v>5594</v>
      </c>
      <c r="C801" s="1">
        <v>1726879</v>
      </c>
      <c r="D801" s="1">
        <v>104819</v>
      </c>
      <c r="E801" t="s">
        <v>10994</v>
      </c>
      <c r="F801" t="s">
        <v>11061</v>
      </c>
    </row>
    <row r="802" spans="1:6" x14ac:dyDescent="0.25">
      <c r="A802" t="s">
        <v>101</v>
      </c>
      <c r="B802" t="s">
        <v>5595</v>
      </c>
      <c r="C802" s="1">
        <v>126273088</v>
      </c>
      <c r="D802" s="1">
        <v>6382827</v>
      </c>
      <c r="E802" t="s">
        <v>10994</v>
      </c>
      <c r="F802" t="s">
        <v>11061</v>
      </c>
    </row>
    <row r="803" spans="1:6" x14ac:dyDescent="0.25">
      <c r="A803" t="s">
        <v>102</v>
      </c>
      <c r="B803" t="s">
        <v>5596</v>
      </c>
      <c r="C803" s="1">
        <v>147605</v>
      </c>
      <c r="D803" s="1">
        <v>0</v>
      </c>
      <c r="E803" t="s">
        <v>10994</v>
      </c>
      <c r="F803" t="s">
        <v>11061</v>
      </c>
    </row>
    <row r="804" spans="1:6" x14ac:dyDescent="0.25">
      <c r="A804" t="s">
        <v>103</v>
      </c>
      <c r="B804" t="s">
        <v>5597</v>
      </c>
      <c r="C804" s="1">
        <v>33921974</v>
      </c>
      <c r="D804" s="1">
        <v>3002194</v>
      </c>
      <c r="E804" t="s">
        <v>10994</v>
      </c>
      <c r="F804" t="s">
        <v>11061</v>
      </c>
    </row>
    <row r="805" spans="1:6" x14ac:dyDescent="0.25">
      <c r="A805" t="s">
        <v>104</v>
      </c>
      <c r="B805" t="s">
        <v>5598</v>
      </c>
      <c r="C805" s="1">
        <v>132279169</v>
      </c>
      <c r="D805" s="1">
        <v>80612196</v>
      </c>
      <c r="E805" t="s">
        <v>10994</v>
      </c>
      <c r="F805" t="s">
        <v>11061</v>
      </c>
    </row>
    <row r="806" spans="1:6" x14ac:dyDescent="0.25">
      <c r="A806" t="s">
        <v>105</v>
      </c>
      <c r="B806" t="s">
        <v>5599</v>
      </c>
      <c r="C806" s="1">
        <v>2864855</v>
      </c>
      <c r="D806" s="1">
        <v>0</v>
      </c>
      <c r="E806" t="s">
        <v>10994</v>
      </c>
      <c r="F806" t="s">
        <v>11061</v>
      </c>
    </row>
    <row r="807" spans="1:6" x14ac:dyDescent="0.25">
      <c r="A807" t="s">
        <v>106</v>
      </c>
      <c r="B807" t="s">
        <v>5600</v>
      </c>
      <c r="C807" s="1">
        <v>35924</v>
      </c>
      <c r="D807" s="1">
        <v>0</v>
      </c>
      <c r="E807" t="s">
        <v>10994</v>
      </c>
      <c r="F807" t="s">
        <v>11061</v>
      </c>
    </row>
    <row r="808" spans="1:6" x14ac:dyDescent="0.25">
      <c r="A808" t="s">
        <v>107</v>
      </c>
      <c r="B808" t="s">
        <v>5601</v>
      </c>
      <c r="C808" s="1">
        <v>355835</v>
      </c>
      <c r="D808" s="1">
        <v>165021</v>
      </c>
      <c r="E808" t="s">
        <v>10994</v>
      </c>
      <c r="F808" t="s">
        <v>11061</v>
      </c>
    </row>
    <row r="809" spans="1:6" x14ac:dyDescent="0.25">
      <c r="A809" t="s">
        <v>108</v>
      </c>
      <c r="B809" t="s">
        <v>5602</v>
      </c>
      <c r="C809" s="1">
        <v>144631</v>
      </c>
      <c r="D809" s="1">
        <v>38659</v>
      </c>
      <c r="E809" t="s">
        <v>10994</v>
      </c>
      <c r="F809" t="s">
        <v>11061</v>
      </c>
    </row>
    <row r="810" spans="1:6" x14ac:dyDescent="0.25">
      <c r="A810" t="s">
        <v>109</v>
      </c>
      <c r="B810" t="s">
        <v>5603</v>
      </c>
      <c r="C810" s="1">
        <v>95609</v>
      </c>
      <c r="D810" s="1">
        <v>28800</v>
      </c>
      <c r="E810" t="s">
        <v>10994</v>
      </c>
      <c r="F810" t="s">
        <v>11061</v>
      </c>
    </row>
    <row r="811" spans="1:6" x14ac:dyDescent="0.25">
      <c r="A811" t="s">
        <v>110</v>
      </c>
      <c r="B811" t="s">
        <v>5604</v>
      </c>
      <c r="C811" s="1">
        <v>1325060</v>
      </c>
      <c r="D811" s="1">
        <v>0</v>
      </c>
      <c r="E811" t="s">
        <v>10994</v>
      </c>
      <c r="F811" t="s">
        <v>11061</v>
      </c>
    </row>
    <row r="812" spans="1:6" x14ac:dyDescent="0.25">
      <c r="A812" t="s">
        <v>111</v>
      </c>
      <c r="B812" t="s">
        <v>5605</v>
      </c>
      <c r="C812" s="1">
        <v>7066349</v>
      </c>
      <c r="D812" s="1">
        <v>1376767</v>
      </c>
      <c r="E812" t="s">
        <v>10994</v>
      </c>
      <c r="F812" t="s">
        <v>11061</v>
      </c>
    </row>
    <row r="813" spans="1:6" x14ac:dyDescent="0.25">
      <c r="A813" t="s">
        <v>112</v>
      </c>
      <c r="B813" t="s">
        <v>5606</v>
      </c>
      <c r="C813" s="1">
        <v>3010343</v>
      </c>
      <c r="D813" s="1">
        <v>62757</v>
      </c>
      <c r="E813" t="s">
        <v>10994</v>
      </c>
      <c r="F813" t="s">
        <v>11061</v>
      </c>
    </row>
    <row r="814" spans="1:6" x14ac:dyDescent="0.25">
      <c r="A814" t="s">
        <v>113</v>
      </c>
      <c r="B814" t="s">
        <v>5607</v>
      </c>
      <c r="C814" s="1">
        <v>50249793</v>
      </c>
      <c r="D814" s="1">
        <v>20766589</v>
      </c>
      <c r="E814" t="s">
        <v>10994</v>
      </c>
      <c r="F814" t="s">
        <v>11061</v>
      </c>
    </row>
    <row r="815" spans="1:6" x14ac:dyDescent="0.25">
      <c r="A815" t="s">
        <v>114</v>
      </c>
      <c r="B815" t="s">
        <v>5608</v>
      </c>
      <c r="C815" s="1">
        <v>470384</v>
      </c>
      <c r="D815" s="1">
        <v>99682</v>
      </c>
      <c r="E815" t="s">
        <v>10994</v>
      </c>
      <c r="F815" t="s">
        <v>11061</v>
      </c>
    </row>
    <row r="816" spans="1:6" x14ac:dyDescent="0.25">
      <c r="A816" t="s">
        <v>115</v>
      </c>
      <c r="B816" t="s">
        <v>5609</v>
      </c>
      <c r="C816" s="1">
        <v>7274863</v>
      </c>
      <c r="D816" s="1">
        <v>3768068</v>
      </c>
      <c r="E816" t="s">
        <v>10994</v>
      </c>
      <c r="F816" t="s">
        <v>11061</v>
      </c>
    </row>
    <row r="817" spans="1:6" x14ac:dyDescent="0.25">
      <c r="A817" t="s">
        <v>116</v>
      </c>
      <c r="B817" t="s">
        <v>5610</v>
      </c>
      <c r="C817" s="1">
        <v>2974395</v>
      </c>
      <c r="D817" s="1">
        <v>2272440</v>
      </c>
      <c r="E817" t="s">
        <v>10994</v>
      </c>
      <c r="F817" t="s">
        <v>11061</v>
      </c>
    </row>
    <row r="818" spans="1:6" x14ac:dyDescent="0.25">
      <c r="A818" t="s">
        <v>117</v>
      </c>
      <c r="B818" t="s">
        <v>5611</v>
      </c>
      <c r="C818" s="1">
        <v>100200</v>
      </c>
      <c r="D818" s="1">
        <v>0</v>
      </c>
      <c r="E818" t="s">
        <v>10994</v>
      </c>
      <c r="F818" t="s">
        <v>11061</v>
      </c>
    </row>
    <row r="819" spans="1:6" x14ac:dyDescent="0.25">
      <c r="A819" t="s">
        <v>118</v>
      </c>
      <c r="B819" t="s">
        <v>5612</v>
      </c>
      <c r="C819" s="1">
        <v>2305908</v>
      </c>
      <c r="D819" s="1">
        <v>2126526</v>
      </c>
      <c r="E819" t="s">
        <v>10994</v>
      </c>
      <c r="F819" t="s">
        <v>11061</v>
      </c>
    </row>
    <row r="820" spans="1:6" x14ac:dyDescent="0.25">
      <c r="A820" t="s">
        <v>119</v>
      </c>
      <c r="B820" t="s">
        <v>5613</v>
      </c>
      <c r="C820" s="1">
        <v>96567</v>
      </c>
      <c r="D820" s="1">
        <v>96567</v>
      </c>
      <c r="E820" t="s">
        <v>10994</v>
      </c>
      <c r="F820" t="s">
        <v>11061</v>
      </c>
    </row>
    <row r="821" spans="1:6" x14ac:dyDescent="0.25">
      <c r="A821" t="s">
        <v>120</v>
      </c>
      <c r="B821" t="s">
        <v>5614</v>
      </c>
      <c r="C821" s="1">
        <v>6776</v>
      </c>
      <c r="D821" s="1">
        <v>0</v>
      </c>
      <c r="E821" t="s">
        <v>10994</v>
      </c>
      <c r="F821" t="s">
        <v>11061</v>
      </c>
    </row>
    <row r="822" spans="1:6" x14ac:dyDescent="0.25">
      <c r="A822" t="s">
        <v>121</v>
      </c>
      <c r="B822" t="s">
        <v>5615</v>
      </c>
      <c r="C822" s="1">
        <v>1459523</v>
      </c>
      <c r="D822" s="1">
        <v>652240</v>
      </c>
      <c r="E822" t="s">
        <v>10994</v>
      </c>
      <c r="F822" t="s">
        <v>11061</v>
      </c>
    </row>
    <row r="823" spans="1:6" x14ac:dyDescent="0.25">
      <c r="A823" t="s">
        <v>122</v>
      </c>
      <c r="B823" t="s">
        <v>5616</v>
      </c>
      <c r="C823" s="1">
        <v>37882762</v>
      </c>
      <c r="D823" s="1">
        <v>0</v>
      </c>
      <c r="E823" t="s">
        <v>10994</v>
      </c>
      <c r="F823" t="s">
        <v>11061</v>
      </c>
    </row>
    <row r="824" spans="1:6" x14ac:dyDescent="0.25">
      <c r="A824" t="s">
        <v>123</v>
      </c>
      <c r="B824" t="s">
        <v>5617</v>
      </c>
      <c r="C824" s="1">
        <v>27199</v>
      </c>
      <c r="D824" s="1">
        <v>8588</v>
      </c>
      <c r="E824" t="s">
        <v>10994</v>
      </c>
      <c r="F824" t="s">
        <v>11061</v>
      </c>
    </row>
    <row r="825" spans="1:6" x14ac:dyDescent="0.25">
      <c r="A825" t="s">
        <v>124</v>
      </c>
      <c r="B825" t="s">
        <v>5618</v>
      </c>
      <c r="C825" s="1">
        <v>377166</v>
      </c>
      <c r="D825" s="1">
        <v>0</v>
      </c>
      <c r="E825" t="s">
        <v>10994</v>
      </c>
      <c r="F825" t="s">
        <v>11061</v>
      </c>
    </row>
    <row r="826" spans="1:6" x14ac:dyDescent="0.25">
      <c r="A826" t="s">
        <v>125</v>
      </c>
      <c r="B826" t="s">
        <v>5619</v>
      </c>
      <c r="C826" s="1">
        <v>94318</v>
      </c>
      <c r="D826" s="1">
        <v>0</v>
      </c>
      <c r="E826" t="s">
        <v>10994</v>
      </c>
      <c r="F826" t="s">
        <v>11061</v>
      </c>
    </row>
    <row r="827" spans="1:6" x14ac:dyDescent="0.25">
      <c r="A827" t="s">
        <v>126</v>
      </c>
      <c r="B827" t="s">
        <v>5620</v>
      </c>
      <c r="C827" s="1">
        <v>114451</v>
      </c>
      <c r="D827" s="1">
        <v>114451</v>
      </c>
      <c r="E827" t="s">
        <v>10994</v>
      </c>
      <c r="F827" t="s">
        <v>11061</v>
      </c>
    </row>
    <row r="828" spans="1:6" x14ac:dyDescent="0.25">
      <c r="A828" t="s">
        <v>127</v>
      </c>
      <c r="B828" t="s">
        <v>5621</v>
      </c>
      <c r="C828" s="1">
        <v>3594625</v>
      </c>
      <c r="D828" s="1">
        <v>0</v>
      </c>
      <c r="E828" t="s">
        <v>10994</v>
      </c>
      <c r="F828" t="s">
        <v>11061</v>
      </c>
    </row>
    <row r="829" spans="1:6" x14ac:dyDescent="0.25">
      <c r="A829" t="s">
        <v>128</v>
      </c>
      <c r="B829" t="s">
        <v>5622</v>
      </c>
      <c r="C829" s="1">
        <v>121478143</v>
      </c>
      <c r="D829" s="1">
        <v>214222</v>
      </c>
      <c r="E829" t="s">
        <v>10994</v>
      </c>
      <c r="F829" t="s">
        <v>11061</v>
      </c>
    </row>
    <row r="830" spans="1:6" x14ac:dyDescent="0.25">
      <c r="A830" t="s">
        <v>129</v>
      </c>
      <c r="B830" t="s">
        <v>5623</v>
      </c>
      <c r="C830" s="1">
        <v>23129629</v>
      </c>
      <c r="D830" s="1">
        <v>0</v>
      </c>
      <c r="E830" t="s">
        <v>10994</v>
      </c>
      <c r="F830" t="s">
        <v>11061</v>
      </c>
    </row>
    <row r="831" spans="1:6" x14ac:dyDescent="0.25">
      <c r="A831" t="s">
        <v>130</v>
      </c>
      <c r="B831" t="s">
        <v>5624</v>
      </c>
      <c r="C831" s="1">
        <v>310718332</v>
      </c>
      <c r="D831" s="1">
        <v>126917917</v>
      </c>
      <c r="E831" t="s">
        <v>10994</v>
      </c>
      <c r="F831" t="s">
        <v>11061</v>
      </c>
    </row>
    <row r="832" spans="1:6" x14ac:dyDescent="0.25">
      <c r="A832" t="s">
        <v>131</v>
      </c>
      <c r="B832" t="s">
        <v>5625</v>
      </c>
      <c r="C832" s="1">
        <v>1379010</v>
      </c>
      <c r="D832" s="1">
        <v>50187</v>
      </c>
      <c r="E832" t="s">
        <v>10994</v>
      </c>
      <c r="F832" t="s">
        <v>11061</v>
      </c>
    </row>
    <row r="833" spans="1:6" x14ac:dyDescent="0.25">
      <c r="A833" t="s">
        <v>132</v>
      </c>
      <c r="B833" t="s">
        <v>5626</v>
      </c>
      <c r="C833" s="1">
        <v>5028820</v>
      </c>
      <c r="D833" s="1">
        <v>27122</v>
      </c>
      <c r="E833" t="s">
        <v>10994</v>
      </c>
      <c r="F833" t="s">
        <v>11061</v>
      </c>
    </row>
    <row r="834" spans="1:6" x14ac:dyDescent="0.25">
      <c r="A834" t="s">
        <v>133</v>
      </c>
      <c r="B834" t="s">
        <v>5627</v>
      </c>
      <c r="C834" s="1">
        <v>12890867</v>
      </c>
      <c r="D834" s="1">
        <v>12888137</v>
      </c>
      <c r="E834" t="s">
        <v>10994</v>
      </c>
      <c r="F834" t="s">
        <v>11061</v>
      </c>
    </row>
    <row r="835" spans="1:6" x14ac:dyDescent="0.25">
      <c r="A835" t="s">
        <v>134</v>
      </c>
      <c r="B835" t="s">
        <v>5628</v>
      </c>
      <c r="C835" s="1">
        <v>17523249</v>
      </c>
      <c r="D835" s="1">
        <v>14348663</v>
      </c>
      <c r="E835" t="s">
        <v>10994</v>
      </c>
      <c r="F835" t="s">
        <v>11061</v>
      </c>
    </row>
    <row r="836" spans="1:6" x14ac:dyDescent="0.25">
      <c r="A836" t="s">
        <v>135</v>
      </c>
      <c r="B836" t="s">
        <v>5629</v>
      </c>
      <c r="C836" s="1">
        <v>19858304</v>
      </c>
      <c r="D836" s="1">
        <v>1553184</v>
      </c>
      <c r="E836" t="s">
        <v>10994</v>
      </c>
      <c r="F836" t="s">
        <v>11061</v>
      </c>
    </row>
    <row r="837" spans="1:6" x14ac:dyDescent="0.25">
      <c r="A837" t="s">
        <v>136</v>
      </c>
      <c r="B837" t="s">
        <v>5630</v>
      </c>
      <c r="C837" s="1">
        <v>5361167</v>
      </c>
      <c r="D837" s="1">
        <v>900007</v>
      </c>
      <c r="E837" t="s">
        <v>10994</v>
      </c>
      <c r="F837" t="s">
        <v>11061</v>
      </c>
    </row>
    <row r="838" spans="1:6" x14ac:dyDescent="0.25">
      <c r="A838" t="s">
        <v>137</v>
      </c>
      <c r="B838" t="s">
        <v>5631</v>
      </c>
      <c r="C838" s="1">
        <v>211468</v>
      </c>
      <c r="D838" s="1">
        <v>90242</v>
      </c>
      <c r="E838" t="s">
        <v>10994</v>
      </c>
      <c r="F838" t="s">
        <v>11061</v>
      </c>
    </row>
    <row r="839" spans="1:6" x14ac:dyDescent="0.25">
      <c r="A839" t="s">
        <v>138</v>
      </c>
      <c r="B839" t="s">
        <v>5632</v>
      </c>
      <c r="C839" s="1">
        <v>105228409</v>
      </c>
      <c r="D839" s="1">
        <v>112907</v>
      </c>
      <c r="E839" t="s">
        <v>10994</v>
      </c>
      <c r="F839" t="s">
        <v>11061</v>
      </c>
    </row>
    <row r="840" spans="1:6" x14ac:dyDescent="0.25">
      <c r="A840" t="s">
        <v>139</v>
      </c>
      <c r="B840" t="s">
        <v>5633</v>
      </c>
      <c r="C840" s="1">
        <v>10559454</v>
      </c>
      <c r="D840" s="1">
        <v>0</v>
      </c>
      <c r="E840" t="s">
        <v>10994</v>
      </c>
      <c r="F840" t="s">
        <v>11061</v>
      </c>
    </row>
    <row r="841" spans="1:6" x14ac:dyDescent="0.25">
      <c r="A841" t="s">
        <v>140</v>
      </c>
      <c r="B841" t="s">
        <v>5634</v>
      </c>
      <c r="C841" s="1">
        <v>6189298</v>
      </c>
      <c r="D841" s="1">
        <v>0</v>
      </c>
      <c r="E841" t="s">
        <v>10994</v>
      </c>
      <c r="F841" t="s">
        <v>11061</v>
      </c>
    </row>
    <row r="842" spans="1:6" x14ac:dyDescent="0.25">
      <c r="A842" t="s">
        <v>141</v>
      </c>
      <c r="B842" t="s">
        <v>5635</v>
      </c>
      <c r="C842" s="1">
        <v>1831227</v>
      </c>
      <c r="D842" s="1">
        <v>60078</v>
      </c>
      <c r="E842" t="s">
        <v>10994</v>
      </c>
      <c r="F842" t="s">
        <v>11061</v>
      </c>
    </row>
    <row r="843" spans="1:6" x14ac:dyDescent="0.25">
      <c r="A843" t="s">
        <v>142</v>
      </c>
      <c r="B843" t="s">
        <v>5636</v>
      </c>
      <c r="C843" s="1">
        <v>926619</v>
      </c>
      <c r="D843" s="1">
        <v>0</v>
      </c>
      <c r="E843" t="s">
        <v>10994</v>
      </c>
      <c r="F843" t="s">
        <v>11061</v>
      </c>
    </row>
    <row r="844" spans="1:6" x14ac:dyDescent="0.25">
      <c r="A844" t="s">
        <v>143</v>
      </c>
      <c r="B844" t="s">
        <v>5637</v>
      </c>
      <c r="C844" s="1">
        <v>26179148</v>
      </c>
      <c r="D844" s="1">
        <v>18029540</v>
      </c>
      <c r="E844" t="s">
        <v>10994</v>
      </c>
      <c r="F844" t="s">
        <v>11061</v>
      </c>
    </row>
    <row r="845" spans="1:6" x14ac:dyDescent="0.25">
      <c r="A845" t="s">
        <v>144</v>
      </c>
      <c r="B845" t="s">
        <v>5638</v>
      </c>
      <c r="C845" s="1">
        <v>4122</v>
      </c>
      <c r="D845" s="1">
        <v>0</v>
      </c>
      <c r="E845" t="s">
        <v>10994</v>
      </c>
      <c r="F845" t="s">
        <v>11061</v>
      </c>
    </row>
    <row r="846" spans="1:6" x14ac:dyDescent="0.25">
      <c r="A846" t="s">
        <v>145</v>
      </c>
      <c r="B846" t="s">
        <v>5639</v>
      </c>
      <c r="C846" s="1">
        <v>12296041</v>
      </c>
      <c r="D846" s="1">
        <v>209626</v>
      </c>
      <c r="E846" t="s">
        <v>10994</v>
      </c>
      <c r="F846" t="s">
        <v>11061</v>
      </c>
    </row>
    <row r="847" spans="1:6" x14ac:dyDescent="0.25">
      <c r="A847" t="s">
        <v>146</v>
      </c>
      <c r="B847" t="s">
        <v>5640</v>
      </c>
      <c r="C847" s="1">
        <v>17606</v>
      </c>
      <c r="D847" s="1">
        <v>0</v>
      </c>
      <c r="E847" t="s">
        <v>10994</v>
      </c>
      <c r="F847" t="s">
        <v>11061</v>
      </c>
    </row>
    <row r="848" spans="1:6" x14ac:dyDescent="0.25">
      <c r="A848" t="s">
        <v>147</v>
      </c>
      <c r="B848" t="s">
        <v>5641</v>
      </c>
      <c r="C848" s="1">
        <v>5877478</v>
      </c>
      <c r="D848" s="1">
        <v>3797514</v>
      </c>
      <c r="E848" t="s">
        <v>10994</v>
      </c>
      <c r="F848" t="s">
        <v>11061</v>
      </c>
    </row>
    <row r="849" spans="1:6" x14ac:dyDescent="0.25">
      <c r="A849" t="s">
        <v>148</v>
      </c>
      <c r="B849" t="s">
        <v>5642</v>
      </c>
      <c r="C849" s="1">
        <v>2930606</v>
      </c>
      <c r="D849" s="1">
        <v>213911</v>
      </c>
      <c r="E849" t="s">
        <v>10994</v>
      </c>
      <c r="F849" t="s">
        <v>11061</v>
      </c>
    </row>
    <row r="850" spans="1:6" x14ac:dyDescent="0.25">
      <c r="A850" t="s">
        <v>149</v>
      </c>
      <c r="B850" t="s">
        <v>5643</v>
      </c>
      <c r="C850" s="1">
        <v>27166902</v>
      </c>
      <c r="D850" s="1">
        <v>259932</v>
      </c>
      <c r="E850" t="s">
        <v>10994</v>
      </c>
      <c r="F850" t="s">
        <v>11061</v>
      </c>
    </row>
    <row r="851" spans="1:6" x14ac:dyDescent="0.25">
      <c r="A851" t="s">
        <v>150</v>
      </c>
      <c r="B851" t="s">
        <v>5644</v>
      </c>
      <c r="C851" s="1">
        <v>127558</v>
      </c>
      <c r="D851" s="1">
        <v>0</v>
      </c>
      <c r="E851" t="s">
        <v>10994</v>
      </c>
      <c r="F851" t="s">
        <v>11061</v>
      </c>
    </row>
    <row r="852" spans="1:6" x14ac:dyDescent="0.25">
      <c r="A852" t="s">
        <v>151</v>
      </c>
      <c r="B852" t="s">
        <v>5645</v>
      </c>
      <c r="C852" s="1">
        <v>2023464</v>
      </c>
      <c r="D852" s="1">
        <v>7523</v>
      </c>
      <c r="E852" t="s">
        <v>10994</v>
      </c>
      <c r="F852" t="s">
        <v>11061</v>
      </c>
    </row>
    <row r="853" spans="1:6" x14ac:dyDescent="0.25">
      <c r="A853" t="s">
        <v>152</v>
      </c>
      <c r="B853" t="s">
        <v>5646</v>
      </c>
      <c r="C853" s="1">
        <v>2797316</v>
      </c>
      <c r="D853" s="1">
        <v>0</v>
      </c>
      <c r="E853" t="s">
        <v>10994</v>
      </c>
      <c r="F853" t="s">
        <v>11061</v>
      </c>
    </row>
    <row r="854" spans="1:6" x14ac:dyDescent="0.25">
      <c r="A854" t="s">
        <v>153</v>
      </c>
      <c r="B854" t="s">
        <v>5647</v>
      </c>
      <c r="C854" s="1">
        <v>408976</v>
      </c>
      <c r="D854" s="1">
        <v>0</v>
      </c>
      <c r="E854" t="s">
        <v>10994</v>
      </c>
      <c r="F854" t="s">
        <v>11061</v>
      </c>
    </row>
    <row r="855" spans="1:6" x14ac:dyDescent="0.25">
      <c r="A855" t="s">
        <v>154</v>
      </c>
      <c r="B855" t="s">
        <v>5648</v>
      </c>
      <c r="C855" s="1">
        <v>193403</v>
      </c>
      <c r="D855" s="1">
        <v>0</v>
      </c>
      <c r="E855" t="s">
        <v>10994</v>
      </c>
      <c r="F855" t="s">
        <v>11061</v>
      </c>
    </row>
    <row r="856" spans="1:6" x14ac:dyDescent="0.25">
      <c r="A856" t="s">
        <v>155</v>
      </c>
      <c r="B856" t="s">
        <v>5649</v>
      </c>
      <c r="C856" s="1">
        <v>6069669</v>
      </c>
      <c r="D856" s="1">
        <v>3315109</v>
      </c>
      <c r="E856" t="s">
        <v>10994</v>
      </c>
      <c r="F856" t="s">
        <v>11061</v>
      </c>
    </row>
    <row r="857" spans="1:6" x14ac:dyDescent="0.25">
      <c r="A857" t="s">
        <v>156</v>
      </c>
      <c r="B857" t="s">
        <v>5650</v>
      </c>
      <c r="C857" s="1">
        <v>7610868</v>
      </c>
      <c r="D857" s="1">
        <v>3905273</v>
      </c>
      <c r="E857" t="s">
        <v>10994</v>
      </c>
      <c r="F857" t="s">
        <v>11061</v>
      </c>
    </row>
    <row r="858" spans="1:6" x14ac:dyDescent="0.25">
      <c r="A858" t="s">
        <v>157</v>
      </c>
      <c r="B858" t="s">
        <v>5651</v>
      </c>
      <c r="C858" s="1">
        <v>44837112</v>
      </c>
      <c r="D858" s="1">
        <v>496568</v>
      </c>
      <c r="E858" t="s">
        <v>10994</v>
      </c>
      <c r="F858" t="s">
        <v>11061</v>
      </c>
    </row>
    <row r="859" spans="1:6" x14ac:dyDescent="0.25">
      <c r="A859" t="s">
        <v>158</v>
      </c>
      <c r="B859" t="s">
        <v>5652</v>
      </c>
      <c r="C859" s="1">
        <v>7141941</v>
      </c>
      <c r="D859" s="1">
        <v>101725</v>
      </c>
      <c r="E859" t="s">
        <v>10994</v>
      </c>
      <c r="F859" t="s">
        <v>11061</v>
      </c>
    </row>
    <row r="860" spans="1:6" x14ac:dyDescent="0.25">
      <c r="A860" t="s">
        <v>159</v>
      </c>
      <c r="B860" t="s">
        <v>5653</v>
      </c>
      <c r="C860" s="1">
        <v>162446</v>
      </c>
      <c r="D860" s="1">
        <v>0</v>
      </c>
      <c r="E860" t="s">
        <v>10994</v>
      </c>
      <c r="F860" t="s">
        <v>11061</v>
      </c>
    </row>
    <row r="861" spans="1:6" x14ac:dyDescent="0.25">
      <c r="A861" t="s">
        <v>160</v>
      </c>
      <c r="B861" t="s">
        <v>5654</v>
      </c>
      <c r="C861" s="1">
        <v>3390912</v>
      </c>
      <c r="D861" s="1">
        <v>0</v>
      </c>
      <c r="E861" t="s">
        <v>10994</v>
      </c>
      <c r="F861" t="s">
        <v>11061</v>
      </c>
    </row>
    <row r="862" spans="1:6" x14ac:dyDescent="0.25">
      <c r="A862" t="s">
        <v>161</v>
      </c>
      <c r="B862" t="s">
        <v>5655</v>
      </c>
      <c r="C862" s="1">
        <v>10717021</v>
      </c>
      <c r="D862" s="1">
        <v>1845531</v>
      </c>
      <c r="E862" t="s">
        <v>10994</v>
      </c>
      <c r="F862" t="s">
        <v>11061</v>
      </c>
    </row>
    <row r="863" spans="1:6" x14ac:dyDescent="0.25">
      <c r="A863" t="s">
        <v>162</v>
      </c>
      <c r="B863" t="s">
        <v>5656</v>
      </c>
      <c r="C863" s="1">
        <v>12962091</v>
      </c>
      <c r="D863" s="1">
        <v>3006213</v>
      </c>
      <c r="E863" t="s">
        <v>10994</v>
      </c>
      <c r="F863" t="s">
        <v>11061</v>
      </c>
    </row>
    <row r="864" spans="1:6" x14ac:dyDescent="0.25">
      <c r="A864" t="s">
        <v>163</v>
      </c>
      <c r="B864" t="s">
        <v>5657</v>
      </c>
      <c r="C864" s="1">
        <v>22879849</v>
      </c>
      <c r="D864" s="1">
        <v>113791</v>
      </c>
      <c r="E864" t="s">
        <v>10994</v>
      </c>
      <c r="F864" t="s">
        <v>11061</v>
      </c>
    </row>
    <row r="865" spans="1:6" x14ac:dyDescent="0.25">
      <c r="A865" t="s">
        <v>164</v>
      </c>
      <c r="B865" t="s">
        <v>5658</v>
      </c>
      <c r="C865" s="1">
        <v>120209</v>
      </c>
      <c r="D865" s="1">
        <v>110663</v>
      </c>
      <c r="E865" t="s">
        <v>10994</v>
      </c>
      <c r="F865" t="s">
        <v>11061</v>
      </c>
    </row>
    <row r="866" spans="1:6" x14ac:dyDescent="0.25">
      <c r="A866" t="s">
        <v>165</v>
      </c>
      <c r="B866" t="s">
        <v>5659</v>
      </c>
      <c r="C866" s="1">
        <v>3570320</v>
      </c>
      <c r="D866" s="1">
        <v>1024529</v>
      </c>
      <c r="E866" t="s">
        <v>10994</v>
      </c>
      <c r="F866" t="s">
        <v>11061</v>
      </c>
    </row>
    <row r="867" spans="1:6" x14ac:dyDescent="0.25">
      <c r="A867" t="s">
        <v>166</v>
      </c>
      <c r="B867" t="s">
        <v>5660</v>
      </c>
      <c r="C867" s="1">
        <v>1224447</v>
      </c>
      <c r="D867" s="1">
        <v>358933</v>
      </c>
      <c r="E867" t="s">
        <v>10994</v>
      </c>
      <c r="F867" t="s">
        <v>11061</v>
      </c>
    </row>
    <row r="868" spans="1:6" x14ac:dyDescent="0.25">
      <c r="A868" t="s">
        <v>167</v>
      </c>
      <c r="B868" t="s">
        <v>5661</v>
      </c>
      <c r="C868" s="1">
        <v>145390</v>
      </c>
      <c r="D868" s="1">
        <v>0</v>
      </c>
      <c r="E868" t="s">
        <v>10994</v>
      </c>
      <c r="F868" t="s">
        <v>11061</v>
      </c>
    </row>
    <row r="869" spans="1:6" x14ac:dyDescent="0.25">
      <c r="A869" t="s">
        <v>168</v>
      </c>
      <c r="B869" t="s">
        <v>5662</v>
      </c>
      <c r="C869" s="1">
        <v>5559218</v>
      </c>
      <c r="D869" s="1">
        <v>563448</v>
      </c>
      <c r="E869" t="s">
        <v>10994</v>
      </c>
      <c r="F869" t="s">
        <v>11061</v>
      </c>
    </row>
    <row r="870" spans="1:6" x14ac:dyDescent="0.25">
      <c r="A870" t="s">
        <v>169</v>
      </c>
      <c r="B870" t="s">
        <v>5663</v>
      </c>
      <c r="C870" s="1">
        <v>373232</v>
      </c>
      <c r="D870" s="1">
        <v>346569</v>
      </c>
      <c r="E870" t="s">
        <v>10994</v>
      </c>
      <c r="F870" t="s">
        <v>11061</v>
      </c>
    </row>
    <row r="871" spans="1:6" x14ac:dyDescent="0.25">
      <c r="A871" t="s">
        <v>170</v>
      </c>
      <c r="B871" t="s">
        <v>5664</v>
      </c>
      <c r="C871" s="1">
        <v>308622</v>
      </c>
      <c r="D871" s="1">
        <v>6965</v>
      </c>
      <c r="E871" t="s">
        <v>10994</v>
      </c>
      <c r="F871" t="s">
        <v>11061</v>
      </c>
    </row>
    <row r="872" spans="1:6" x14ac:dyDescent="0.25">
      <c r="A872" t="s">
        <v>171</v>
      </c>
      <c r="B872" t="s">
        <v>5665</v>
      </c>
      <c r="C872" s="1">
        <v>267696343</v>
      </c>
      <c r="D872" s="1">
        <v>0</v>
      </c>
      <c r="E872" t="s">
        <v>10994</v>
      </c>
      <c r="F872" t="s">
        <v>11061</v>
      </c>
    </row>
    <row r="873" spans="1:6" x14ac:dyDescent="0.25">
      <c r="A873" t="s">
        <v>172</v>
      </c>
      <c r="B873" t="s">
        <v>5666</v>
      </c>
      <c r="C873" s="1">
        <v>8686460</v>
      </c>
      <c r="D873" s="1">
        <v>64823</v>
      </c>
      <c r="E873" t="s">
        <v>10994</v>
      </c>
      <c r="F873" t="s">
        <v>11061</v>
      </c>
    </row>
    <row r="874" spans="1:6" x14ac:dyDescent="0.25">
      <c r="A874" t="s">
        <v>173</v>
      </c>
      <c r="B874" t="s">
        <v>5667</v>
      </c>
      <c r="C874" s="1">
        <v>322290300</v>
      </c>
      <c r="D874" s="1">
        <v>32573364</v>
      </c>
      <c r="E874" t="s">
        <v>10994</v>
      </c>
      <c r="F874" t="s">
        <v>11061</v>
      </c>
    </row>
    <row r="875" spans="1:6" x14ac:dyDescent="0.25">
      <c r="A875" t="s">
        <v>174</v>
      </c>
      <c r="B875" t="s">
        <v>5668</v>
      </c>
      <c r="C875" s="1">
        <v>15923000</v>
      </c>
      <c r="D875" s="1">
        <v>4249511</v>
      </c>
      <c r="E875" t="s">
        <v>10994</v>
      </c>
      <c r="F875" t="s">
        <v>11061</v>
      </c>
    </row>
    <row r="876" spans="1:6" x14ac:dyDescent="0.25">
      <c r="A876" t="s">
        <v>175</v>
      </c>
      <c r="B876" t="s">
        <v>5669</v>
      </c>
      <c r="C876" s="1">
        <v>924300</v>
      </c>
      <c r="D876" s="1">
        <v>58264</v>
      </c>
      <c r="E876" t="s">
        <v>10994</v>
      </c>
      <c r="F876" t="s">
        <v>11061</v>
      </c>
    </row>
    <row r="877" spans="1:6" x14ac:dyDescent="0.25">
      <c r="A877" t="s">
        <v>176</v>
      </c>
      <c r="B877" t="s">
        <v>5670</v>
      </c>
      <c r="C877" s="1">
        <v>130739252</v>
      </c>
      <c r="D877" s="1">
        <v>7108850</v>
      </c>
      <c r="E877" t="s">
        <v>10994</v>
      </c>
      <c r="F877" t="s">
        <v>11061</v>
      </c>
    </row>
    <row r="878" spans="1:6" x14ac:dyDescent="0.25">
      <c r="A878" t="s">
        <v>177</v>
      </c>
      <c r="B878" t="s">
        <v>5671</v>
      </c>
      <c r="C878" s="1">
        <v>336684</v>
      </c>
      <c r="D878" s="1">
        <v>0</v>
      </c>
      <c r="E878" t="s">
        <v>10994</v>
      </c>
      <c r="F878" t="s">
        <v>11061</v>
      </c>
    </row>
    <row r="879" spans="1:6" x14ac:dyDescent="0.25">
      <c r="A879" t="s">
        <v>178</v>
      </c>
      <c r="B879" t="s">
        <v>5672</v>
      </c>
      <c r="C879" s="1">
        <v>487667</v>
      </c>
      <c r="D879" s="1">
        <v>31789</v>
      </c>
      <c r="E879" t="s">
        <v>10994</v>
      </c>
      <c r="F879" t="s">
        <v>11061</v>
      </c>
    </row>
    <row r="880" spans="1:6" x14ac:dyDescent="0.25">
      <c r="A880" t="s">
        <v>179</v>
      </c>
      <c r="B880" t="s">
        <v>5673</v>
      </c>
      <c r="C880" s="1">
        <v>4963004</v>
      </c>
      <c r="D880" s="1">
        <v>163084</v>
      </c>
      <c r="E880" t="s">
        <v>10994</v>
      </c>
      <c r="F880" t="s">
        <v>11061</v>
      </c>
    </row>
    <row r="881" spans="1:6" x14ac:dyDescent="0.25">
      <c r="A881" t="s">
        <v>180</v>
      </c>
      <c r="B881" t="s">
        <v>5674</v>
      </c>
      <c r="C881" s="1">
        <v>2463352284</v>
      </c>
      <c r="D881" s="1">
        <v>91926447</v>
      </c>
      <c r="E881" t="s">
        <v>10994</v>
      </c>
      <c r="F881" t="s">
        <v>11061</v>
      </c>
    </row>
    <row r="882" spans="1:6" x14ac:dyDescent="0.25">
      <c r="A882" t="s">
        <v>181</v>
      </c>
      <c r="B882" t="s">
        <v>5675</v>
      </c>
      <c r="C882" s="1">
        <v>116598732</v>
      </c>
      <c r="D882" s="1">
        <v>1582751</v>
      </c>
      <c r="E882" t="s">
        <v>10994</v>
      </c>
      <c r="F882" t="s">
        <v>11061</v>
      </c>
    </row>
    <row r="883" spans="1:6" x14ac:dyDescent="0.25">
      <c r="A883" t="s">
        <v>182</v>
      </c>
      <c r="B883" t="s">
        <v>5676</v>
      </c>
      <c r="C883" s="1">
        <v>12034938</v>
      </c>
      <c r="D883" s="1">
        <v>9364677</v>
      </c>
      <c r="E883" t="s">
        <v>10994</v>
      </c>
      <c r="F883" t="s">
        <v>11061</v>
      </c>
    </row>
    <row r="884" spans="1:6" x14ac:dyDescent="0.25">
      <c r="A884" t="s">
        <v>183</v>
      </c>
      <c r="B884" t="s">
        <v>5677</v>
      </c>
      <c r="C884" s="1">
        <v>73660190</v>
      </c>
      <c r="D884" s="1">
        <v>6658353</v>
      </c>
      <c r="E884" t="s">
        <v>10994</v>
      </c>
      <c r="F884" t="s">
        <v>11061</v>
      </c>
    </row>
    <row r="885" spans="1:6" x14ac:dyDescent="0.25">
      <c r="A885" t="s">
        <v>184</v>
      </c>
      <c r="B885" t="s">
        <v>5678</v>
      </c>
      <c r="C885" s="1">
        <v>615179</v>
      </c>
      <c r="D885" s="1">
        <v>0</v>
      </c>
      <c r="E885" t="s">
        <v>10994</v>
      </c>
      <c r="F885" t="s">
        <v>11061</v>
      </c>
    </row>
    <row r="886" spans="1:6" x14ac:dyDescent="0.25">
      <c r="A886" t="s">
        <v>185</v>
      </c>
      <c r="B886" t="s">
        <v>5679</v>
      </c>
      <c r="C886" s="1">
        <v>3095551</v>
      </c>
      <c r="D886" s="1">
        <v>0</v>
      </c>
      <c r="E886" t="s">
        <v>10994</v>
      </c>
      <c r="F886" t="s">
        <v>11061</v>
      </c>
    </row>
    <row r="887" spans="1:6" x14ac:dyDescent="0.25">
      <c r="A887" t="s">
        <v>186</v>
      </c>
      <c r="B887" t="s">
        <v>5680</v>
      </c>
      <c r="C887" s="1">
        <v>59324</v>
      </c>
      <c r="D887" s="1">
        <v>0</v>
      </c>
      <c r="E887" t="s">
        <v>10994</v>
      </c>
      <c r="F887" t="s">
        <v>11061</v>
      </c>
    </row>
    <row r="888" spans="1:6" x14ac:dyDescent="0.25">
      <c r="A888" t="s">
        <v>187</v>
      </c>
      <c r="B888" t="s">
        <v>5681</v>
      </c>
      <c r="C888" s="1">
        <v>113821383</v>
      </c>
      <c r="D888" s="1">
        <v>61263040</v>
      </c>
      <c r="E888" t="s">
        <v>10994</v>
      </c>
      <c r="F888" t="s">
        <v>11061</v>
      </c>
    </row>
    <row r="889" spans="1:6" x14ac:dyDescent="0.25">
      <c r="A889" t="s">
        <v>188</v>
      </c>
      <c r="B889" t="s">
        <v>5682</v>
      </c>
      <c r="C889" s="1">
        <v>733809</v>
      </c>
      <c r="D889" s="1">
        <v>0</v>
      </c>
      <c r="E889" t="s">
        <v>10994</v>
      </c>
      <c r="F889" t="s">
        <v>11061</v>
      </c>
    </row>
    <row r="890" spans="1:6" x14ac:dyDescent="0.25">
      <c r="A890" t="s">
        <v>189</v>
      </c>
      <c r="B890" t="s">
        <v>5683</v>
      </c>
      <c r="C890" s="1">
        <v>99597313</v>
      </c>
      <c r="D890" s="1">
        <v>738194</v>
      </c>
      <c r="E890" t="s">
        <v>10994</v>
      </c>
      <c r="F890" t="s">
        <v>11061</v>
      </c>
    </row>
    <row r="891" spans="1:6" x14ac:dyDescent="0.25">
      <c r="A891" t="s">
        <v>190</v>
      </c>
      <c r="B891" t="s">
        <v>5684</v>
      </c>
      <c r="C891" s="1">
        <v>71882658</v>
      </c>
      <c r="D891" s="1">
        <v>13990</v>
      </c>
      <c r="E891" t="s">
        <v>10994</v>
      </c>
      <c r="F891" t="s">
        <v>11061</v>
      </c>
    </row>
    <row r="892" spans="1:6" x14ac:dyDescent="0.25">
      <c r="A892" t="s">
        <v>191</v>
      </c>
      <c r="B892" t="s">
        <v>5685</v>
      </c>
      <c r="C892" s="1">
        <v>2714</v>
      </c>
      <c r="D892" s="1">
        <v>0</v>
      </c>
      <c r="E892" t="s">
        <v>10994</v>
      </c>
      <c r="F892" t="s">
        <v>11061</v>
      </c>
    </row>
    <row r="893" spans="1:6" x14ac:dyDescent="0.25">
      <c r="A893" t="s">
        <v>192</v>
      </c>
      <c r="B893" t="s">
        <v>5686</v>
      </c>
      <c r="C893" s="1">
        <v>217083</v>
      </c>
      <c r="D893" s="1">
        <v>53826</v>
      </c>
      <c r="E893" t="s">
        <v>10994</v>
      </c>
      <c r="F893" t="s">
        <v>11061</v>
      </c>
    </row>
    <row r="894" spans="1:6" x14ac:dyDescent="0.25">
      <c r="A894" t="s">
        <v>193</v>
      </c>
      <c r="B894" t="s">
        <v>5687</v>
      </c>
      <c r="C894" s="1">
        <v>39412921</v>
      </c>
      <c r="D894" s="1">
        <v>18142674</v>
      </c>
      <c r="E894" t="s">
        <v>10994</v>
      </c>
      <c r="F894" t="s">
        <v>11061</v>
      </c>
    </row>
    <row r="895" spans="1:6" x14ac:dyDescent="0.25">
      <c r="A895" t="s">
        <v>194</v>
      </c>
      <c r="B895" t="s">
        <v>5688</v>
      </c>
      <c r="C895" s="1">
        <v>401557957</v>
      </c>
      <c r="D895" s="1">
        <v>2102935</v>
      </c>
      <c r="E895" t="s">
        <v>10994</v>
      </c>
      <c r="F895" t="s">
        <v>11061</v>
      </c>
    </row>
    <row r="896" spans="1:6" x14ac:dyDescent="0.25">
      <c r="A896" t="s">
        <v>195</v>
      </c>
      <c r="B896" t="s">
        <v>5689</v>
      </c>
      <c r="C896" s="1">
        <v>338982051</v>
      </c>
      <c r="D896" s="1">
        <v>0</v>
      </c>
      <c r="E896" t="s">
        <v>10994</v>
      </c>
      <c r="F896" t="s">
        <v>11061</v>
      </c>
    </row>
    <row r="897" spans="1:6" x14ac:dyDescent="0.25">
      <c r="A897" t="s">
        <v>196</v>
      </c>
      <c r="B897" t="s">
        <v>5690</v>
      </c>
      <c r="C897" s="1">
        <v>163823</v>
      </c>
      <c r="D897" s="1">
        <v>0</v>
      </c>
      <c r="E897" t="s">
        <v>10994</v>
      </c>
      <c r="F897" t="s">
        <v>11061</v>
      </c>
    </row>
    <row r="898" spans="1:6" x14ac:dyDescent="0.25">
      <c r="A898" t="s">
        <v>197</v>
      </c>
      <c r="B898" t="s">
        <v>5691</v>
      </c>
      <c r="C898" s="1">
        <v>5125615</v>
      </c>
      <c r="D898" s="1">
        <v>0</v>
      </c>
      <c r="E898" t="s">
        <v>10994</v>
      </c>
      <c r="F898" t="s">
        <v>11061</v>
      </c>
    </row>
    <row r="899" spans="1:6" x14ac:dyDescent="0.25">
      <c r="A899" t="s">
        <v>198</v>
      </c>
      <c r="B899" t="s">
        <v>5692</v>
      </c>
      <c r="C899" s="1">
        <v>425569069</v>
      </c>
      <c r="D899" s="1">
        <v>10888514</v>
      </c>
      <c r="E899" t="s">
        <v>10994</v>
      </c>
      <c r="F899" t="s">
        <v>11061</v>
      </c>
    </row>
    <row r="900" spans="1:6" x14ac:dyDescent="0.25">
      <c r="A900" t="s">
        <v>199</v>
      </c>
      <c r="B900" t="s">
        <v>5693</v>
      </c>
      <c r="C900" s="1">
        <v>144116052</v>
      </c>
      <c r="D900" s="1">
        <v>2701183</v>
      </c>
      <c r="E900" t="s">
        <v>10994</v>
      </c>
      <c r="F900" t="s">
        <v>11061</v>
      </c>
    </row>
    <row r="901" spans="1:6" x14ac:dyDescent="0.25">
      <c r="A901" t="s">
        <v>200</v>
      </c>
      <c r="B901" t="s">
        <v>5694</v>
      </c>
      <c r="C901" s="1">
        <v>1738023</v>
      </c>
      <c r="D901" s="1">
        <v>0</v>
      </c>
      <c r="E901" t="s">
        <v>10994</v>
      </c>
      <c r="F901" t="s">
        <v>11061</v>
      </c>
    </row>
    <row r="902" spans="1:6" x14ac:dyDescent="0.25">
      <c r="A902" t="s">
        <v>201</v>
      </c>
      <c r="B902" t="s">
        <v>5695</v>
      </c>
      <c r="C902" s="1">
        <v>14857679</v>
      </c>
      <c r="D902" s="1">
        <v>3992</v>
      </c>
      <c r="E902" t="s">
        <v>10994</v>
      </c>
      <c r="F902" t="s">
        <v>11061</v>
      </c>
    </row>
    <row r="903" spans="1:6" x14ac:dyDescent="0.25">
      <c r="A903" t="s">
        <v>202</v>
      </c>
      <c r="B903" t="s">
        <v>5696</v>
      </c>
      <c r="C903" s="1">
        <v>36657984</v>
      </c>
      <c r="D903" s="1">
        <v>943851</v>
      </c>
      <c r="E903" t="s">
        <v>10994</v>
      </c>
      <c r="F903" t="s">
        <v>11061</v>
      </c>
    </row>
    <row r="904" spans="1:6" x14ac:dyDescent="0.25">
      <c r="A904" t="s">
        <v>203</v>
      </c>
      <c r="B904" t="s">
        <v>5697</v>
      </c>
      <c r="C904" s="1">
        <v>39199948</v>
      </c>
      <c r="D904" s="1">
        <v>0</v>
      </c>
      <c r="E904" t="s">
        <v>10994</v>
      </c>
      <c r="F904" t="s">
        <v>11061</v>
      </c>
    </row>
    <row r="905" spans="1:6" x14ac:dyDescent="0.25">
      <c r="A905" t="s">
        <v>204</v>
      </c>
      <c r="B905" t="s">
        <v>5698</v>
      </c>
      <c r="C905" s="1">
        <v>1616795447</v>
      </c>
      <c r="D905" s="1">
        <v>32292128</v>
      </c>
      <c r="E905" t="s">
        <v>10994</v>
      </c>
      <c r="F905" t="s">
        <v>11061</v>
      </c>
    </row>
    <row r="906" spans="1:6" x14ac:dyDescent="0.25">
      <c r="A906" t="s">
        <v>205</v>
      </c>
      <c r="B906" t="s">
        <v>5699</v>
      </c>
      <c r="C906" s="1">
        <v>46617857</v>
      </c>
      <c r="D906" s="1">
        <v>601389</v>
      </c>
      <c r="E906" t="s">
        <v>10994</v>
      </c>
      <c r="F906" t="s">
        <v>11061</v>
      </c>
    </row>
    <row r="907" spans="1:6" x14ac:dyDescent="0.25">
      <c r="A907" t="s">
        <v>206</v>
      </c>
      <c r="B907" t="s">
        <v>5700</v>
      </c>
      <c r="C907" s="1">
        <v>84188687</v>
      </c>
      <c r="D907" s="1">
        <v>1900433</v>
      </c>
      <c r="E907" t="s">
        <v>10994</v>
      </c>
      <c r="F907" t="s">
        <v>11061</v>
      </c>
    </row>
    <row r="908" spans="1:6" x14ac:dyDescent="0.25">
      <c r="A908" t="s">
        <v>207</v>
      </c>
      <c r="B908" t="s">
        <v>5701</v>
      </c>
      <c r="C908" s="1">
        <v>15065890</v>
      </c>
      <c r="D908" s="1">
        <v>0</v>
      </c>
      <c r="E908" t="s">
        <v>10994</v>
      </c>
      <c r="F908" t="s">
        <v>11061</v>
      </c>
    </row>
    <row r="909" spans="1:6" x14ac:dyDescent="0.25">
      <c r="A909" t="s">
        <v>208</v>
      </c>
      <c r="B909" t="s">
        <v>5702</v>
      </c>
      <c r="C909" s="1">
        <v>24495725</v>
      </c>
      <c r="D909" s="1">
        <v>0</v>
      </c>
      <c r="E909" t="s">
        <v>10994</v>
      </c>
      <c r="F909" t="s">
        <v>11061</v>
      </c>
    </row>
    <row r="910" spans="1:6" x14ac:dyDescent="0.25">
      <c r="A910" t="s">
        <v>209</v>
      </c>
      <c r="B910" t="s">
        <v>5703</v>
      </c>
      <c r="C910" s="1">
        <v>866091</v>
      </c>
      <c r="D910" s="1">
        <v>0</v>
      </c>
      <c r="E910" t="s">
        <v>10994</v>
      </c>
      <c r="F910" t="s">
        <v>11061</v>
      </c>
    </row>
    <row r="911" spans="1:6" x14ac:dyDescent="0.25">
      <c r="A911" t="s">
        <v>210</v>
      </c>
      <c r="B911" t="s">
        <v>5704</v>
      </c>
      <c r="C911" s="1">
        <v>435779005</v>
      </c>
      <c r="D911" s="1">
        <v>18283417</v>
      </c>
      <c r="E911" t="s">
        <v>10994</v>
      </c>
      <c r="F911" t="s">
        <v>11061</v>
      </c>
    </row>
    <row r="912" spans="1:6" x14ac:dyDescent="0.25">
      <c r="A912" t="s">
        <v>211</v>
      </c>
      <c r="B912" t="s">
        <v>5705</v>
      </c>
      <c r="C912" s="1">
        <v>218683</v>
      </c>
      <c r="D912" s="1">
        <v>25551</v>
      </c>
      <c r="E912" t="s">
        <v>10994</v>
      </c>
      <c r="F912" t="s">
        <v>11061</v>
      </c>
    </row>
    <row r="913" spans="1:6" x14ac:dyDescent="0.25">
      <c r="A913" t="s">
        <v>212</v>
      </c>
      <c r="B913" t="s">
        <v>5706</v>
      </c>
      <c r="C913" s="1">
        <v>608218879</v>
      </c>
      <c r="D913" s="1">
        <v>83022878</v>
      </c>
      <c r="E913" t="s">
        <v>10994</v>
      </c>
      <c r="F913" t="s">
        <v>11061</v>
      </c>
    </row>
    <row r="914" spans="1:6" x14ac:dyDescent="0.25">
      <c r="A914" t="s">
        <v>213</v>
      </c>
      <c r="B914" t="s">
        <v>5707</v>
      </c>
      <c r="C914" s="1">
        <v>1090261</v>
      </c>
      <c r="D914" s="1">
        <v>0</v>
      </c>
      <c r="E914" t="s">
        <v>10994</v>
      </c>
      <c r="F914" t="s">
        <v>11061</v>
      </c>
    </row>
    <row r="915" spans="1:6" x14ac:dyDescent="0.25">
      <c r="A915" t="s">
        <v>214</v>
      </c>
      <c r="B915" t="s">
        <v>5708</v>
      </c>
      <c r="C915" s="1">
        <v>20202069</v>
      </c>
      <c r="D915" s="1">
        <v>0</v>
      </c>
      <c r="E915" t="s">
        <v>10994</v>
      </c>
      <c r="F915" t="s">
        <v>11061</v>
      </c>
    </row>
    <row r="916" spans="1:6" x14ac:dyDescent="0.25">
      <c r="A916" t="s">
        <v>215</v>
      </c>
      <c r="B916" t="s">
        <v>5709</v>
      </c>
      <c r="C916" s="1">
        <v>360485</v>
      </c>
      <c r="D916" s="1">
        <v>0</v>
      </c>
      <c r="E916" t="s">
        <v>10994</v>
      </c>
      <c r="F916" t="s">
        <v>11061</v>
      </c>
    </row>
    <row r="917" spans="1:6" x14ac:dyDescent="0.25">
      <c r="A917" t="s">
        <v>216</v>
      </c>
      <c r="B917" t="s">
        <v>5710</v>
      </c>
      <c r="C917" s="1">
        <v>34044</v>
      </c>
      <c r="D917" s="1">
        <v>0</v>
      </c>
      <c r="E917" t="s">
        <v>10994</v>
      </c>
      <c r="F917" t="s">
        <v>11061</v>
      </c>
    </row>
    <row r="918" spans="1:6" x14ac:dyDescent="0.25">
      <c r="A918" t="s">
        <v>217</v>
      </c>
      <c r="B918" t="s">
        <v>5711</v>
      </c>
      <c r="C918" s="1">
        <v>2002168</v>
      </c>
      <c r="D918" s="1">
        <v>537523</v>
      </c>
      <c r="E918" t="s">
        <v>10994</v>
      </c>
      <c r="F918" t="s">
        <v>11061</v>
      </c>
    </row>
    <row r="919" spans="1:6" x14ac:dyDescent="0.25">
      <c r="A919" t="s">
        <v>218</v>
      </c>
      <c r="B919" t="s">
        <v>5712</v>
      </c>
      <c r="C919" s="1">
        <v>124889</v>
      </c>
      <c r="D919" s="1">
        <v>124889</v>
      </c>
      <c r="E919" t="s">
        <v>10994</v>
      </c>
      <c r="F919" t="s">
        <v>11061</v>
      </c>
    </row>
    <row r="920" spans="1:6" x14ac:dyDescent="0.25">
      <c r="A920" t="s">
        <v>219</v>
      </c>
      <c r="B920" t="s">
        <v>5713</v>
      </c>
      <c r="C920" s="1">
        <v>19932</v>
      </c>
      <c r="D920" s="1">
        <v>19932</v>
      </c>
      <c r="E920" t="s">
        <v>10994</v>
      </c>
      <c r="F920" t="s">
        <v>11061</v>
      </c>
    </row>
    <row r="921" spans="1:6" x14ac:dyDescent="0.25">
      <c r="A921" t="s">
        <v>220</v>
      </c>
      <c r="B921" t="s">
        <v>5714</v>
      </c>
      <c r="C921" s="1">
        <v>68258995</v>
      </c>
      <c r="D921" s="1">
        <v>2158147</v>
      </c>
      <c r="E921" t="s">
        <v>10994</v>
      </c>
      <c r="F921" t="s">
        <v>11061</v>
      </c>
    </row>
    <row r="922" spans="1:6" x14ac:dyDescent="0.25">
      <c r="A922" t="s">
        <v>221</v>
      </c>
      <c r="B922" t="s">
        <v>5715</v>
      </c>
      <c r="C922" s="1">
        <v>3707797</v>
      </c>
      <c r="D922" s="1">
        <v>240959</v>
      </c>
      <c r="E922" t="s">
        <v>10994</v>
      </c>
      <c r="F922" t="s">
        <v>11061</v>
      </c>
    </row>
    <row r="923" spans="1:6" x14ac:dyDescent="0.25">
      <c r="A923" t="s">
        <v>222</v>
      </c>
      <c r="B923" t="s">
        <v>5716</v>
      </c>
      <c r="C923" s="1">
        <v>4416663</v>
      </c>
      <c r="D923" s="1">
        <v>0</v>
      </c>
      <c r="E923" t="s">
        <v>10994</v>
      </c>
      <c r="F923" t="s">
        <v>11061</v>
      </c>
    </row>
    <row r="924" spans="1:6" x14ac:dyDescent="0.25">
      <c r="A924" t="s">
        <v>223</v>
      </c>
      <c r="B924" t="s">
        <v>5717</v>
      </c>
      <c r="C924" s="1">
        <v>50474291</v>
      </c>
      <c r="D924" s="1">
        <v>10269701</v>
      </c>
      <c r="E924" t="s">
        <v>10994</v>
      </c>
      <c r="F924" t="s">
        <v>11061</v>
      </c>
    </row>
    <row r="925" spans="1:6" x14ac:dyDescent="0.25">
      <c r="A925" t="s">
        <v>224</v>
      </c>
      <c r="B925" t="s">
        <v>5718</v>
      </c>
      <c r="C925" s="1">
        <v>10153973</v>
      </c>
      <c r="D925" s="1">
        <v>184156</v>
      </c>
      <c r="E925" t="s">
        <v>10994</v>
      </c>
      <c r="F925" t="s">
        <v>11061</v>
      </c>
    </row>
    <row r="926" spans="1:6" x14ac:dyDescent="0.25">
      <c r="A926" t="s">
        <v>225</v>
      </c>
      <c r="B926" t="s">
        <v>5719</v>
      </c>
      <c r="C926" s="1">
        <v>272364252</v>
      </c>
      <c r="D926" s="1">
        <v>1726468</v>
      </c>
      <c r="E926" t="s">
        <v>10994</v>
      </c>
      <c r="F926" t="s">
        <v>11061</v>
      </c>
    </row>
    <row r="927" spans="1:6" x14ac:dyDescent="0.25">
      <c r="A927" t="s">
        <v>226</v>
      </c>
      <c r="B927" t="s">
        <v>5720</v>
      </c>
      <c r="C927" s="1">
        <v>11080983</v>
      </c>
      <c r="D927" s="1">
        <v>10365189</v>
      </c>
      <c r="E927" t="s">
        <v>10994</v>
      </c>
      <c r="F927" t="s">
        <v>11061</v>
      </c>
    </row>
    <row r="928" spans="1:6" x14ac:dyDescent="0.25">
      <c r="A928" t="s">
        <v>227</v>
      </c>
      <c r="B928" t="s">
        <v>5721</v>
      </c>
      <c r="C928" s="1">
        <v>8254450</v>
      </c>
      <c r="D928" s="1">
        <v>59698</v>
      </c>
      <c r="E928" t="s">
        <v>10994</v>
      </c>
      <c r="F928" t="s">
        <v>11061</v>
      </c>
    </row>
    <row r="929" spans="1:6" x14ac:dyDescent="0.25">
      <c r="A929" t="s">
        <v>228</v>
      </c>
      <c r="B929" t="s">
        <v>5722</v>
      </c>
      <c r="C929" s="1">
        <v>142816</v>
      </c>
      <c r="D929" s="1">
        <v>0</v>
      </c>
      <c r="E929" t="s">
        <v>10994</v>
      </c>
      <c r="F929" t="s">
        <v>11061</v>
      </c>
    </row>
    <row r="930" spans="1:6" x14ac:dyDescent="0.25">
      <c r="A930" t="s">
        <v>229</v>
      </c>
      <c r="B930" t="s">
        <v>5723</v>
      </c>
      <c r="C930" s="1">
        <v>7631341</v>
      </c>
      <c r="D930" s="1">
        <v>938479</v>
      </c>
      <c r="E930" t="s">
        <v>10994</v>
      </c>
      <c r="F930" t="s">
        <v>11061</v>
      </c>
    </row>
    <row r="931" spans="1:6" x14ac:dyDescent="0.25">
      <c r="A931" t="s">
        <v>230</v>
      </c>
      <c r="B931" t="s">
        <v>5724</v>
      </c>
      <c r="C931" s="1">
        <v>25059047</v>
      </c>
      <c r="D931" s="1">
        <v>10276470</v>
      </c>
      <c r="E931" t="s">
        <v>10994</v>
      </c>
      <c r="F931" t="s">
        <v>11061</v>
      </c>
    </row>
    <row r="932" spans="1:6" x14ac:dyDescent="0.25">
      <c r="A932" t="s">
        <v>231</v>
      </c>
      <c r="B932" t="s">
        <v>5725</v>
      </c>
      <c r="C932" s="1">
        <v>1630284</v>
      </c>
      <c r="D932" s="1">
        <v>0</v>
      </c>
      <c r="E932" t="s">
        <v>10994</v>
      </c>
      <c r="F932" t="s">
        <v>11061</v>
      </c>
    </row>
    <row r="933" spans="1:6" x14ac:dyDescent="0.25">
      <c r="A933" t="s">
        <v>232</v>
      </c>
      <c r="B933" t="s">
        <v>5726</v>
      </c>
      <c r="C933" s="1">
        <v>4307506</v>
      </c>
      <c r="D933" s="1">
        <v>1469239</v>
      </c>
      <c r="E933" t="s">
        <v>10994</v>
      </c>
      <c r="F933" t="s">
        <v>11061</v>
      </c>
    </row>
    <row r="934" spans="1:6" x14ac:dyDescent="0.25">
      <c r="A934" t="s">
        <v>233</v>
      </c>
      <c r="B934" t="s">
        <v>5727</v>
      </c>
      <c r="C934" s="1">
        <v>3397391</v>
      </c>
      <c r="D934" s="1">
        <v>18986</v>
      </c>
      <c r="E934" t="s">
        <v>10994</v>
      </c>
      <c r="F934" t="s">
        <v>11061</v>
      </c>
    </row>
    <row r="935" spans="1:6" x14ac:dyDescent="0.25">
      <c r="A935" t="s">
        <v>234</v>
      </c>
      <c r="B935" t="s">
        <v>5728</v>
      </c>
      <c r="C935" s="1">
        <v>11703812</v>
      </c>
      <c r="D935" s="1">
        <v>244372</v>
      </c>
      <c r="E935" t="s">
        <v>10994</v>
      </c>
      <c r="F935" t="s">
        <v>11061</v>
      </c>
    </row>
    <row r="936" spans="1:6" x14ac:dyDescent="0.25">
      <c r="A936" t="s">
        <v>235</v>
      </c>
      <c r="B936" t="s">
        <v>5729</v>
      </c>
      <c r="C936" s="1">
        <v>664797</v>
      </c>
      <c r="D936" s="1">
        <v>459435</v>
      </c>
      <c r="E936" t="s">
        <v>10994</v>
      </c>
      <c r="F936" t="s">
        <v>11061</v>
      </c>
    </row>
    <row r="937" spans="1:6" x14ac:dyDescent="0.25">
      <c r="A937" t="s">
        <v>236</v>
      </c>
      <c r="B937" t="s">
        <v>5730</v>
      </c>
      <c r="C937" s="1">
        <v>625939</v>
      </c>
      <c r="D937" s="1">
        <v>596768</v>
      </c>
      <c r="E937" t="s">
        <v>10994</v>
      </c>
      <c r="F937" t="s">
        <v>11061</v>
      </c>
    </row>
    <row r="938" spans="1:6" x14ac:dyDescent="0.25">
      <c r="A938" t="s">
        <v>237</v>
      </c>
      <c r="B938" t="s">
        <v>5731</v>
      </c>
      <c r="C938" s="1">
        <v>6335631</v>
      </c>
      <c r="D938" s="1">
        <v>0</v>
      </c>
      <c r="E938" t="s">
        <v>10994</v>
      </c>
      <c r="F938" t="s">
        <v>11061</v>
      </c>
    </row>
    <row r="939" spans="1:6" x14ac:dyDescent="0.25">
      <c r="A939" t="s">
        <v>238</v>
      </c>
      <c r="B939" t="s">
        <v>5732</v>
      </c>
      <c r="C939" s="1">
        <v>211032</v>
      </c>
      <c r="D939" s="1">
        <v>0</v>
      </c>
      <c r="E939" t="s">
        <v>10994</v>
      </c>
      <c r="F939" t="s">
        <v>11061</v>
      </c>
    </row>
    <row r="940" spans="1:6" x14ac:dyDescent="0.25">
      <c r="A940" t="s">
        <v>239</v>
      </c>
      <c r="B940" t="s">
        <v>5733</v>
      </c>
      <c r="C940" s="1">
        <v>17277178</v>
      </c>
      <c r="D940" s="1">
        <v>7583181</v>
      </c>
      <c r="E940" t="s">
        <v>10994</v>
      </c>
      <c r="F940" t="s">
        <v>11061</v>
      </c>
    </row>
    <row r="941" spans="1:6" x14ac:dyDescent="0.25">
      <c r="A941" t="s">
        <v>240</v>
      </c>
      <c r="B941" t="s">
        <v>5734</v>
      </c>
      <c r="C941" s="1">
        <v>1319199</v>
      </c>
      <c r="D941" s="1">
        <v>88996</v>
      </c>
      <c r="E941" t="s">
        <v>10994</v>
      </c>
      <c r="F941" t="s">
        <v>11061</v>
      </c>
    </row>
    <row r="942" spans="1:6" x14ac:dyDescent="0.25">
      <c r="A942" t="s">
        <v>241</v>
      </c>
      <c r="B942" t="s">
        <v>5735</v>
      </c>
      <c r="C942" s="1">
        <v>297076</v>
      </c>
      <c r="D942" s="1">
        <v>0</v>
      </c>
      <c r="E942" t="s">
        <v>10994</v>
      </c>
      <c r="F942" t="s">
        <v>11061</v>
      </c>
    </row>
    <row r="943" spans="1:6" x14ac:dyDescent="0.25">
      <c r="A943" t="s">
        <v>242</v>
      </c>
      <c r="B943" t="s">
        <v>5736</v>
      </c>
      <c r="C943" s="1">
        <v>257035844</v>
      </c>
      <c r="D943" s="1">
        <v>5593095</v>
      </c>
      <c r="E943" t="s">
        <v>10994</v>
      </c>
      <c r="F943" t="s">
        <v>11061</v>
      </c>
    </row>
    <row r="944" spans="1:6" x14ac:dyDescent="0.25">
      <c r="A944" t="s">
        <v>243</v>
      </c>
      <c r="B944" t="s">
        <v>5737</v>
      </c>
      <c r="C944" s="1">
        <v>641585678</v>
      </c>
      <c r="D944" s="1">
        <v>634831669</v>
      </c>
      <c r="E944" t="s">
        <v>10994</v>
      </c>
      <c r="F944" t="s">
        <v>11061</v>
      </c>
    </row>
    <row r="945" spans="1:6" x14ac:dyDescent="0.25">
      <c r="A945" t="s">
        <v>244</v>
      </c>
      <c r="B945" t="s">
        <v>5738</v>
      </c>
      <c r="C945" s="1">
        <v>1549205661</v>
      </c>
      <c r="D945" s="1">
        <v>1239561117</v>
      </c>
      <c r="E945" t="s">
        <v>10994</v>
      </c>
      <c r="F945" t="s">
        <v>11061</v>
      </c>
    </row>
    <row r="946" spans="1:6" x14ac:dyDescent="0.25">
      <c r="A946" t="s">
        <v>245</v>
      </c>
      <c r="B946" t="s">
        <v>5739</v>
      </c>
      <c r="C946" s="1">
        <v>2539246</v>
      </c>
      <c r="D946" s="1">
        <v>0</v>
      </c>
      <c r="E946" t="s">
        <v>10994</v>
      </c>
      <c r="F946" t="s">
        <v>11061</v>
      </c>
    </row>
    <row r="947" spans="1:6" x14ac:dyDescent="0.25">
      <c r="A947" t="s">
        <v>246</v>
      </c>
      <c r="B947" t="s">
        <v>5740</v>
      </c>
      <c r="C947" s="1">
        <v>32950801</v>
      </c>
      <c r="D947" s="1">
        <v>13322932</v>
      </c>
      <c r="E947" t="s">
        <v>10994</v>
      </c>
      <c r="F947" t="s">
        <v>11061</v>
      </c>
    </row>
    <row r="948" spans="1:6" x14ac:dyDescent="0.25">
      <c r="A948" t="s">
        <v>247</v>
      </c>
      <c r="B948" t="s">
        <v>5741</v>
      </c>
      <c r="C948" s="1">
        <v>4944896768</v>
      </c>
      <c r="D948" s="1">
        <v>168796193</v>
      </c>
      <c r="E948" t="s">
        <v>10994</v>
      </c>
      <c r="F948" t="s">
        <v>11061</v>
      </c>
    </row>
    <row r="949" spans="1:6" x14ac:dyDescent="0.25">
      <c r="A949" t="s">
        <v>248</v>
      </c>
      <c r="B949" t="s">
        <v>5742</v>
      </c>
      <c r="C949" s="1">
        <v>26219362</v>
      </c>
      <c r="D949" s="1">
        <v>237809</v>
      </c>
      <c r="E949" t="s">
        <v>10994</v>
      </c>
      <c r="F949" t="s">
        <v>11061</v>
      </c>
    </row>
    <row r="950" spans="1:6" x14ac:dyDescent="0.25">
      <c r="A950" t="s">
        <v>249</v>
      </c>
      <c r="B950" t="s">
        <v>5743</v>
      </c>
      <c r="C950" s="1">
        <v>1997720</v>
      </c>
      <c r="D950" s="1">
        <v>130754</v>
      </c>
      <c r="E950" t="s">
        <v>10994</v>
      </c>
      <c r="F950" t="s">
        <v>11061</v>
      </c>
    </row>
    <row r="951" spans="1:6" x14ac:dyDescent="0.25">
      <c r="A951" t="s">
        <v>250</v>
      </c>
      <c r="B951" t="s">
        <v>5744</v>
      </c>
      <c r="C951" s="1">
        <v>418024154</v>
      </c>
      <c r="D951" s="1">
        <v>417516179</v>
      </c>
      <c r="E951" t="s">
        <v>10994</v>
      </c>
      <c r="F951" t="s">
        <v>11061</v>
      </c>
    </row>
    <row r="952" spans="1:6" x14ac:dyDescent="0.25">
      <c r="A952" t="s">
        <v>251</v>
      </c>
      <c r="B952" t="s">
        <v>5745</v>
      </c>
      <c r="C952" s="1">
        <v>43073761</v>
      </c>
      <c r="D952" s="1">
        <v>17860488</v>
      </c>
      <c r="E952" t="s">
        <v>10994</v>
      </c>
      <c r="F952" t="s">
        <v>11061</v>
      </c>
    </row>
    <row r="953" spans="1:6" x14ac:dyDescent="0.25">
      <c r="A953" t="s">
        <v>252</v>
      </c>
      <c r="B953" t="s">
        <v>5746</v>
      </c>
      <c r="C953" s="1">
        <v>1413239</v>
      </c>
      <c r="D953" s="1">
        <v>0</v>
      </c>
      <c r="E953" t="s">
        <v>10994</v>
      </c>
      <c r="F953" t="s">
        <v>11061</v>
      </c>
    </row>
    <row r="954" spans="1:6" x14ac:dyDescent="0.25">
      <c r="A954" t="s">
        <v>253</v>
      </c>
      <c r="B954" t="s">
        <v>5747</v>
      </c>
      <c r="C954" s="1">
        <v>971535</v>
      </c>
      <c r="D954" s="1">
        <v>158325</v>
      </c>
      <c r="E954" t="s">
        <v>10994</v>
      </c>
      <c r="F954" t="s">
        <v>11061</v>
      </c>
    </row>
    <row r="955" spans="1:6" x14ac:dyDescent="0.25">
      <c r="A955" t="s">
        <v>254</v>
      </c>
      <c r="B955" t="s">
        <v>5748</v>
      </c>
      <c r="C955" s="1">
        <v>3196852</v>
      </c>
      <c r="D955" s="1">
        <v>785176</v>
      </c>
      <c r="E955" t="s">
        <v>10994</v>
      </c>
      <c r="F955" t="s">
        <v>11061</v>
      </c>
    </row>
    <row r="956" spans="1:6" x14ac:dyDescent="0.25">
      <c r="A956" t="s">
        <v>255</v>
      </c>
      <c r="B956" t="s">
        <v>5749</v>
      </c>
      <c r="C956" s="1">
        <v>2743230</v>
      </c>
      <c r="D956" s="1">
        <v>177812</v>
      </c>
      <c r="E956" t="s">
        <v>10994</v>
      </c>
      <c r="F956" t="s">
        <v>11061</v>
      </c>
    </row>
    <row r="957" spans="1:6" x14ac:dyDescent="0.25">
      <c r="A957" t="s">
        <v>256</v>
      </c>
      <c r="B957" t="s">
        <v>5750</v>
      </c>
      <c r="C957" s="1">
        <v>47969</v>
      </c>
      <c r="D957" s="1">
        <v>0</v>
      </c>
      <c r="E957" t="s">
        <v>10994</v>
      </c>
      <c r="F957" t="s">
        <v>11061</v>
      </c>
    </row>
    <row r="958" spans="1:6" x14ac:dyDescent="0.25">
      <c r="A958" t="s">
        <v>257</v>
      </c>
      <c r="B958" t="s">
        <v>5751</v>
      </c>
      <c r="C958" s="1">
        <v>235815</v>
      </c>
      <c r="D958" s="1">
        <v>233165</v>
      </c>
      <c r="E958" t="s">
        <v>10994</v>
      </c>
      <c r="F958" t="s">
        <v>11061</v>
      </c>
    </row>
    <row r="959" spans="1:6" x14ac:dyDescent="0.25">
      <c r="A959" t="s">
        <v>258</v>
      </c>
      <c r="B959" t="s">
        <v>5752</v>
      </c>
      <c r="C959" s="1">
        <v>370024</v>
      </c>
      <c r="D959" s="1">
        <v>236231</v>
      </c>
      <c r="E959" t="s">
        <v>10994</v>
      </c>
      <c r="F959" t="s">
        <v>11061</v>
      </c>
    </row>
    <row r="960" spans="1:6" x14ac:dyDescent="0.25">
      <c r="A960" t="s">
        <v>259</v>
      </c>
      <c r="B960" t="s">
        <v>5753</v>
      </c>
      <c r="C960" s="1">
        <v>13772955</v>
      </c>
      <c r="D960" s="1">
        <v>644836</v>
      </c>
      <c r="E960" t="s">
        <v>10994</v>
      </c>
      <c r="F960" t="s">
        <v>11061</v>
      </c>
    </row>
    <row r="961" spans="1:6" x14ac:dyDescent="0.25">
      <c r="A961" t="s">
        <v>260</v>
      </c>
      <c r="B961" t="s">
        <v>5754</v>
      </c>
      <c r="C961" s="1">
        <v>1097112</v>
      </c>
      <c r="D961" s="1">
        <v>213184</v>
      </c>
      <c r="E961" t="s">
        <v>10994</v>
      </c>
      <c r="F961" t="s">
        <v>11061</v>
      </c>
    </row>
    <row r="962" spans="1:6" x14ac:dyDescent="0.25">
      <c r="A962" t="s">
        <v>261</v>
      </c>
      <c r="B962" t="s">
        <v>5755</v>
      </c>
      <c r="C962" s="1">
        <v>62155087</v>
      </c>
      <c r="D962" s="1">
        <v>61793561</v>
      </c>
      <c r="E962" t="s">
        <v>10994</v>
      </c>
      <c r="F962" t="s">
        <v>11061</v>
      </c>
    </row>
    <row r="963" spans="1:6" x14ac:dyDescent="0.25">
      <c r="A963" t="s">
        <v>262</v>
      </c>
      <c r="B963" t="s">
        <v>5756</v>
      </c>
      <c r="C963" s="1">
        <v>14183629</v>
      </c>
      <c r="D963" s="1">
        <v>481519</v>
      </c>
      <c r="E963" t="s">
        <v>10994</v>
      </c>
      <c r="F963" t="s">
        <v>11061</v>
      </c>
    </row>
    <row r="964" spans="1:6" x14ac:dyDescent="0.25">
      <c r="A964" t="s">
        <v>263</v>
      </c>
      <c r="B964" t="s">
        <v>5757</v>
      </c>
      <c r="C964" s="1">
        <v>1660181</v>
      </c>
      <c r="D964" s="1">
        <v>0</v>
      </c>
      <c r="E964" t="s">
        <v>10994</v>
      </c>
      <c r="F964" t="s">
        <v>11061</v>
      </c>
    </row>
    <row r="965" spans="1:6" x14ac:dyDescent="0.25">
      <c r="A965" t="s">
        <v>264</v>
      </c>
      <c r="B965" t="s">
        <v>5758</v>
      </c>
      <c r="C965" s="1">
        <v>57961241</v>
      </c>
      <c r="D965" s="1">
        <v>55931628</v>
      </c>
      <c r="E965" t="s">
        <v>10994</v>
      </c>
      <c r="F965" t="s">
        <v>11061</v>
      </c>
    </row>
    <row r="966" spans="1:6" x14ac:dyDescent="0.25">
      <c r="A966" t="s">
        <v>265</v>
      </c>
      <c r="B966" t="s">
        <v>5759</v>
      </c>
      <c r="C966" s="1">
        <v>281332185</v>
      </c>
      <c r="D966" s="1">
        <v>22530779</v>
      </c>
      <c r="E966" t="s">
        <v>10994</v>
      </c>
      <c r="F966" t="s">
        <v>11061</v>
      </c>
    </row>
    <row r="967" spans="1:6" x14ac:dyDescent="0.25">
      <c r="A967" t="s">
        <v>266</v>
      </c>
      <c r="B967" t="s">
        <v>5760</v>
      </c>
      <c r="C967" s="1">
        <v>21485842</v>
      </c>
      <c r="D967" s="1">
        <v>4471472</v>
      </c>
      <c r="E967" t="s">
        <v>10994</v>
      </c>
      <c r="F967" t="s">
        <v>11061</v>
      </c>
    </row>
    <row r="968" spans="1:6" x14ac:dyDescent="0.25">
      <c r="A968" t="s">
        <v>267</v>
      </c>
      <c r="B968" t="s">
        <v>5761</v>
      </c>
      <c r="C968" s="1">
        <v>31423175</v>
      </c>
      <c r="D968" s="1">
        <v>31266873</v>
      </c>
      <c r="E968" t="s">
        <v>10994</v>
      </c>
      <c r="F968" t="s">
        <v>11061</v>
      </c>
    </row>
    <row r="969" spans="1:6" x14ac:dyDescent="0.25">
      <c r="A969" t="s">
        <v>268</v>
      </c>
      <c r="B969" t="s">
        <v>5762</v>
      </c>
      <c r="C969" s="1">
        <v>69232849</v>
      </c>
      <c r="D969" s="1">
        <v>218655</v>
      </c>
      <c r="E969" t="s">
        <v>10994</v>
      </c>
      <c r="F969" t="s">
        <v>11061</v>
      </c>
    </row>
    <row r="970" spans="1:6" x14ac:dyDescent="0.25">
      <c r="A970" t="s">
        <v>269</v>
      </c>
      <c r="B970" t="s">
        <v>5763</v>
      </c>
      <c r="C970" s="1">
        <v>10249302</v>
      </c>
      <c r="D970" s="1">
        <v>359353</v>
      </c>
      <c r="E970" t="s">
        <v>10994</v>
      </c>
      <c r="F970" t="s">
        <v>11061</v>
      </c>
    </row>
    <row r="971" spans="1:6" x14ac:dyDescent="0.25">
      <c r="A971" t="s">
        <v>270</v>
      </c>
      <c r="B971" t="s">
        <v>5764</v>
      </c>
      <c r="C971" s="1">
        <v>360802</v>
      </c>
      <c r="D971" s="1">
        <v>16727</v>
      </c>
      <c r="E971" t="s">
        <v>10994</v>
      </c>
      <c r="F971" t="s">
        <v>11061</v>
      </c>
    </row>
    <row r="972" spans="1:6" x14ac:dyDescent="0.25">
      <c r="A972" t="s">
        <v>271</v>
      </c>
      <c r="B972" t="s">
        <v>5765</v>
      </c>
      <c r="C972" s="1">
        <v>253480797</v>
      </c>
      <c r="D972" s="1">
        <v>495255</v>
      </c>
      <c r="E972" t="s">
        <v>10994</v>
      </c>
      <c r="F972" t="s">
        <v>11061</v>
      </c>
    </row>
    <row r="973" spans="1:6" x14ac:dyDescent="0.25">
      <c r="A973" t="s">
        <v>272</v>
      </c>
      <c r="B973" t="s">
        <v>5766</v>
      </c>
      <c r="C973" s="1">
        <v>58948334</v>
      </c>
      <c r="D973" s="1">
        <v>486158</v>
      </c>
      <c r="E973" t="s">
        <v>10994</v>
      </c>
      <c r="F973" t="s">
        <v>11061</v>
      </c>
    </row>
    <row r="974" spans="1:6" x14ac:dyDescent="0.25">
      <c r="A974" t="s">
        <v>273</v>
      </c>
      <c r="B974" t="s">
        <v>5767</v>
      </c>
      <c r="C974" s="1">
        <v>108140</v>
      </c>
      <c r="D974" s="1">
        <v>20320</v>
      </c>
      <c r="E974" t="s">
        <v>10994</v>
      </c>
      <c r="F974" t="s">
        <v>11061</v>
      </c>
    </row>
    <row r="975" spans="1:6" x14ac:dyDescent="0.25">
      <c r="A975" t="s">
        <v>274</v>
      </c>
      <c r="B975" t="s">
        <v>5768</v>
      </c>
      <c r="C975" s="1">
        <v>190129775</v>
      </c>
      <c r="D975" s="1">
        <v>17137091</v>
      </c>
      <c r="E975" t="s">
        <v>10994</v>
      </c>
      <c r="F975" t="s">
        <v>11061</v>
      </c>
    </row>
    <row r="976" spans="1:6" x14ac:dyDescent="0.25">
      <c r="A976" t="s">
        <v>275</v>
      </c>
      <c r="B976" t="s">
        <v>5769</v>
      </c>
      <c r="C976" s="1">
        <v>15775751</v>
      </c>
      <c r="D976" s="1">
        <v>2197667</v>
      </c>
      <c r="E976" t="s">
        <v>10994</v>
      </c>
      <c r="F976" t="s">
        <v>11061</v>
      </c>
    </row>
    <row r="977" spans="1:6" x14ac:dyDescent="0.25">
      <c r="A977" t="s">
        <v>276</v>
      </c>
      <c r="B977" t="s">
        <v>5770</v>
      </c>
      <c r="C977" s="1">
        <v>1784363</v>
      </c>
      <c r="D977" s="1">
        <v>194982</v>
      </c>
      <c r="E977" t="s">
        <v>10994</v>
      </c>
      <c r="F977" t="s">
        <v>11061</v>
      </c>
    </row>
    <row r="978" spans="1:6" x14ac:dyDescent="0.25">
      <c r="A978" t="s">
        <v>277</v>
      </c>
      <c r="B978" t="s">
        <v>5771</v>
      </c>
      <c r="C978" s="1">
        <v>12747800</v>
      </c>
      <c r="D978" s="1">
        <v>11341889</v>
      </c>
      <c r="E978" t="s">
        <v>10994</v>
      </c>
      <c r="F978" t="s">
        <v>11061</v>
      </c>
    </row>
    <row r="979" spans="1:6" x14ac:dyDescent="0.25">
      <c r="A979" t="s">
        <v>278</v>
      </c>
      <c r="B979" t="s">
        <v>5772</v>
      </c>
      <c r="C979" s="1">
        <v>11748833</v>
      </c>
      <c r="D979" s="1">
        <v>10047413</v>
      </c>
      <c r="E979" t="s">
        <v>10994</v>
      </c>
      <c r="F979" t="s">
        <v>11061</v>
      </c>
    </row>
    <row r="980" spans="1:6" x14ac:dyDescent="0.25">
      <c r="A980" t="s">
        <v>279</v>
      </c>
      <c r="B980" t="s">
        <v>5773</v>
      </c>
      <c r="C980" s="1">
        <v>2605174</v>
      </c>
      <c r="D980" s="1">
        <v>1695280</v>
      </c>
      <c r="E980" t="s">
        <v>10994</v>
      </c>
      <c r="F980" t="s">
        <v>11061</v>
      </c>
    </row>
    <row r="981" spans="1:6" x14ac:dyDescent="0.25">
      <c r="A981" t="s">
        <v>280</v>
      </c>
      <c r="B981" t="s">
        <v>5774</v>
      </c>
      <c r="C981" s="1">
        <v>2391788</v>
      </c>
      <c r="D981" s="1">
        <v>1124718</v>
      </c>
      <c r="E981" t="s">
        <v>10994</v>
      </c>
      <c r="F981" t="s">
        <v>11061</v>
      </c>
    </row>
    <row r="982" spans="1:6" x14ac:dyDescent="0.25">
      <c r="A982" t="s">
        <v>281</v>
      </c>
      <c r="B982" t="s">
        <v>5775</v>
      </c>
      <c r="C982" s="1">
        <v>5907148</v>
      </c>
      <c r="D982" s="1">
        <v>735361</v>
      </c>
      <c r="E982" t="s">
        <v>10994</v>
      </c>
      <c r="F982" t="s">
        <v>11061</v>
      </c>
    </row>
    <row r="983" spans="1:6" x14ac:dyDescent="0.25">
      <c r="A983" t="s">
        <v>282</v>
      </c>
      <c r="B983" t="s">
        <v>5776</v>
      </c>
      <c r="C983" s="1">
        <v>21851258</v>
      </c>
      <c r="D983" s="1">
        <v>56869</v>
      </c>
      <c r="E983" t="s">
        <v>10994</v>
      </c>
      <c r="F983" t="s">
        <v>11061</v>
      </c>
    </row>
    <row r="984" spans="1:6" x14ac:dyDescent="0.25">
      <c r="A984" t="s">
        <v>283</v>
      </c>
      <c r="B984" t="s">
        <v>5777</v>
      </c>
      <c r="C984" s="1">
        <v>1038743</v>
      </c>
      <c r="D984" s="1">
        <v>3962</v>
      </c>
      <c r="E984" t="s">
        <v>10994</v>
      </c>
      <c r="F984" t="s">
        <v>11061</v>
      </c>
    </row>
    <row r="985" spans="1:6" x14ac:dyDescent="0.25">
      <c r="A985" t="s">
        <v>284</v>
      </c>
      <c r="B985" t="s">
        <v>5778</v>
      </c>
      <c r="C985" s="1">
        <v>412876</v>
      </c>
      <c r="D985" s="1">
        <v>0</v>
      </c>
      <c r="E985" t="s">
        <v>10994</v>
      </c>
      <c r="F985" t="s">
        <v>11061</v>
      </c>
    </row>
    <row r="986" spans="1:6" x14ac:dyDescent="0.25">
      <c r="A986" t="s">
        <v>285</v>
      </c>
      <c r="B986" t="s">
        <v>5779</v>
      </c>
      <c r="C986" s="1">
        <v>2040783</v>
      </c>
      <c r="D986" s="1">
        <v>1440060</v>
      </c>
      <c r="E986" t="s">
        <v>10994</v>
      </c>
      <c r="F986" t="s">
        <v>11061</v>
      </c>
    </row>
    <row r="987" spans="1:6" x14ac:dyDescent="0.25">
      <c r="A987" t="s">
        <v>286</v>
      </c>
      <c r="B987" t="s">
        <v>5780</v>
      </c>
      <c r="C987" s="1">
        <v>13816552</v>
      </c>
      <c r="D987" s="1">
        <v>1472822</v>
      </c>
      <c r="E987" t="s">
        <v>10994</v>
      </c>
      <c r="F987" t="s">
        <v>11061</v>
      </c>
    </row>
    <row r="988" spans="1:6" x14ac:dyDescent="0.25">
      <c r="A988" t="s">
        <v>287</v>
      </c>
      <c r="B988" t="s">
        <v>5781</v>
      </c>
      <c r="C988" s="1">
        <v>2170867</v>
      </c>
      <c r="D988" s="1">
        <v>1142592</v>
      </c>
      <c r="E988" t="s">
        <v>10994</v>
      </c>
      <c r="F988" t="s">
        <v>11061</v>
      </c>
    </row>
    <row r="989" spans="1:6" x14ac:dyDescent="0.25">
      <c r="A989" t="s">
        <v>288</v>
      </c>
      <c r="B989" t="s">
        <v>5782</v>
      </c>
      <c r="C989" s="1">
        <v>1446714</v>
      </c>
      <c r="D989" s="1">
        <v>1446714</v>
      </c>
      <c r="E989" t="s">
        <v>10994</v>
      </c>
      <c r="F989" t="s">
        <v>11061</v>
      </c>
    </row>
    <row r="990" spans="1:6" x14ac:dyDescent="0.25">
      <c r="A990" t="s">
        <v>289</v>
      </c>
      <c r="B990" t="s">
        <v>5783</v>
      </c>
      <c r="C990" s="1">
        <v>2780407</v>
      </c>
      <c r="D990" s="1">
        <v>1685174</v>
      </c>
      <c r="E990" t="s">
        <v>10994</v>
      </c>
      <c r="F990" t="s">
        <v>11061</v>
      </c>
    </row>
    <row r="991" spans="1:6" x14ac:dyDescent="0.25">
      <c r="A991" t="s">
        <v>290</v>
      </c>
      <c r="B991" t="s">
        <v>5784</v>
      </c>
      <c r="C991" s="1">
        <v>5783182</v>
      </c>
      <c r="D991" s="1">
        <v>1625502</v>
      </c>
      <c r="E991" t="s">
        <v>10994</v>
      </c>
      <c r="F991" t="s">
        <v>11061</v>
      </c>
    </row>
    <row r="992" spans="1:6" x14ac:dyDescent="0.25">
      <c r="A992" t="s">
        <v>291</v>
      </c>
      <c r="B992" t="s">
        <v>5785</v>
      </c>
      <c r="C992" s="1">
        <v>38578158</v>
      </c>
      <c r="D992" s="1">
        <v>8144301</v>
      </c>
      <c r="E992" t="s">
        <v>10994</v>
      </c>
      <c r="F992" t="s">
        <v>11061</v>
      </c>
    </row>
    <row r="993" spans="1:6" x14ac:dyDescent="0.25">
      <c r="A993" t="s">
        <v>292</v>
      </c>
      <c r="B993" t="s">
        <v>5786</v>
      </c>
      <c r="C993" s="1">
        <v>1120097</v>
      </c>
      <c r="D993" s="1">
        <v>22879</v>
      </c>
      <c r="E993" t="s">
        <v>10994</v>
      </c>
      <c r="F993" t="s">
        <v>11061</v>
      </c>
    </row>
    <row r="994" spans="1:6" x14ac:dyDescent="0.25">
      <c r="A994" t="s">
        <v>293</v>
      </c>
      <c r="B994" t="s">
        <v>5787</v>
      </c>
      <c r="C994" s="1">
        <v>566339</v>
      </c>
      <c r="D994" s="1">
        <v>0</v>
      </c>
      <c r="E994" t="s">
        <v>10994</v>
      </c>
      <c r="F994" t="s">
        <v>11061</v>
      </c>
    </row>
    <row r="995" spans="1:6" x14ac:dyDescent="0.25">
      <c r="A995" t="s">
        <v>294</v>
      </c>
      <c r="B995" t="s">
        <v>5788</v>
      </c>
      <c r="C995" s="1">
        <v>3227266</v>
      </c>
      <c r="D995" s="1">
        <v>176722</v>
      </c>
      <c r="E995" t="s">
        <v>10994</v>
      </c>
      <c r="F995" t="s">
        <v>11061</v>
      </c>
    </row>
    <row r="996" spans="1:6" x14ac:dyDescent="0.25">
      <c r="A996" t="s">
        <v>296</v>
      </c>
      <c r="B996" t="s">
        <v>5790</v>
      </c>
      <c r="C996" s="1">
        <v>939632</v>
      </c>
      <c r="D996" s="1">
        <v>55093</v>
      </c>
      <c r="E996" t="s">
        <v>10994</v>
      </c>
      <c r="F996" t="s">
        <v>11061</v>
      </c>
    </row>
    <row r="997" spans="1:6" x14ac:dyDescent="0.25">
      <c r="A997" t="s">
        <v>297</v>
      </c>
      <c r="B997" t="s">
        <v>5791</v>
      </c>
      <c r="C997" s="1">
        <v>1282042</v>
      </c>
      <c r="D997" s="1">
        <v>970504</v>
      </c>
      <c r="E997" t="s">
        <v>10994</v>
      </c>
      <c r="F997" t="s">
        <v>11061</v>
      </c>
    </row>
    <row r="998" spans="1:6" x14ac:dyDescent="0.25">
      <c r="A998" t="s">
        <v>298</v>
      </c>
      <c r="B998" t="s">
        <v>5792</v>
      </c>
      <c r="C998" s="1">
        <v>16680719</v>
      </c>
      <c r="D998" s="1">
        <v>12226402</v>
      </c>
      <c r="E998" t="s">
        <v>10994</v>
      </c>
      <c r="F998" t="s">
        <v>11061</v>
      </c>
    </row>
    <row r="999" spans="1:6" x14ac:dyDescent="0.25">
      <c r="A999" t="s">
        <v>299</v>
      </c>
      <c r="B999" t="s">
        <v>5793</v>
      </c>
      <c r="C999" s="1">
        <v>2873988</v>
      </c>
      <c r="D999" s="1">
        <v>1554597</v>
      </c>
      <c r="E999" t="s">
        <v>10994</v>
      </c>
      <c r="F999" t="s">
        <v>11061</v>
      </c>
    </row>
    <row r="1000" spans="1:6" x14ac:dyDescent="0.25">
      <c r="A1000" t="s">
        <v>300</v>
      </c>
      <c r="B1000" t="s">
        <v>5794</v>
      </c>
      <c r="C1000" s="1">
        <v>42588049</v>
      </c>
      <c r="D1000" s="1">
        <v>24692620</v>
      </c>
      <c r="E1000" t="s">
        <v>10994</v>
      </c>
      <c r="F1000" t="s">
        <v>11061</v>
      </c>
    </row>
    <row r="1001" spans="1:6" x14ac:dyDescent="0.25">
      <c r="A1001" t="s">
        <v>302</v>
      </c>
      <c r="B1001" t="s">
        <v>5796</v>
      </c>
      <c r="C1001" s="1">
        <v>100076681</v>
      </c>
      <c r="D1001" s="1">
        <v>75390290</v>
      </c>
      <c r="E1001" t="s">
        <v>10994</v>
      </c>
      <c r="F1001" t="s">
        <v>11061</v>
      </c>
    </row>
    <row r="1002" spans="1:6" x14ac:dyDescent="0.25">
      <c r="A1002" t="s">
        <v>303</v>
      </c>
      <c r="B1002" t="s">
        <v>5797</v>
      </c>
      <c r="C1002" s="1">
        <v>98412</v>
      </c>
      <c r="D1002" s="1">
        <v>0</v>
      </c>
      <c r="E1002" t="s">
        <v>10994</v>
      </c>
      <c r="F1002" t="s">
        <v>11061</v>
      </c>
    </row>
    <row r="1003" spans="1:6" x14ac:dyDescent="0.25">
      <c r="A1003" t="s">
        <v>304</v>
      </c>
      <c r="B1003" t="s">
        <v>5798</v>
      </c>
      <c r="C1003" s="1">
        <v>16971055</v>
      </c>
      <c r="D1003" s="1">
        <v>3836144</v>
      </c>
      <c r="E1003" t="s">
        <v>10994</v>
      </c>
      <c r="F1003" t="s">
        <v>11061</v>
      </c>
    </row>
    <row r="1004" spans="1:6" x14ac:dyDescent="0.25">
      <c r="A1004" t="s">
        <v>305</v>
      </c>
      <c r="B1004" t="s">
        <v>5799</v>
      </c>
      <c r="C1004" s="1">
        <v>96265747</v>
      </c>
      <c r="D1004" s="1">
        <v>23818375</v>
      </c>
      <c r="E1004" t="s">
        <v>10994</v>
      </c>
      <c r="F1004" t="s">
        <v>11061</v>
      </c>
    </row>
    <row r="1005" spans="1:6" x14ac:dyDescent="0.25">
      <c r="A1005" t="s">
        <v>307</v>
      </c>
      <c r="B1005" t="s">
        <v>5801</v>
      </c>
      <c r="C1005" s="1">
        <v>2798628</v>
      </c>
      <c r="D1005" s="1">
        <v>327821</v>
      </c>
      <c r="E1005" t="s">
        <v>10994</v>
      </c>
      <c r="F1005" t="s">
        <v>11061</v>
      </c>
    </row>
    <row r="1006" spans="1:6" x14ac:dyDescent="0.25">
      <c r="A1006" t="s">
        <v>310</v>
      </c>
      <c r="B1006" t="s">
        <v>5804</v>
      </c>
      <c r="C1006" s="1">
        <v>403300802</v>
      </c>
      <c r="D1006" s="1">
        <v>7387019</v>
      </c>
      <c r="E1006" t="s">
        <v>10994</v>
      </c>
      <c r="F1006" t="s">
        <v>11061</v>
      </c>
    </row>
    <row r="1007" spans="1:6" x14ac:dyDescent="0.25">
      <c r="A1007" t="s">
        <v>311</v>
      </c>
      <c r="B1007" t="s">
        <v>5805</v>
      </c>
      <c r="C1007" s="1">
        <v>19422858</v>
      </c>
      <c r="D1007" s="1">
        <v>0</v>
      </c>
      <c r="E1007" t="s">
        <v>10994</v>
      </c>
      <c r="F1007" t="s">
        <v>11061</v>
      </c>
    </row>
    <row r="1008" spans="1:6" x14ac:dyDescent="0.25">
      <c r="A1008" t="s">
        <v>312</v>
      </c>
      <c r="B1008" t="s">
        <v>5806</v>
      </c>
      <c r="C1008" s="1">
        <v>54063833</v>
      </c>
      <c r="D1008" s="1">
        <v>29410276</v>
      </c>
      <c r="E1008" t="s">
        <v>10994</v>
      </c>
      <c r="F1008" t="s">
        <v>11061</v>
      </c>
    </row>
    <row r="1009" spans="1:6" x14ac:dyDescent="0.25">
      <c r="A1009" t="s">
        <v>313</v>
      </c>
      <c r="B1009" t="s">
        <v>5807</v>
      </c>
      <c r="C1009" s="1">
        <v>118953929</v>
      </c>
      <c r="D1009" s="1">
        <v>36744905</v>
      </c>
      <c r="E1009" t="s">
        <v>10994</v>
      </c>
      <c r="F1009" t="s">
        <v>11061</v>
      </c>
    </row>
    <row r="1010" spans="1:6" x14ac:dyDescent="0.25">
      <c r="A1010" t="s">
        <v>314</v>
      </c>
      <c r="B1010" t="s">
        <v>5808</v>
      </c>
      <c r="C1010" s="1">
        <v>4984275</v>
      </c>
      <c r="D1010" s="1">
        <v>274737</v>
      </c>
      <c r="E1010" t="s">
        <v>10994</v>
      </c>
      <c r="F1010" t="s">
        <v>11061</v>
      </c>
    </row>
    <row r="1011" spans="1:6" x14ac:dyDescent="0.25">
      <c r="A1011" t="s">
        <v>315</v>
      </c>
      <c r="B1011" t="s">
        <v>5809</v>
      </c>
      <c r="C1011" s="1">
        <v>60519746</v>
      </c>
      <c r="D1011" s="1">
        <v>561391</v>
      </c>
      <c r="E1011" t="s">
        <v>10994</v>
      </c>
      <c r="F1011" t="s">
        <v>11061</v>
      </c>
    </row>
    <row r="1012" spans="1:6" x14ac:dyDescent="0.25">
      <c r="A1012" t="s">
        <v>316</v>
      </c>
      <c r="B1012" t="s">
        <v>5810</v>
      </c>
      <c r="C1012" s="1">
        <v>33458378</v>
      </c>
      <c r="D1012" s="1">
        <v>840263</v>
      </c>
      <c r="E1012" t="s">
        <v>10994</v>
      </c>
      <c r="F1012" t="s">
        <v>11061</v>
      </c>
    </row>
    <row r="1013" spans="1:6" x14ac:dyDescent="0.25">
      <c r="A1013" t="s">
        <v>317</v>
      </c>
      <c r="B1013" t="s">
        <v>5811</v>
      </c>
      <c r="C1013" s="1">
        <v>1431333103</v>
      </c>
      <c r="D1013" s="1">
        <v>85846580</v>
      </c>
      <c r="E1013" t="s">
        <v>10994</v>
      </c>
      <c r="F1013" t="s">
        <v>11061</v>
      </c>
    </row>
    <row r="1014" spans="1:6" x14ac:dyDescent="0.25">
      <c r="A1014" t="s">
        <v>320</v>
      </c>
      <c r="B1014" t="s">
        <v>5814</v>
      </c>
      <c r="C1014" s="1">
        <v>115693727</v>
      </c>
      <c r="D1014" s="1">
        <v>32147892</v>
      </c>
      <c r="E1014" t="s">
        <v>10994</v>
      </c>
      <c r="F1014" t="s">
        <v>11061</v>
      </c>
    </row>
    <row r="1015" spans="1:6" x14ac:dyDescent="0.25">
      <c r="A1015" t="s">
        <v>321</v>
      </c>
      <c r="B1015" t="s">
        <v>5815</v>
      </c>
      <c r="C1015" s="1">
        <v>6080510</v>
      </c>
      <c r="D1015" s="1">
        <v>5562409</v>
      </c>
      <c r="E1015" t="s">
        <v>10994</v>
      </c>
      <c r="F1015" t="s">
        <v>11061</v>
      </c>
    </row>
    <row r="1016" spans="1:6" x14ac:dyDescent="0.25">
      <c r="A1016" t="s">
        <v>322</v>
      </c>
      <c r="B1016" t="s">
        <v>5816</v>
      </c>
      <c r="C1016" s="1">
        <v>15627094</v>
      </c>
      <c r="D1016" s="1">
        <v>2378015</v>
      </c>
      <c r="E1016" t="s">
        <v>10994</v>
      </c>
      <c r="F1016" t="s">
        <v>11061</v>
      </c>
    </row>
    <row r="1017" spans="1:6" x14ac:dyDescent="0.25">
      <c r="A1017" t="s">
        <v>327</v>
      </c>
      <c r="B1017" t="s">
        <v>5821</v>
      </c>
      <c r="C1017" s="1">
        <v>657756421</v>
      </c>
      <c r="D1017" s="1">
        <v>46744772</v>
      </c>
      <c r="E1017" t="s">
        <v>10994</v>
      </c>
      <c r="F1017" t="s">
        <v>11061</v>
      </c>
    </row>
    <row r="1018" spans="1:6" x14ac:dyDescent="0.25">
      <c r="A1018" t="s">
        <v>328</v>
      </c>
      <c r="B1018" t="s">
        <v>5822</v>
      </c>
      <c r="C1018" s="1">
        <v>1205754</v>
      </c>
      <c r="D1018" s="1">
        <v>65568</v>
      </c>
      <c r="E1018" t="s">
        <v>10994</v>
      </c>
      <c r="F1018" t="s">
        <v>11061</v>
      </c>
    </row>
    <row r="1019" spans="1:6" x14ac:dyDescent="0.25">
      <c r="A1019" t="s">
        <v>329</v>
      </c>
      <c r="B1019" t="s">
        <v>5823</v>
      </c>
      <c r="C1019" s="1">
        <v>18077388</v>
      </c>
      <c r="D1019" s="1">
        <v>63457</v>
      </c>
      <c r="E1019" t="s">
        <v>10994</v>
      </c>
      <c r="F1019" t="s">
        <v>11061</v>
      </c>
    </row>
    <row r="1020" spans="1:6" x14ac:dyDescent="0.25">
      <c r="A1020" t="s">
        <v>352</v>
      </c>
      <c r="B1020" t="s">
        <v>5846</v>
      </c>
      <c r="C1020" s="1">
        <v>1021563850</v>
      </c>
      <c r="D1020" s="1">
        <v>3883312</v>
      </c>
      <c r="E1020" t="s">
        <v>10999</v>
      </c>
      <c r="F1020" t="s">
        <v>11061</v>
      </c>
    </row>
    <row r="1021" spans="1:6" x14ac:dyDescent="0.25">
      <c r="A1021" t="s">
        <v>353</v>
      </c>
      <c r="B1021" t="s">
        <v>5847</v>
      </c>
      <c r="C1021" s="1">
        <v>171793986</v>
      </c>
      <c r="D1021" s="1">
        <v>48904</v>
      </c>
      <c r="E1021" t="s">
        <v>10999</v>
      </c>
      <c r="F1021" t="s">
        <v>11061</v>
      </c>
    </row>
    <row r="1022" spans="1:6" x14ac:dyDescent="0.25">
      <c r="A1022" t="s">
        <v>354</v>
      </c>
      <c r="B1022" t="s">
        <v>5848</v>
      </c>
      <c r="C1022" s="1">
        <v>18592983</v>
      </c>
      <c r="D1022" s="1">
        <v>31432</v>
      </c>
      <c r="E1022" t="s">
        <v>10999</v>
      </c>
      <c r="F1022" t="s">
        <v>11061</v>
      </c>
    </row>
    <row r="1023" spans="1:6" x14ac:dyDescent="0.25">
      <c r="A1023" t="s">
        <v>355</v>
      </c>
      <c r="B1023" t="s">
        <v>5849</v>
      </c>
      <c r="C1023" s="1">
        <v>315439050</v>
      </c>
      <c r="D1023" s="1">
        <v>1993350</v>
      </c>
      <c r="E1023" t="s">
        <v>10999</v>
      </c>
      <c r="F1023" t="s">
        <v>11061</v>
      </c>
    </row>
    <row r="1024" spans="1:6" x14ac:dyDescent="0.25">
      <c r="A1024" t="s">
        <v>356</v>
      </c>
      <c r="B1024" t="s">
        <v>5850</v>
      </c>
      <c r="C1024" s="1">
        <v>89403937</v>
      </c>
      <c r="D1024" s="1">
        <v>4027622</v>
      </c>
      <c r="E1024" t="s">
        <v>10999</v>
      </c>
      <c r="F1024" t="s">
        <v>11061</v>
      </c>
    </row>
    <row r="1025" spans="1:6" x14ac:dyDescent="0.25">
      <c r="A1025" t="s">
        <v>357</v>
      </c>
      <c r="B1025" t="s">
        <v>5851</v>
      </c>
      <c r="C1025" s="1">
        <v>603269669</v>
      </c>
      <c r="D1025" s="1">
        <v>127381594</v>
      </c>
      <c r="E1025" t="s">
        <v>10999</v>
      </c>
      <c r="F1025" t="s">
        <v>11061</v>
      </c>
    </row>
    <row r="1026" spans="1:6" x14ac:dyDescent="0.25">
      <c r="A1026" t="s">
        <v>358</v>
      </c>
      <c r="B1026" t="s">
        <v>5852</v>
      </c>
      <c r="C1026" s="1">
        <v>40596803</v>
      </c>
      <c r="D1026" s="1">
        <v>14784708</v>
      </c>
      <c r="E1026" t="s">
        <v>10999</v>
      </c>
      <c r="F1026" t="s">
        <v>11061</v>
      </c>
    </row>
    <row r="1027" spans="1:6" x14ac:dyDescent="0.25">
      <c r="A1027" t="s">
        <v>362</v>
      </c>
      <c r="B1027" t="s">
        <v>5856</v>
      </c>
      <c r="C1027" s="1">
        <v>319571397</v>
      </c>
      <c r="D1027" s="1">
        <v>319519102</v>
      </c>
      <c r="E1027" t="s">
        <v>10994</v>
      </c>
      <c r="F1027" t="s">
        <v>11061</v>
      </c>
    </row>
    <row r="1028" spans="1:6" x14ac:dyDescent="0.25">
      <c r="A1028" t="s">
        <v>363</v>
      </c>
      <c r="B1028" t="s">
        <v>5857</v>
      </c>
      <c r="C1028" s="1">
        <v>2844750237</v>
      </c>
      <c r="D1028" s="1">
        <v>2807127550</v>
      </c>
      <c r="E1028" t="s">
        <v>10994</v>
      </c>
      <c r="F1028" t="s">
        <v>11061</v>
      </c>
    </row>
    <row r="1029" spans="1:6" x14ac:dyDescent="0.25">
      <c r="A1029" t="s">
        <v>364</v>
      </c>
      <c r="B1029" t="s">
        <v>5858</v>
      </c>
      <c r="C1029" s="1">
        <v>341073909</v>
      </c>
      <c r="D1029" s="1">
        <v>271003979</v>
      </c>
      <c r="E1029" t="s">
        <v>10994</v>
      </c>
      <c r="F1029" t="s">
        <v>11061</v>
      </c>
    </row>
    <row r="1030" spans="1:6" x14ac:dyDescent="0.25">
      <c r="A1030" t="s">
        <v>365</v>
      </c>
      <c r="B1030" t="s">
        <v>5859</v>
      </c>
      <c r="C1030" s="1">
        <v>262307061</v>
      </c>
      <c r="D1030" s="1">
        <v>40439597</v>
      </c>
      <c r="E1030" t="s">
        <v>10994</v>
      </c>
      <c r="F1030" t="s">
        <v>11061</v>
      </c>
    </row>
    <row r="1031" spans="1:6" x14ac:dyDescent="0.25">
      <c r="A1031" t="s">
        <v>366</v>
      </c>
      <c r="B1031" t="s">
        <v>5860</v>
      </c>
      <c r="C1031" s="1">
        <v>82601966</v>
      </c>
      <c r="D1031" s="1">
        <v>80551979</v>
      </c>
      <c r="E1031" t="s">
        <v>10994</v>
      </c>
      <c r="F1031" t="s">
        <v>11061</v>
      </c>
    </row>
    <row r="1032" spans="1:6" x14ac:dyDescent="0.25">
      <c r="A1032" t="s">
        <v>367</v>
      </c>
      <c r="B1032" t="s">
        <v>5861</v>
      </c>
      <c r="C1032" s="1">
        <v>109056695</v>
      </c>
      <c r="D1032" s="1">
        <v>106458575</v>
      </c>
      <c r="E1032" t="s">
        <v>10994</v>
      </c>
      <c r="F1032" t="s">
        <v>11061</v>
      </c>
    </row>
    <row r="1033" spans="1:6" x14ac:dyDescent="0.25">
      <c r="A1033" t="s">
        <v>368</v>
      </c>
      <c r="B1033" t="s">
        <v>5862</v>
      </c>
      <c r="C1033" s="1">
        <v>86229822</v>
      </c>
      <c r="D1033" s="1">
        <v>82615188</v>
      </c>
      <c r="E1033" t="s">
        <v>10994</v>
      </c>
      <c r="F1033" t="s">
        <v>11061</v>
      </c>
    </row>
    <row r="1034" spans="1:6" x14ac:dyDescent="0.25">
      <c r="A1034" t="s">
        <v>369</v>
      </c>
      <c r="B1034" t="s">
        <v>5863</v>
      </c>
      <c r="C1034" s="1">
        <v>485576635</v>
      </c>
      <c r="D1034" s="1">
        <v>465121515</v>
      </c>
      <c r="E1034" t="s">
        <v>10994</v>
      </c>
      <c r="F1034" t="s">
        <v>11061</v>
      </c>
    </row>
    <row r="1035" spans="1:6" x14ac:dyDescent="0.25">
      <c r="A1035" t="s">
        <v>370</v>
      </c>
      <c r="B1035" t="s">
        <v>5864</v>
      </c>
      <c r="C1035" s="1">
        <v>83357707</v>
      </c>
      <c r="D1035" s="1">
        <v>82941888</v>
      </c>
      <c r="E1035" t="s">
        <v>10994</v>
      </c>
      <c r="F1035" t="s">
        <v>11061</v>
      </c>
    </row>
    <row r="1036" spans="1:6" x14ac:dyDescent="0.25">
      <c r="A1036" t="s">
        <v>371</v>
      </c>
      <c r="B1036" t="s">
        <v>5865</v>
      </c>
      <c r="C1036" s="1">
        <v>357764258</v>
      </c>
      <c r="D1036" s="1">
        <v>357764258</v>
      </c>
      <c r="E1036" t="s">
        <v>10994</v>
      </c>
      <c r="F1036" t="s">
        <v>11061</v>
      </c>
    </row>
    <row r="1037" spans="1:6" x14ac:dyDescent="0.25">
      <c r="A1037" t="s">
        <v>372</v>
      </c>
      <c r="B1037" t="s">
        <v>5866</v>
      </c>
      <c r="C1037" s="1">
        <v>2885750</v>
      </c>
      <c r="D1037" s="1">
        <v>82314</v>
      </c>
      <c r="E1037" t="s">
        <v>10994</v>
      </c>
      <c r="F1037" t="s">
        <v>11061</v>
      </c>
    </row>
    <row r="1038" spans="1:6" x14ac:dyDescent="0.25">
      <c r="A1038" t="s">
        <v>373</v>
      </c>
      <c r="B1038" t="s">
        <v>5867</v>
      </c>
      <c r="C1038" s="1">
        <v>6482187</v>
      </c>
      <c r="D1038" s="1">
        <v>6063083</v>
      </c>
      <c r="E1038" t="s">
        <v>10994</v>
      </c>
      <c r="F1038" t="s">
        <v>11061</v>
      </c>
    </row>
    <row r="1039" spans="1:6" x14ac:dyDescent="0.25">
      <c r="A1039" t="s">
        <v>374</v>
      </c>
      <c r="B1039" t="s">
        <v>5868</v>
      </c>
      <c r="C1039" s="1">
        <v>164050700</v>
      </c>
      <c r="D1039" s="1">
        <v>137314648</v>
      </c>
      <c r="E1039" t="s">
        <v>10994</v>
      </c>
      <c r="F1039" t="s">
        <v>11061</v>
      </c>
    </row>
    <row r="1040" spans="1:6" x14ac:dyDescent="0.25">
      <c r="A1040" t="s">
        <v>375</v>
      </c>
      <c r="B1040" t="s">
        <v>5869</v>
      </c>
      <c r="C1040" s="1">
        <v>59413687</v>
      </c>
      <c r="D1040" s="1">
        <v>54206686</v>
      </c>
      <c r="E1040" t="s">
        <v>10994</v>
      </c>
      <c r="F1040" t="s">
        <v>11061</v>
      </c>
    </row>
    <row r="1041" spans="1:6" x14ac:dyDescent="0.25">
      <c r="A1041" t="s">
        <v>376</v>
      </c>
      <c r="B1041" t="s">
        <v>5870</v>
      </c>
      <c r="C1041" s="1">
        <v>1311181095</v>
      </c>
      <c r="D1041" s="1">
        <v>1304580834</v>
      </c>
      <c r="E1041" t="s">
        <v>10994</v>
      </c>
      <c r="F1041" t="s">
        <v>11061</v>
      </c>
    </row>
    <row r="1042" spans="1:6" x14ac:dyDescent="0.25">
      <c r="A1042" t="s">
        <v>377</v>
      </c>
      <c r="B1042" t="s">
        <v>5871</v>
      </c>
      <c r="C1042" s="1">
        <v>88227344</v>
      </c>
      <c r="D1042" s="1">
        <v>41213358</v>
      </c>
      <c r="E1042" t="s">
        <v>10994</v>
      </c>
      <c r="F1042" t="s">
        <v>11061</v>
      </c>
    </row>
    <row r="1043" spans="1:6" x14ac:dyDescent="0.25">
      <c r="A1043" t="s">
        <v>378</v>
      </c>
      <c r="B1043" t="s">
        <v>5872</v>
      </c>
      <c r="C1043" s="1">
        <v>212226774</v>
      </c>
      <c r="D1043" s="1">
        <v>138839909</v>
      </c>
      <c r="E1043" t="s">
        <v>10994</v>
      </c>
      <c r="F1043" t="s">
        <v>11061</v>
      </c>
    </row>
    <row r="1044" spans="1:6" x14ac:dyDescent="0.25">
      <c r="A1044" t="s">
        <v>379</v>
      </c>
      <c r="B1044" t="s">
        <v>5873</v>
      </c>
      <c r="C1044" s="1">
        <v>11969859</v>
      </c>
      <c r="D1044" s="1">
        <v>11702667</v>
      </c>
      <c r="E1044" t="s">
        <v>10994</v>
      </c>
      <c r="F1044" t="s">
        <v>11061</v>
      </c>
    </row>
    <row r="1045" spans="1:6" x14ac:dyDescent="0.25">
      <c r="A1045" t="s">
        <v>380</v>
      </c>
      <c r="B1045" t="s">
        <v>5874</v>
      </c>
      <c r="C1045" s="1">
        <v>525206040</v>
      </c>
      <c r="D1045" s="1">
        <v>269739986</v>
      </c>
      <c r="E1045" t="s">
        <v>10994</v>
      </c>
      <c r="F1045" t="s">
        <v>11061</v>
      </c>
    </row>
    <row r="1046" spans="1:6" x14ac:dyDescent="0.25">
      <c r="A1046" t="s">
        <v>381</v>
      </c>
      <c r="B1046" t="s">
        <v>5875</v>
      </c>
      <c r="C1046" s="1">
        <v>94765324</v>
      </c>
      <c r="D1046" s="1">
        <v>88038144</v>
      </c>
      <c r="E1046" t="s">
        <v>10994</v>
      </c>
      <c r="F1046" t="s">
        <v>11061</v>
      </c>
    </row>
    <row r="1047" spans="1:6" x14ac:dyDescent="0.25">
      <c r="A1047" t="s">
        <v>382</v>
      </c>
      <c r="B1047" t="s">
        <v>5876</v>
      </c>
      <c r="C1047" s="1">
        <v>78383776</v>
      </c>
      <c r="D1047" s="1">
        <v>77674416</v>
      </c>
      <c r="E1047" t="s">
        <v>10994</v>
      </c>
      <c r="F1047" t="s">
        <v>11061</v>
      </c>
    </row>
    <row r="1048" spans="1:6" x14ac:dyDescent="0.25">
      <c r="A1048" t="s">
        <v>383</v>
      </c>
      <c r="B1048" t="s">
        <v>5877</v>
      </c>
      <c r="C1048" s="1">
        <v>352294347</v>
      </c>
      <c r="D1048" s="1">
        <v>351896349</v>
      </c>
      <c r="E1048" t="s">
        <v>10994</v>
      </c>
      <c r="F1048" t="s">
        <v>11061</v>
      </c>
    </row>
    <row r="1049" spans="1:6" x14ac:dyDescent="0.25">
      <c r="A1049" t="s">
        <v>384</v>
      </c>
      <c r="B1049" t="s">
        <v>5878</v>
      </c>
      <c r="C1049" s="1">
        <v>67802</v>
      </c>
      <c r="D1049" s="1">
        <v>0</v>
      </c>
      <c r="E1049" t="s">
        <v>10994</v>
      </c>
      <c r="F1049" t="s">
        <v>11061</v>
      </c>
    </row>
    <row r="1050" spans="1:6" x14ac:dyDescent="0.25">
      <c r="A1050" t="s">
        <v>385</v>
      </c>
      <c r="B1050" t="s">
        <v>5879</v>
      </c>
      <c r="C1050" s="1">
        <v>703290</v>
      </c>
      <c r="D1050" s="1">
        <v>141531</v>
      </c>
      <c r="E1050" t="s">
        <v>10994</v>
      </c>
      <c r="F1050" t="s">
        <v>11061</v>
      </c>
    </row>
    <row r="1051" spans="1:6" x14ac:dyDescent="0.25">
      <c r="A1051" t="s">
        <v>386</v>
      </c>
      <c r="B1051" t="s">
        <v>5880</v>
      </c>
      <c r="C1051" s="1">
        <v>5147627</v>
      </c>
      <c r="D1051" s="1">
        <v>3133765</v>
      </c>
      <c r="E1051" t="s">
        <v>10994</v>
      </c>
      <c r="F1051" t="s">
        <v>11061</v>
      </c>
    </row>
    <row r="1052" spans="1:6" x14ac:dyDescent="0.25">
      <c r="A1052" t="s">
        <v>387</v>
      </c>
      <c r="B1052" t="s">
        <v>5881</v>
      </c>
      <c r="C1052" s="1">
        <v>16100</v>
      </c>
      <c r="D1052" s="1">
        <v>16100</v>
      </c>
      <c r="E1052" t="s">
        <v>10994</v>
      </c>
      <c r="F1052" t="s">
        <v>11061</v>
      </c>
    </row>
    <row r="1053" spans="1:6" x14ac:dyDescent="0.25">
      <c r="A1053" t="s">
        <v>388</v>
      </c>
      <c r="B1053" t="s">
        <v>5882</v>
      </c>
      <c r="C1053" s="1">
        <v>2554826</v>
      </c>
      <c r="D1053" s="1">
        <v>0</v>
      </c>
      <c r="E1053" t="s">
        <v>10994</v>
      </c>
      <c r="F1053" t="s">
        <v>11061</v>
      </c>
    </row>
    <row r="1054" spans="1:6" x14ac:dyDescent="0.25">
      <c r="A1054" t="s">
        <v>389</v>
      </c>
      <c r="B1054" t="s">
        <v>5883</v>
      </c>
      <c r="C1054" s="1">
        <v>56732085</v>
      </c>
      <c r="D1054" s="1">
        <v>13760423</v>
      </c>
      <c r="E1054" t="s">
        <v>10994</v>
      </c>
      <c r="F1054" t="s">
        <v>11061</v>
      </c>
    </row>
    <row r="1055" spans="1:6" x14ac:dyDescent="0.25">
      <c r="A1055" t="s">
        <v>390</v>
      </c>
      <c r="B1055" t="s">
        <v>5884</v>
      </c>
      <c r="C1055" s="1">
        <v>2087100714</v>
      </c>
      <c r="D1055" s="1">
        <v>2040637007</v>
      </c>
      <c r="E1055" t="s">
        <v>10994</v>
      </c>
      <c r="F1055" t="s">
        <v>11061</v>
      </c>
    </row>
    <row r="1056" spans="1:6" x14ac:dyDescent="0.25">
      <c r="A1056" t="s">
        <v>391</v>
      </c>
      <c r="B1056" t="s">
        <v>5885</v>
      </c>
      <c r="C1056" s="1">
        <v>88443443</v>
      </c>
      <c r="D1056" s="1">
        <v>88441376</v>
      </c>
      <c r="E1056" t="s">
        <v>10994</v>
      </c>
      <c r="F1056" t="s">
        <v>11061</v>
      </c>
    </row>
    <row r="1057" spans="1:6" x14ac:dyDescent="0.25">
      <c r="A1057" t="s">
        <v>392</v>
      </c>
      <c r="B1057" t="s">
        <v>5886</v>
      </c>
      <c r="C1057" s="1">
        <v>2201328</v>
      </c>
      <c r="D1057" s="1">
        <v>2123304</v>
      </c>
      <c r="E1057" t="s">
        <v>10994</v>
      </c>
      <c r="F1057" t="s">
        <v>11061</v>
      </c>
    </row>
    <row r="1058" spans="1:6" x14ac:dyDescent="0.25">
      <c r="A1058" t="s">
        <v>393</v>
      </c>
      <c r="B1058" t="s">
        <v>5887</v>
      </c>
      <c r="C1058" s="1">
        <v>10785318</v>
      </c>
      <c r="D1058" s="1">
        <v>10698459</v>
      </c>
      <c r="E1058" t="s">
        <v>10994</v>
      </c>
      <c r="F1058" t="s">
        <v>11061</v>
      </c>
    </row>
    <row r="1059" spans="1:6" x14ac:dyDescent="0.25">
      <c r="A1059" t="s">
        <v>394</v>
      </c>
      <c r="B1059" t="s">
        <v>5888</v>
      </c>
      <c r="C1059" s="1">
        <v>436995213</v>
      </c>
      <c r="D1059" s="1">
        <v>418822552</v>
      </c>
      <c r="E1059" t="s">
        <v>10994</v>
      </c>
      <c r="F1059" t="s">
        <v>11061</v>
      </c>
    </row>
    <row r="1060" spans="1:6" x14ac:dyDescent="0.25">
      <c r="A1060" t="s">
        <v>395</v>
      </c>
      <c r="B1060" t="s">
        <v>5889</v>
      </c>
      <c r="C1060" s="1">
        <v>362427575</v>
      </c>
      <c r="D1060" s="1">
        <v>297185096</v>
      </c>
      <c r="E1060" t="s">
        <v>10994</v>
      </c>
      <c r="F1060" t="s">
        <v>11061</v>
      </c>
    </row>
    <row r="1061" spans="1:6" x14ac:dyDescent="0.25">
      <c r="A1061" t="s">
        <v>396</v>
      </c>
      <c r="B1061" t="s">
        <v>5890</v>
      </c>
      <c r="C1061" s="1">
        <v>4937685</v>
      </c>
      <c r="D1061" s="1">
        <v>842064</v>
      </c>
      <c r="E1061" t="s">
        <v>10994</v>
      </c>
      <c r="F1061" t="s">
        <v>11061</v>
      </c>
    </row>
    <row r="1062" spans="1:6" x14ac:dyDescent="0.25">
      <c r="A1062" t="s">
        <v>397</v>
      </c>
      <c r="B1062" t="s">
        <v>5891</v>
      </c>
      <c r="C1062" s="1">
        <v>63576445</v>
      </c>
      <c r="D1062" s="1">
        <v>25135543</v>
      </c>
      <c r="E1062" t="s">
        <v>10994</v>
      </c>
      <c r="F1062" t="s">
        <v>11061</v>
      </c>
    </row>
    <row r="1063" spans="1:6" x14ac:dyDescent="0.25">
      <c r="A1063" t="s">
        <v>398</v>
      </c>
      <c r="B1063" t="s">
        <v>5892</v>
      </c>
      <c r="C1063" s="1">
        <v>97362911</v>
      </c>
      <c r="D1063" s="1">
        <v>45508329</v>
      </c>
      <c r="E1063" t="s">
        <v>10994</v>
      </c>
      <c r="F1063" t="s">
        <v>11061</v>
      </c>
    </row>
    <row r="1064" spans="1:6" x14ac:dyDescent="0.25">
      <c r="A1064" t="s">
        <v>399</v>
      </c>
      <c r="B1064" t="s">
        <v>5893</v>
      </c>
      <c r="C1064" s="1">
        <v>40308315</v>
      </c>
      <c r="D1064" s="1">
        <v>10012137</v>
      </c>
      <c r="E1064" t="s">
        <v>10994</v>
      </c>
      <c r="F1064" t="s">
        <v>11061</v>
      </c>
    </row>
    <row r="1065" spans="1:6" x14ac:dyDescent="0.25">
      <c r="A1065" t="s">
        <v>400</v>
      </c>
      <c r="B1065" t="s">
        <v>5894</v>
      </c>
      <c r="C1065" s="1">
        <v>50714459</v>
      </c>
      <c r="D1065" s="1">
        <v>26257719</v>
      </c>
      <c r="E1065" t="s">
        <v>10994</v>
      </c>
      <c r="F1065" t="s">
        <v>11061</v>
      </c>
    </row>
    <row r="1066" spans="1:6" x14ac:dyDescent="0.25">
      <c r="A1066" t="s">
        <v>401</v>
      </c>
      <c r="B1066" t="s">
        <v>5895</v>
      </c>
      <c r="C1066" s="1">
        <v>59117722</v>
      </c>
      <c r="D1066" s="1">
        <v>30773587</v>
      </c>
      <c r="E1066" t="s">
        <v>10994</v>
      </c>
      <c r="F1066" t="s">
        <v>11061</v>
      </c>
    </row>
    <row r="1067" spans="1:6" x14ac:dyDescent="0.25">
      <c r="A1067" t="s">
        <v>402</v>
      </c>
      <c r="B1067" t="s">
        <v>5896</v>
      </c>
      <c r="C1067" s="1">
        <v>852526353</v>
      </c>
      <c r="D1067" s="1">
        <v>508602433</v>
      </c>
      <c r="E1067" t="s">
        <v>10994</v>
      </c>
      <c r="F1067" t="s">
        <v>11061</v>
      </c>
    </row>
    <row r="1068" spans="1:6" x14ac:dyDescent="0.25">
      <c r="A1068" t="s">
        <v>403</v>
      </c>
      <c r="B1068" t="s">
        <v>5897</v>
      </c>
      <c r="C1068" s="1">
        <v>250869640</v>
      </c>
      <c r="D1068" s="1">
        <v>170979214</v>
      </c>
      <c r="E1068" t="s">
        <v>10994</v>
      </c>
      <c r="F1068" t="s">
        <v>11061</v>
      </c>
    </row>
    <row r="1069" spans="1:6" x14ac:dyDescent="0.25">
      <c r="A1069" t="s">
        <v>404</v>
      </c>
      <c r="B1069" t="s">
        <v>5898</v>
      </c>
      <c r="C1069" s="1">
        <v>7336664</v>
      </c>
      <c r="D1069" s="1">
        <v>0</v>
      </c>
      <c r="E1069" t="s">
        <v>10994</v>
      </c>
      <c r="F1069" t="s">
        <v>11061</v>
      </c>
    </row>
    <row r="1070" spans="1:6" x14ac:dyDescent="0.25">
      <c r="A1070" t="s">
        <v>405</v>
      </c>
      <c r="B1070" t="s">
        <v>5899</v>
      </c>
      <c r="C1070" s="1">
        <v>13853813</v>
      </c>
      <c r="D1070" s="1">
        <v>122127</v>
      </c>
      <c r="E1070" t="s">
        <v>10994</v>
      </c>
      <c r="F1070" t="s">
        <v>11061</v>
      </c>
    </row>
    <row r="1071" spans="1:6" x14ac:dyDescent="0.25">
      <c r="A1071" t="s">
        <v>406</v>
      </c>
      <c r="B1071" t="s">
        <v>5900</v>
      </c>
      <c r="C1071" s="1">
        <v>1550579</v>
      </c>
      <c r="D1071" s="1">
        <v>1241364</v>
      </c>
      <c r="E1071" t="s">
        <v>10994</v>
      </c>
      <c r="F1071" t="s">
        <v>11061</v>
      </c>
    </row>
    <row r="1072" spans="1:6" x14ac:dyDescent="0.25">
      <c r="A1072" t="s">
        <v>407</v>
      </c>
      <c r="B1072" t="s">
        <v>5901</v>
      </c>
      <c r="C1072" s="1">
        <v>18406461</v>
      </c>
      <c r="D1072" s="1">
        <v>13530480</v>
      </c>
      <c r="E1072" t="s">
        <v>10994</v>
      </c>
      <c r="F1072" t="s">
        <v>11061</v>
      </c>
    </row>
    <row r="1073" spans="1:6" x14ac:dyDescent="0.25">
      <c r="A1073" t="s">
        <v>408</v>
      </c>
      <c r="B1073" t="s">
        <v>5902</v>
      </c>
      <c r="C1073" s="1">
        <v>28842083</v>
      </c>
      <c r="D1073" s="1">
        <v>2876705</v>
      </c>
      <c r="E1073" t="s">
        <v>10994</v>
      </c>
      <c r="F1073" t="s">
        <v>11061</v>
      </c>
    </row>
    <row r="1074" spans="1:6" x14ac:dyDescent="0.25">
      <c r="A1074" t="s">
        <v>409</v>
      </c>
      <c r="B1074" t="s">
        <v>5903</v>
      </c>
      <c r="C1074" s="1">
        <v>4629008</v>
      </c>
      <c r="D1074" s="1">
        <v>16674</v>
      </c>
      <c r="E1074" t="s">
        <v>10994</v>
      </c>
      <c r="F1074" t="s">
        <v>11061</v>
      </c>
    </row>
    <row r="1075" spans="1:6" x14ac:dyDescent="0.25">
      <c r="A1075" t="s">
        <v>410</v>
      </c>
      <c r="B1075" t="s">
        <v>5904</v>
      </c>
      <c r="C1075" s="1">
        <v>1537419</v>
      </c>
      <c r="D1075" s="1">
        <v>0</v>
      </c>
      <c r="E1075" t="s">
        <v>10994</v>
      </c>
      <c r="F1075" t="s">
        <v>11061</v>
      </c>
    </row>
    <row r="1076" spans="1:6" x14ac:dyDescent="0.25">
      <c r="A1076" t="s">
        <v>411</v>
      </c>
      <c r="B1076" t="s">
        <v>5905</v>
      </c>
      <c r="C1076" s="1">
        <v>158928</v>
      </c>
      <c r="D1076" s="1">
        <v>0</v>
      </c>
      <c r="E1076" t="s">
        <v>10994</v>
      </c>
      <c r="F1076" t="s">
        <v>11061</v>
      </c>
    </row>
    <row r="1077" spans="1:6" x14ac:dyDescent="0.25">
      <c r="A1077" t="s">
        <v>412</v>
      </c>
      <c r="B1077" t="s">
        <v>5906</v>
      </c>
      <c r="C1077" s="1">
        <v>5878079</v>
      </c>
      <c r="D1077" s="1">
        <v>261291</v>
      </c>
      <c r="E1077" t="s">
        <v>10994</v>
      </c>
      <c r="F1077" t="s">
        <v>11061</v>
      </c>
    </row>
    <row r="1078" spans="1:6" x14ac:dyDescent="0.25">
      <c r="A1078" t="s">
        <v>413</v>
      </c>
      <c r="B1078" t="s">
        <v>5907</v>
      </c>
      <c r="C1078" s="1">
        <v>18368315</v>
      </c>
      <c r="D1078" s="1">
        <v>1230225</v>
      </c>
      <c r="E1078" t="s">
        <v>10994</v>
      </c>
      <c r="F1078" t="s">
        <v>11061</v>
      </c>
    </row>
    <row r="1079" spans="1:6" x14ac:dyDescent="0.25">
      <c r="A1079" t="s">
        <v>414</v>
      </c>
      <c r="B1079" t="s">
        <v>5908</v>
      </c>
      <c r="C1079" s="1">
        <v>230058895</v>
      </c>
      <c r="D1079" s="1">
        <v>11097969</v>
      </c>
      <c r="E1079" t="s">
        <v>10994</v>
      </c>
      <c r="F1079" t="s">
        <v>11061</v>
      </c>
    </row>
    <row r="1080" spans="1:6" x14ac:dyDescent="0.25">
      <c r="A1080" t="s">
        <v>415</v>
      </c>
      <c r="B1080" t="s">
        <v>5909</v>
      </c>
      <c r="C1080" s="1">
        <v>83494720</v>
      </c>
      <c r="D1080" s="1">
        <v>57224256</v>
      </c>
      <c r="E1080" t="s">
        <v>10994</v>
      </c>
      <c r="F1080" t="s">
        <v>11061</v>
      </c>
    </row>
    <row r="1081" spans="1:6" x14ac:dyDescent="0.25">
      <c r="A1081" t="s">
        <v>416</v>
      </c>
      <c r="B1081" t="s">
        <v>5910</v>
      </c>
      <c r="C1081" s="1">
        <v>59215600</v>
      </c>
      <c r="D1081" s="1">
        <v>40862663</v>
      </c>
      <c r="E1081" t="s">
        <v>10994</v>
      </c>
      <c r="F1081" t="s">
        <v>11061</v>
      </c>
    </row>
    <row r="1082" spans="1:6" x14ac:dyDescent="0.25">
      <c r="A1082" t="s">
        <v>417</v>
      </c>
      <c r="B1082" t="s">
        <v>5911</v>
      </c>
      <c r="C1082" s="1">
        <v>49728630</v>
      </c>
      <c r="D1082" s="1">
        <v>35169</v>
      </c>
      <c r="E1082" t="s">
        <v>10994</v>
      </c>
      <c r="F1082" t="s">
        <v>11061</v>
      </c>
    </row>
    <row r="1083" spans="1:6" x14ac:dyDescent="0.25">
      <c r="A1083" t="s">
        <v>418</v>
      </c>
      <c r="B1083" t="s">
        <v>5912</v>
      </c>
      <c r="C1083" s="1">
        <v>15998221</v>
      </c>
      <c r="D1083" s="1">
        <v>913115</v>
      </c>
      <c r="E1083" t="s">
        <v>10994</v>
      </c>
      <c r="F1083" t="s">
        <v>11061</v>
      </c>
    </row>
    <row r="1084" spans="1:6" x14ac:dyDescent="0.25">
      <c r="A1084" t="s">
        <v>419</v>
      </c>
      <c r="B1084" t="s">
        <v>5913</v>
      </c>
      <c r="C1084" s="1">
        <v>49280632</v>
      </c>
      <c r="D1084" s="1">
        <v>15573030</v>
      </c>
      <c r="E1084" t="s">
        <v>10994</v>
      </c>
      <c r="F1084" t="s">
        <v>11061</v>
      </c>
    </row>
    <row r="1085" spans="1:6" x14ac:dyDescent="0.25">
      <c r="A1085" t="s">
        <v>420</v>
      </c>
      <c r="B1085" t="s">
        <v>5914</v>
      </c>
      <c r="C1085" s="1">
        <v>410928</v>
      </c>
      <c r="D1085" s="1">
        <v>0</v>
      </c>
      <c r="E1085" t="s">
        <v>10994</v>
      </c>
      <c r="F1085" t="s">
        <v>11061</v>
      </c>
    </row>
    <row r="1086" spans="1:6" x14ac:dyDescent="0.25">
      <c r="A1086" t="s">
        <v>421</v>
      </c>
      <c r="B1086" t="s">
        <v>5915</v>
      </c>
      <c r="C1086" s="1">
        <v>3602924</v>
      </c>
      <c r="D1086" s="1">
        <v>0</v>
      </c>
      <c r="E1086" t="s">
        <v>10994</v>
      </c>
      <c r="F1086" t="s">
        <v>11061</v>
      </c>
    </row>
    <row r="1087" spans="1:6" x14ac:dyDescent="0.25">
      <c r="A1087" t="s">
        <v>422</v>
      </c>
      <c r="B1087" t="s">
        <v>5916</v>
      </c>
      <c r="C1087" s="1">
        <v>140007405</v>
      </c>
      <c r="D1087" s="1">
        <v>110324014</v>
      </c>
      <c r="E1087" t="s">
        <v>10994</v>
      </c>
      <c r="F1087" t="s">
        <v>11061</v>
      </c>
    </row>
    <row r="1088" spans="1:6" x14ac:dyDescent="0.25">
      <c r="A1088" t="s">
        <v>423</v>
      </c>
      <c r="B1088" t="s">
        <v>5917</v>
      </c>
      <c r="C1088" s="1">
        <v>70193620</v>
      </c>
      <c r="D1088" s="1">
        <v>58553341</v>
      </c>
      <c r="E1088" t="s">
        <v>10994</v>
      </c>
      <c r="F1088" t="s">
        <v>11061</v>
      </c>
    </row>
    <row r="1089" spans="1:6" x14ac:dyDescent="0.25">
      <c r="A1089" t="s">
        <v>424</v>
      </c>
      <c r="B1089" t="s">
        <v>5918</v>
      </c>
      <c r="C1089" s="1">
        <v>8526087</v>
      </c>
      <c r="D1089" s="1">
        <v>5254906</v>
      </c>
      <c r="E1089" t="s">
        <v>10994</v>
      </c>
      <c r="F1089" t="s">
        <v>11061</v>
      </c>
    </row>
    <row r="1090" spans="1:6" x14ac:dyDescent="0.25">
      <c r="A1090" t="s">
        <v>425</v>
      </c>
      <c r="B1090" t="s">
        <v>5919</v>
      </c>
      <c r="C1090" s="1">
        <v>16211094</v>
      </c>
      <c r="D1090" s="1">
        <v>2995</v>
      </c>
      <c r="E1090" t="s">
        <v>10994</v>
      </c>
      <c r="F1090" t="s">
        <v>11061</v>
      </c>
    </row>
    <row r="1091" spans="1:6" x14ac:dyDescent="0.25">
      <c r="A1091" t="s">
        <v>426</v>
      </c>
      <c r="B1091" t="s">
        <v>5920</v>
      </c>
      <c r="C1091" s="1">
        <v>15394670</v>
      </c>
      <c r="D1091" s="1">
        <v>3562034</v>
      </c>
      <c r="E1091" t="s">
        <v>10994</v>
      </c>
      <c r="F1091" t="s">
        <v>11061</v>
      </c>
    </row>
    <row r="1092" spans="1:6" x14ac:dyDescent="0.25">
      <c r="A1092" t="s">
        <v>427</v>
      </c>
      <c r="B1092" t="s">
        <v>5921</v>
      </c>
      <c r="C1092" s="1">
        <v>146300217</v>
      </c>
      <c r="D1092" s="1">
        <v>0</v>
      </c>
      <c r="E1092" t="s">
        <v>10994</v>
      </c>
      <c r="F1092" t="s">
        <v>11061</v>
      </c>
    </row>
    <row r="1093" spans="1:6" x14ac:dyDescent="0.25">
      <c r="A1093" t="s">
        <v>428</v>
      </c>
      <c r="B1093" t="s">
        <v>5922</v>
      </c>
      <c r="C1093" s="1">
        <v>45638168</v>
      </c>
      <c r="D1093" s="1">
        <v>1859448</v>
      </c>
      <c r="E1093" t="s">
        <v>10994</v>
      </c>
      <c r="F1093" t="s">
        <v>11061</v>
      </c>
    </row>
    <row r="1094" spans="1:6" x14ac:dyDescent="0.25">
      <c r="A1094" t="s">
        <v>429</v>
      </c>
      <c r="B1094" t="s">
        <v>5923</v>
      </c>
      <c r="C1094" s="1">
        <v>77459090</v>
      </c>
      <c r="D1094" s="1">
        <v>186593</v>
      </c>
      <c r="E1094" t="s">
        <v>10994</v>
      </c>
      <c r="F1094" t="s">
        <v>11061</v>
      </c>
    </row>
    <row r="1095" spans="1:6" x14ac:dyDescent="0.25">
      <c r="A1095" t="s">
        <v>430</v>
      </c>
      <c r="B1095" t="s">
        <v>5924</v>
      </c>
      <c r="C1095" s="1">
        <v>64177701</v>
      </c>
      <c r="D1095" s="1">
        <v>15174184</v>
      </c>
      <c r="E1095" t="s">
        <v>10994</v>
      </c>
      <c r="F1095" t="s">
        <v>11061</v>
      </c>
    </row>
    <row r="1096" spans="1:6" x14ac:dyDescent="0.25">
      <c r="A1096" t="s">
        <v>431</v>
      </c>
      <c r="B1096" t="s">
        <v>5925</v>
      </c>
      <c r="C1096" s="1">
        <v>21573511</v>
      </c>
      <c r="D1096" s="1">
        <v>9510409</v>
      </c>
      <c r="E1096" t="s">
        <v>10994</v>
      </c>
      <c r="F1096" t="s">
        <v>11061</v>
      </c>
    </row>
    <row r="1097" spans="1:6" x14ac:dyDescent="0.25">
      <c r="A1097" t="s">
        <v>432</v>
      </c>
      <c r="B1097" t="s">
        <v>5926</v>
      </c>
      <c r="C1097" s="1">
        <v>17420771</v>
      </c>
      <c r="D1097" s="1">
        <v>2682033</v>
      </c>
      <c r="E1097" t="s">
        <v>10994</v>
      </c>
      <c r="F1097" t="s">
        <v>11061</v>
      </c>
    </row>
    <row r="1098" spans="1:6" x14ac:dyDescent="0.25">
      <c r="A1098" t="s">
        <v>436</v>
      </c>
      <c r="B1098" t="s">
        <v>5930</v>
      </c>
      <c r="C1098" s="1">
        <v>932642</v>
      </c>
      <c r="D1098" s="1">
        <v>0</v>
      </c>
      <c r="E1098" t="s">
        <v>10994</v>
      </c>
      <c r="F1098" t="s">
        <v>11061</v>
      </c>
    </row>
    <row r="1099" spans="1:6" x14ac:dyDescent="0.25">
      <c r="A1099" t="s">
        <v>437</v>
      </c>
      <c r="B1099" t="s">
        <v>5931</v>
      </c>
      <c r="C1099" s="1">
        <v>64891101</v>
      </c>
      <c r="D1099" s="1">
        <v>129308</v>
      </c>
      <c r="E1099" t="s">
        <v>10994</v>
      </c>
      <c r="F1099" t="s">
        <v>11061</v>
      </c>
    </row>
    <row r="1100" spans="1:6" x14ac:dyDescent="0.25">
      <c r="A1100" t="s">
        <v>438</v>
      </c>
      <c r="B1100" t="s">
        <v>5932</v>
      </c>
      <c r="C1100" s="1">
        <v>2059202</v>
      </c>
      <c r="D1100" s="1">
        <v>0</v>
      </c>
      <c r="E1100" t="s">
        <v>10994</v>
      </c>
      <c r="F1100" t="s">
        <v>11061</v>
      </c>
    </row>
    <row r="1101" spans="1:6" x14ac:dyDescent="0.25">
      <c r="A1101" t="s">
        <v>439</v>
      </c>
      <c r="B1101" t="s">
        <v>5933</v>
      </c>
      <c r="C1101" s="1">
        <v>837849434</v>
      </c>
      <c r="D1101" s="1">
        <v>3357</v>
      </c>
      <c r="E1101" t="s">
        <v>10994</v>
      </c>
      <c r="F1101" t="s">
        <v>11061</v>
      </c>
    </row>
    <row r="1102" spans="1:6" x14ac:dyDescent="0.25">
      <c r="A1102" t="s">
        <v>440</v>
      </c>
      <c r="B1102" t="s">
        <v>5934</v>
      </c>
      <c r="C1102" s="1">
        <v>257040</v>
      </c>
      <c r="D1102" s="1">
        <v>0</v>
      </c>
      <c r="E1102" t="s">
        <v>10994</v>
      </c>
      <c r="F1102" t="s">
        <v>11061</v>
      </c>
    </row>
    <row r="1103" spans="1:6" x14ac:dyDescent="0.25">
      <c r="A1103" t="s">
        <v>441</v>
      </c>
      <c r="B1103" t="s">
        <v>5935</v>
      </c>
      <c r="C1103" s="1">
        <v>10008093</v>
      </c>
      <c r="D1103" s="1">
        <v>1440106</v>
      </c>
      <c r="E1103" t="s">
        <v>10994</v>
      </c>
      <c r="F1103" t="s">
        <v>11061</v>
      </c>
    </row>
    <row r="1104" spans="1:6" x14ac:dyDescent="0.25">
      <c r="A1104" t="s">
        <v>442</v>
      </c>
      <c r="B1104" t="s">
        <v>5936</v>
      </c>
      <c r="C1104" s="1">
        <v>554274</v>
      </c>
      <c r="D1104" s="1">
        <v>38397</v>
      </c>
      <c r="E1104" t="s">
        <v>10994</v>
      </c>
      <c r="F1104" t="s">
        <v>11061</v>
      </c>
    </row>
    <row r="1105" spans="1:6" x14ac:dyDescent="0.25">
      <c r="A1105" t="s">
        <v>443</v>
      </c>
      <c r="B1105" t="s">
        <v>5937</v>
      </c>
      <c r="C1105" s="1">
        <v>7571065</v>
      </c>
      <c r="D1105" s="1">
        <v>270235</v>
      </c>
      <c r="E1105" t="s">
        <v>10994</v>
      </c>
      <c r="F1105" t="s">
        <v>11061</v>
      </c>
    </row>
    <row r="1106" spans="1:6" x14ac:dyDescent="0.25">
      <c r="A1106" t="s">
        <v>444</v>
      </c>
      <c r="B1106" t="s">
        <v>5938</v>
      </c>
      <c r="C1106" s="1">
        <v>107026</v>
      </c>
      <c r="D1106" s="1">
        <v>0</v>
      </c>
      <c r="E1106" t="s">
        <v>10994</v>
      </c>
      <c r="F1106" t="s">
        <v>11061</v>
      </c>
    </row>
    <row r="1107" spans="1:6" x14ac:dyDescent="0.25">
      <c r="A1107" t="s">
        <v>445</v>
      </c>
      <c r="B1107" t="s">
        <v>5939</v>
      </c>
      <c r="C1107" s="1">
        <v>6361407</v>
      </c>
      <c r="D1107" s="1">
        <v>3960024</v>
      </c>
      <c r="E1107" t="s">
        <v>10994</v>
      </c>
      <c r="F1107" t="s">
        <v>11061</v>
      </c>
    </row>
    <row r="1108" spans="1:6" x14ac:dyDescent="0.25">
      <c r="A1108" t="s">
        <v>446</v>
      </c>
      <c r="B1108" t="s">
        <v>5940</v>
      </c>
      <c r="C1108" s="1">
        <v>9369215</v>
      </c>
      <c r="D1108" s="1">
        <v>0</v>
      </c>
      <c r="E1108" t="s">
        <v>10994</v>
      </c>
      <c r="F1108" t="s">
        <v>11061</v>
      </c>
    </row>
    <row r="1109" spans="1:6" x14ac:dyDescent="0.25">
      <c r="A1109" t="s">
        <v>447</v>
      </c>
      <c r="B1109" t="s">
        <v>5941</v>
      </c>
      <c r="C1109" s="1">
        <v>481574</v>
      </c>
      <c r="D1109" s="1">
        <v>0</v>
      </c>
      <c r="E1109" t="s">
        <v>10994</v>
      </c>
      <c r="F1109" t="s">
        <v>11061</v>
      </c>
    </row>
    <row r="1110" spans="1:6" x14ac:dyDescent="0.25">
      <c r="A1110" t="s">
        <v>448</v>
      </c>
      <c r="B1110" t="s">
        <v>5942</v>
      </c>
      <c r="C1110" s="1">
        <v>101773</v>
      </c>
      <c r="D1110" s="1">
        <v>0</v>
      </c>
      <c r="E1110" t="s">
        <v>10994</v>
      </c>
      <c r="F1110" t="s">
        <v>11061</v>
      </c>
    </row>
    <row r="1111" spans="1:6" x14ac:dyDescent="0.25">
      <c r="A1111" t="s">
        <v>449</v>
      </c>
      <c r="B1111" t="s">
        <v>5943</v>
      </c>
      <c r="C1111" s="1">
        <v>3162585</v>
      </c>
      <c r="D1111" s="1">
        <v>425408</v>
      </c>
      <c r="E1111" t="s">
        <v>10994</v>
      </c>
      <c r="F1111" t="s">
        <v>11061</v>
      </c>
    </row>
    <row r="1112" spans="1:6" x14ac:dyDescent="0.25">
      <c r="A1112" t="s">
        <v>450</v>
      </c>
      <c r="B1112" t="s">
        <v>5944</v>
      </c>
      <c r="C1112" s="1">
        <v>1922530</v>
      </c>
      <c r="D1112" s="1">
        <v>0</v>
      </c>
      <c r="E1112" t="s">
        <v>10994</v>
      </c>
      <c r="F1112" t="s">
        <v>11061</v>
      </c>
    </row>
    <row r="1113" spans="1:6" x14ac:dyDescent="0.25">
      <c r="A1113" t="s">
        <v>451</v>
      </c>
      <c r="B1113" t="s">
        <v>5945</v>
      </c>
      <c r="C1113" s="1">
        <v>113702144</v>
      </c>
      <c r="D1113" s="1">
        <v>0</v>
      </c>
      <c r="E1113" t="s">
        <v>10994</v>
      </c>
      <c r="F1113" t="s">
        <v>11061</v>
      </c>
    </row>
    <row r="1114" spans="1:6" x14ac:dyDescent="0.25">
      <c r="A1114" t="s">
        <v>452</v>
      </c>
      <c r="B1114" t="s">
        <v>5946</v>
      </c>
      <c r="C1114" s="1">
        <v>9562020</v>
      </c>
      <c r="D1114" s="1">
        <v>0</v>
      </c>
      <c r="E1114" t="s">
        <v>10994</v>
      </c>
      <c r="F1114" t="s">
        <v>11061</v>
      </c>
    </row>
    <row r="1115" spans="1:6" x14ac:dyDescent="0.25">
      <c r="A1115" t="s">
        <v>453</v>
      </c>
      <c r="B1115" t="s">
        <v>5947</v>
      </c>
      <c r="C1115" s="1">
        <v>91213</v>
      </c>
      <c r="D1115" s="1">
        <v>0</v>
      </c>
      <c r="E1115" t="s">
        <v>10994</v>
      </c>
      <c r="F1115" t="s">
        <v>11061</v>
      </c>
    </row>
    <row r="1116" spans="1:6" x14ac:dyDescent="0.25">
      <c r="A1116" t="s">
        <v>454</v>
      </c>
      <c r="B1116" t="s">
        <v>5948</v>
      </c>
      <c r="C1116" s="1">
        <v>1568067</v>
      </c>
      <c r="D1116" s="1">
        <v>0</v>
      </c>
      <c r="E1116" t="s">
        <v>10994</v>
      </c>
      <c r="F1116" t="s">
        <v>11061</v>
      </c>
    </row>
    <row r="1117" spans="1:6" x14ac:dyDescent="0.25">
      <c r="A1117" t="s">
        <v>455</v>
      </c>
      <c r="B1117" t="s">
        <v>5949</v>
      </c>
      <c r="C1117" s="1">
        <v>64002634</v>
      </c>
      <c r="D1117" s="1">
        <v>19280</v>
      </c>
      <c r="E1117" t="s">
        <v>10994</v>
      </c>
      <c r="F1117" t="s">
        <v>11061</v>
      </c>
    </row>
    <row r="1118" spans="1:6" x14ac:dyDescent="0.25">
      <c r="A1118" t="s">
        <v>456</v>
      </c>
      <c r="B1118" t="s">
        <v>5950</v>
      </c>
      <c r="C1118" s="1">
        <v>341117526</v>
      </c>
      <c r="D1118" s="1">
        <v>338037706</v>
      </c>
      <c r="E1118" t="s">
        <v>10994</v>
      </c>
      <c r="F1118" t="s">
        <v>11061</v>
      </c>
    </row>
    <row r="1119" spans="1:6" x14ac:dyDescent="0.25">
      <c r="A1119" t="s">
        <v>457</v>
      </c>
      <c r="B1119" t="s">
        <v>5951</v>
      </c>
      <c r="C1119" s="1">
        <v>408658886</v>
      </c>
      <c r="D1119" s="1">
        <v>19405216</v>
      </c>
      <c r="E1119" t="s">
        <v>10994</v>
      </c>
      <c r="F1119" t="s">
        <v>11061</v>
      </c>
    </row>
    <row r="1120" spans="1:6" x14ac:dyDescent="0.25">
      <c r="A1120" t="s">
        <v>458</v>
      </c>
      <c r="B1120" t="s">
        <v>5952</v>
      </c>
      <c r="C1120" s="1">
        <v>2514425278</v>
      </c>
      <c r="D1120" s="1">
        <v>214845506</v>
      </c>
      <c r="E1120" t="s">
        <v>10994</v>
      </c>
      <c r="F1120" t="s">
        <v>11061</v>
      </c>
    </row>
    <row r="1121" spans="1:6" x14ac:dyDescent="0.25">
      <c r="A1121" t="s">
        <v>459</v>
      </c>
      <c r="B1121" t="s">
        <v>5953</v>
      </c>
      <c r="C1121" s="1">
        <v>119567534</v>
      </c>
      <c r="D1121" s="1">
        <v>50086896</v>
      </c>
      <c r="E1121" t="s">
        <v>10994</v>
      </c>
      <c r="F1121" t="s">
        <v>11061</v>
      </c>
    </row>
    <row r="1122" spans="1:6" x14ac:dyDescent="0.25">
      <c r="A1122" t="s">
        <v>460</v>
      </c>
      <c r="B1122" t="s">
        <v>5954</v>
      </c>
      <c r="C1122" s="1">
        <v>98675148</v>
      </c>
      <c r="D1122" s="1">
        <v>5635283</v>
      </c>
      <c r="E1122" t="s">
        <v>10994</v>
      </c>
      <c r="F1122" t="s">
        <v>11061</v>
      </c>
    </row>
    <row r="1123" spans="1:6" x14ac:dyDescent="0.25">
      <c r="A1123" t="s">
        <v>461</v>
      </c>
      <c r="B1123" t="s">
        <v>5955</v>
      </c>
      <c r="C1123" s="1">
        <v>893723732</v>
      </c>
      <c r="D1123" s="1">
        <v>61127048</v>
      </c>
      <c r="E1123" t="s">
        <v>10994</v>
      </c>
      <c r="F1123" t="s">
        <v>11061</v>
      </c>
    </row>
    <row r="1124" spans="1:6" x14ac:dyDescent="0.25">
      <c r="A1124" t="s">
        <v>462</v>
      </c>
      <c r="B1124" t="s">
        <v>5956</v>
      </c>
      <c r="C1124" s="1">
        <v>3655616535</v>
      </c>
      <c r="D1124" s="1">
        <v>3221690044</v>
      </c>
      <c r="E1124" t="s">
        <v>10994</v>
      </c>
      <c r="F1124" t="s">
        <v>11061</v>
      </c>
    </row>
    <row r="1125" spans="1:6" x14ac:dyDescent="0.25">
      <c r="A1125" t="s">
        <v>463</v>
      </c>
      <c r="B1125" t="s">
        <v>5957</v>
      </c>
      <c r="C1125" s="1">
        <v>925595283</v>
      </c>
      <c r="D1125" s="1">
        <v>534951200</v>
      </c>
      <c r="E1125" t="s">
        <v>10994</v>
      </c>
      <c r="F1125" t="s">
        <v>11061</v>
      </c>
    </row>
    <row r="1126" spans="1:6" x14ac:dyDescent="0.25">
      <c r="A1126" t="s">
        <v>464</v>
      </c>
      <c r="B1126" t="s">
        <v>5958</v>
      </c>
      <c r="C1126" s="1">
        <v>281290530</v>
      </c>
      <c r="D1126" s="1">
        <v>62572201</v>
      </c>
      <c r="E1126" t="s">
        <v>10994</v>
      </c>
      <c r="F1126" t="s">
        <v>11061</v>
      </c>
    </row>
    <row r="1127" spans="1:6" x14ac:dyDescent="0.25">
      <c r="A1127" t="s">
        <v>465</v>
      </c>
      <c r="B1127" t="s">
        <v>5959</v>
      </c>
      <c r="C1127" s="1">
        <v>392039839</v>
      </c>
      <c r="D1127" s="1">
        <v>3853620</v>
      </c>
      <c r="E1127" t="s">
        <v>10994</v>
      </c>
      <c r="F1127" t="s">
        <v>11061</v>
      </c>
    </row>
    <row r="1128" spans="1:6" x14ac:dyDescent="0.25">
      <c r="A1128" t="s">
        <v>466</v>
      </c>
      <c r="B1128" t="s">
        <v>5960</v>
      </c>
      <c r="C1128" s="1">
        <v>97390366</v>
      </c>
      <c r="D1128" s="1">
        <v>0</v>
      </c>
      <c r="E1128" t="s">
        <v>10994</v>
      </c>
      <c r="F1128" t="s">
        <v>11061</v>
      </c>
    </row>
    <row r="1129" spans="1:6" x14ac:dyDescent="0.25">
      <c r="A1129" t="s">
        <v>467</v>
      </c>
      <c r="B1129" t="s">
        <v>5961</v>
      </c>
      <c r="C1129" s="1">
        <v>84302308</v>
      </c>
      <c r="D1129" s="1">
        <v>0</v>
      </c>
      <c r="E1129" t="s">
        <v>10994</v>
      </c>
      <c r="F1129" t="s">
        <v>11061</v>
      </c>
    </row>
    <row r="1130" spans="1:6" x14ac:dyDescent="0.25">
      <c r="A1130" t="s">
        <v>468</v>
      </c>
      <c r="B1130" t="s">
        <v>5962</v>
      </c>
      <c r="C1130" s="1">
        <v>33174684</v>
      </c>
      <c r="D1130" s="1">
        <v>5568229</v>
      </c>
      <c r="E1130" t="s">
        <v>10994</v>
      </c>
      <c r="F1130" t="s">
        <v>11061</v>
      </c>
    </row>
    <row r="1131" spans="1:6" x14ac:dyDescent="0.25">
      <c r="A1131" t="s">
        <v>469</v>
      </c>
      <c r="B1131" t="s">
        <v>5963</v>
      </c>
      <c r="C1131" s="1">
        <v>971944081</v>
      </c>
      <c r="D1131" s="1">
        <v>740677332</v>
      </c>
      <c r="E1131" t="s">
        <v>10994</v>
      </c>
      <c r="F1131" t="s">
        <v>11061</v>
      </c>
    </row>
    <row r="1132" spans="1:6" x14ac:dyDescent="0.25">
      <c r="A1132" t="s">
        <v>470</v>
      </c>
      <c r="B1132" t="s">
        <v>5964</v>
      </c>
      <c r="C1132" s="1">
        <v>993611</v>
      </c>
      <c r="D1132" s="1">
        <v>0</v>
      </c>
      <c r="E1132" t="s">
        <v>10994</v>
      </c>
      <c r="F1132" t="s">
        <v>11061</v>
      </c>
    </row>
    <row r="1133" spans="1:6" x14ac:dyDescent="0.25">
      <c r="A1133" t="s">
        <v>471</v>
      </c>
      <c r="B1133" t="s">
        <v>5965</v>
      </c>
      <c r="C1133" s="1">
        <v>2591006356</v>
      </c>
      <c r="D1133" s="1">
        <v>556450187</v>
      </c>
      <c r="E1133" t="s">
        <v>10994</v>
      </c>
      <c r="F1133" t="s">
        <v>11061</v>
      </c>
    </row>
    <row r="1134" spans="1:6" x14ac:dyDescent="0.25">
      <c r="A1134" t="s">
        <v>472</v>
      </c>
      <c r="B1134" t="s">
        <v>5966</v>
      </c>
      <c r="C1134" s="1">
        <v>33640478</v>
      </c>
      <c r="D1134" s="1">
        <v>2937916</v>
      </c>
      <c r="E1134" t="s">
        <v>10994</v>
      </c>
      <c r="F1134" t="s">
        <v>11061</v>
      </c>
    </row>
    <row r="1135" spans="1:6" x14ac:dyDescent="0.25">
      <c r="A1135" t="s">
        <v>473</v>
      </c>
      <c r="B1135" t="s">
        <v>5967</v>
      </c>
      <c r="C1135" s="1">
        <v>452664895</v>
      </c>
      <c r="D1135" s="1">
        <v>347478386</v>
      </c>
      <c r="E1135" t="s">
        <v>10994</v>
      </c>
      <c r="F1135" t="s">
        <v>11061</v>
      </c>
    </row>
    <row r="1136" spans="1:6" x14ac:dyDescent="0.25">
      <c r="A1136" t="s">
        <v>474</v>
      </c>
      <c r="B1136" t="s">
        <v>5968</v>
      </c>
      <c r="C1136" s="1">
        <v>364702024</v>
      </c>
      <c r="D1136" s="1">
        <v>76155670</v>
      </c>
      <c r="E1136" t="s">
        <v>10994</v>
      </c>
      <c r="F1136" t="s">
        <v>11061</v>
      </c>
    </row>
    <row r="1137" spans="1:6" x14ac:dyDescent="0.25">
      <c r="A1137" t="s">
        <v>475</v>
      </c>
      <c r="B1137" t="s">
        <v>5969</v>
      </c>
      <c r="C1137" s="1">
        <v>144832231</v>
      </c>
      <c r="D1137" s="1">
        <v>129228243</v>
      </c>
      <c r="E1137" t="s">
        <v>10994</v>
      </c>
      <c r="F1137" t="s">
        <v>11061</v>
      </c>
    </row>
    <row r="1138" spans="1:6" x14ac:dyDescent="0.25">
      <c r="A1138" t="s">
        <v>476</v>
      </c>
      <c r="B1138" t="s">
        <v>5970</v>
      </c>
      <c r="C1138" s="1">
        <v>120447051</v>
      </c>
      <c r="D1138" s="1">
        <v>34786792</v>
      </c>
      <c r="E1138" t="s">
        <v>10994</v>
      </c>
      <c r="F1138" t="s">
        <v>11061</v>
      </c>
    </row>
    <row r="1139" spans="1:6" x14ac:dyDescent="0.25">
      <c r="A1139" t="s">
        <v>477</v>
      </c>
      <c r="B1139" t="s">
        <v>5971</v>
      </c>
      <c r="C1139" s="1">
        <v>128256467</v>
      </c>
      <c r="D1139" s="1">
        <v>389360</v>
      </c>
      <c r="E1139" t="s">
        <v>10994</v>
      </c>
      <c r="F1139" t="s">
        <v>11061</v>
      </c>
    </row>
    <row r="1140" spans="1:6" x14ac:dyDescent="0.25">
      <c r="A1140" t="s">
        <v>478</v>
      </c>
      <c r="B1140" t="s">
        <v>5972</v>
      </c>
      <c r="C1140" s="1">
        <v>1205447</v>
      </c>
      <c r="D1140" s="1">
        <v>0</v>
      </c>
      <c r="E1140" t="s">
        <v>10994</v>
      </c>
      <c r="F1140" t="s">
        <v>11061</v>
      </c>
    </row>
    <row r="1141" spans="1:6" x14ac:dyDescent="0.25">
      <c r="A1141" t="s">
        <v>479</v>
      </c>
      <c r="B1141" t="s">
        <v>5973</v>
      </c>
      <c r="C1141" s="1">
        <v>4508215</v>
      </c>
      <c r="D1141" s="1">
        <v>21300</v>
      </c>
      <c r="E1141" t="s">
        <v>10994</v>
      </c>
      <c r="F1141" t="s">
        <v>11061</v>
      </c>
    </row>
    <row r="1142" spans="1:6" x14ac:dyDescent="0.25">
      <c r="A1142" t="s">
        <v>480</v>
      </c>
      <c r="B1142" t="s">
        <v>5974</v>
      </c>
      <c r="C1142" s="1">
        <v>114556</v>
      </c>
      <c r="D1142" s="1">
        <v>0</v>
      </c>
      <c r="E1142" t="s">
        <v>10994</v>
      </c>
      <c r="F1142" t="s">
        <v>11061</v>
      </c>
    </row>
    <row r="1143" spans="1:6" x14ac:dyDescent="0.25">
      <c r="A1143" t="s">
        <v>481</v>
      </c>
      <c r="B1143" t="s">
        <v>5975</v>
      </c>
      <c r="C1143" s="1">
        <v>208770152</v>
      </c>
      <c r="D1143" s="1">
        <v>49142600</v>
      </c>
      <c r="E1143" t="s">
        <v>10994</v>
      </c>
      <c r="F1143" t="s">
        <v>11061</v>
      </c>
    </row>
    <row r="1144" spans="1:6" x14ac:dyDescent="0.25">
      <c r="A1144" t="s">
        <v>482</v>
      </c>
      <c r="B1144" t="s">
        <v>5976</v>
      </c>
      <c r="C1144" s="1">
        <v>76921163</v>
      </c>
      <c r="D1144" s="1">
        <v>623830</v>
      </c>
      <c r="E1144" t="s">
        <v>10994</v>
      </c>
      <c r="F1144" t="s">
        <v>11061</v>
      </c>
    </row>
    <row r="1145" spans="1:6" x14ac:dyDescent="0.25">
      <c r="A1145" t="s">
        <v>483</v>
      </c>
      <c r="B1145" t="s">
        <v>5977</v>
      </c>
      <c r="C1145" s="1">
        <v>72194676</v>
      </c>
      <c r="D1145" s="1">
        <v>52303</v>
      </c>
      <c r="E1145" t="s">
        <v>10994</v>
      </c>
      <c r="F1145" t="s">
        <v>11061</v>
      </c>
    </row>
    <row r="1146" spans="1:6" x14ac:dyDescent="0.25">
      <c r="A1146" t="s">
        <v>484</v>
      </c>
      <c r="B1146" t="s">
        <v>5978</v>
      </c>
      <c r="C1146" s="1">
        <v>1044585799</v>
      </c>
      <c r="D1146" s="1">
        <v>1042491916</v>
      </c>
      <c r="E1146" t="s">
        <v>10994</v>
      </c>
      <c r="F1146" t="s">
        <v>11061</v>
      </c>
    </row>
    <row r="1147" spans="1:6" x14ac:dyDescent="0.25">
      <c r="A1147" t="s">
        <v>485</v>
      </c>
      <c r="B1147" t="s">
        <v>5979</v>
      </c>
      <c r="C1147" s="1">
        <v>1641094470</v>
      </c>
      <c r="D1147" s="1">
        <v>1635949162</v>
      </c>
      <c r="E1147" t="s">
        <v>10994</v>
      </c>
      <c r="F1147" t="s">
        <v>11061</v>
      </c>
    </row>
    <row r="1148" spans="1:6" x14ac:dyDescent="0.25">
      <c r="A1148" t="s">
        <v>486</v>
      </c>
      <c r="B1148" t="s">
        <v>5980</v>
      </c>
      <c r="C1148" s="1">
        <v>6360429</v>
      </c>
      <c r="D1148" s="1">
        <v>12033</v>
      </c>
      <c r="E1148" t="s">
        <v>10994</v>
      </c>
      <c r="F1148" t="s">
        <v>11061</v>
      </c>
    </row>
    <row r="1149" spans="1:6" x14ac:dyDescent="0.25">
      <c r="A1149" t="s">
        <v>487</v>
      </c>
      <c r="B1149" t="s">
        <v>5981</v>
      </c>
      <c r="C1149" s="1">
        <v>2125664524</v>
      </c>
      <c r="D1149" s="1">
        <v>707807303</v>
      </c>
      <c r="E1149" t="s">
        <v>10994</v>
      </c>
      <c r="F1149" t="s">
        <v>11061</v>
      </c>
    </row>
    <row r="1150" spans="1:6" x14ac:dyDescent="0.25">
      <c r="A1150" t="s">
        <v>488</v>
      </c>
      <c r="B1150" t="s">
        <v>5982</v>
      </c>
      <c r="C1150" s="1">
        <v>347335647</v>
      </c>
      <c r="D1150" s="1">
        <v>0</v>
      </c>
      <c r="E1150" t="s">
        <v>10994</v>
      </c>
      <c r="F1150" t="s">
        <v>11061</v>
      </c>
    </row>
    <row r="1151" spans="1:6" x14ac:dyDescent="0.25">
      <c r="A1151" t="s">
        <v>489</v>
      </c>
      <c r="B1151" t="s">
        <v>5983</v>
      </c>
      <c r="C1151" s="1">
        <v>5274950</v>
      </c>
      <c r="D1151" s="1">
        <v>0</v>
      </c>
      <c r="E1151" t="s">
        <v>10994</v>
      </c>
      <c r="F1151" t="s">
        <v>11061</v>
      </c>
    </row>
    <row r="1152" spans="1:6" x14ac:dyDescent="0.25">
      <c r="A1152" t="s">
        <v>490</v>
      </c>
      <c r="B1152" t="s">
        <v>5984</v>
      </c>
      <c r="C1152" s="1">
        <v>7100510</v>
      </c>
      <c r="D1152" s="1">
        <v>0</v>
      </c>
      <c r="E1152" t="s">
        <v>10994</v>
      </c>
      <c r="F1152" t="s">
        <v>11061</v>
      </c>
    </row>
    <row r="1153" spans="1:6" x14ac:dyDescent="0.25">
      <c r="A1153" t="s">
        <v>491</v>
      </c>
      <c r="B1153" t="s">
        <v>5985</v>
      </c>
      <c r="C1153" s="1">
        <v>289194633</v>
      </c>
      <c r="D1153" s="1">
        <v>149452893</v>
      </c>
      <c r="E1153" t="s">
        <v>10994</v>
      </c>
      <c r="F1153" t="s">
        <v>11061</v>
      </c>
    </row>
    <row r="1154" spans="1:6" x14ac:dyDescent="0.25">
      <c r="A1154" t="s">
        <v>492</v>
      </c>
      <c r="B1154" t="s">
        <v>5986</v>
      </c>
      <c r="C1154" s="1">
        <v>361769673</v>
      </c>
      <c r="D1154" s="1">
        <v>170766852</v>
      </c>
      <c r="E1154" t="s">
        <v>10994</v>
      </c>
      <c r="F1154" t="s">
        <v>11061</v>
      </c>
    </row>
    <row r="1155" spans="1:6" x14ac:dyDescent="0.25">
      <c r="A1155" t="s">
        <v>493</v>
      </c>
      <c r="B1155" t="s">
        <v>5987</v>
      </c>
      <c r="C1155" s="1">
        <v>114320769</v>
      </c>
      <c r="D1155" s="1">
        <v>47177830</v>
      </c>
      <c r="E1155" t="s">
        <v>10994</v>
      </c>
      <c r="F1155" t="s">
        <v>11061</v>
      </c>
    </row>
    <row r="1156" spans="1:6" x14ac:dyDescent="0.25">
      <c r="A1156" t="s">
        <v>494</v>
      </c>
      <c r="B1156" t="s">
        <v>5988</v>
      </c>
      <c r="C1156" s="1">
        <v>892214597</v>
      </c>
      <c r="D1156" s="1">
        <v>327024675</v>
      </c>
      <c r="E1156" t="s">
        <v>10994</v>
      </c>
      <c r="F1156" t="s">
        <v>11061</v>
      </c>
    </row>
    <row r="1157" spans="1:6" x14ac:dyDescent="0.25">
      <c r="A1157" t="s">
        <v>497</v>
      </c>
      <c r="B1157" t="s">
        <v>5991</v>
      </c>
      <c r="C1157" s="1">
        <v>87845617</v>
      </c>
      <c r="D1157" s="1">
        <v>65660</v>
      </c>
      <c r="E1157" t="s">
        <v>10994</v>
      </c>
      <c r="F1157" t="s">
        <v>11061</v>
      </c>
    </row>
    <row r="1158" spans="1:6" x14ac:dyDescent="0.25">
      <c r="A1158" t="s">
        <v>498</v>
      </c>
      <c r="B1158" t="s">
        <v>5992</v>
      </c>
      <c r="C1158" s="1">
        <v>25861044</v>
      </c>
      <c r="D1158" s="1">
        <v>184221</v>
      </c>
      <c r="E1158" t="s">
        <v>10994</v>
      </c>
      <c r="F1158" t="s">
        <v>11061</v>
      </c>
    </row>
    <row r="1159" spans="1:6" x14ac:dyDescent="0.25">
      <c r="A1159" t="s">
        <v>499</v>
      </c>
      <c r="B1159" t="s">
        <v>5993</v>
      </c>
      <c r="C1159" s="1">
        <v>41794333</v>
      </c>
      <c r="D1159" s="1">
        <v>1706823</v>
      </c>
      <c r="E1159" t="s">
        <v>10994</v>
      </c>
      <c r="F1159" t="s">
        <v>11061</v>
      </c>
    </row>
    <row r="1160" spans="1:6" x14ac:dyDescent="0.25">
      <c r="A1160" t="s">
        <v>500</v>
      </c>
      <c r="B1160" t="s">
        <v>5994</v>
      </c>
      <c r="C1160" s="1">
        <v>243981836</v>
      </c>
      <c r="D1160" s="1">
        <v>14008901</v>
      </c>
      <c r="E1160" t="s">
        <v>10994</v>
      </c>
      <c r="F1160" t="s">
        <v>11061</v>
      </c>
    </row>
    <row r="1161" spans="1:6" x14ac:dyDescent="0.25">
      <c r="A1161" t="s">
        <v>501</v>
      </c>
      <c r="B1161" t="s">
        <v>5995</v>
      </c>
      <c r="C1161" s="1">
        <v>17008843</v>
      </c>
      <c r="D1161" s="1">
        <v>9364408</v>
      </c>
      <c r="E1161" t="s">
        <v>10994</v>
      </c>
      <c r="F1161" t="s">
        <v>11061</v>
      </c>
    </row>
    <row r="1162" spans="1:6" x14ac:dyDescent="0.25">
      <c r="A1162" t="s">
        <v>505</v>
      </c>
      <c r="B1162" t="s">
        <v>5999</v>
      </c>
      <c r="C1162" s="1">
        <v>2182488653</v>
      </c>
      <c r="D1162" s="1">
        <v>505118772</v>
      </c>
      <c r="E1162" t="s">
        <v>10994</v>
      </c>
      <c r="F1162" t="s">
        <v>11061</v>
      </c>
    </row>
    <row r="1163" spans="1:6" x14ac:dyDescent="0.25">
      <c r="A1163" t="s">
        <v>506</v>
      </c>
      <c r="B1163" t="s">
        <v>6000</v>
      </c>
      <c r="C1163" s="1">
        <v>135326981</v>
      </c>
      <c r="D1163" s="1">
        <v>41482451</v>
      </c>
      <c r="E1163" t="s">
        <v>10994</v>
      </c>
      <c r="F1163" t="s">
        <v>11061</v>
      </c>
    </row>
    <row r="1164" spans="1:6" x14ac:dyDescent="0.25">
      <c r="A1164" t="s">
        <v>507</v>
      </c>
      <c r="B1164" t="s">
        <v>6001</v>
      </c>
      <c r="C1164" s="1">
        <v>1803320</v>
      </c>
      <c r="D1164" s="1">
        <v>232473</v>
      </c>
      <c r="E1164" t="s">
        <v>10994</v>
      </c>
      <c r="F1164" t="s">
        <v>11061</v>
      </c>
    </row>
    <row r="1165" spans="1:6" x14ac:dyDescent="0.25">
      <c r="A1165" t="s">
        <v>508</v>
      </c>
      <c r="B1165" t="s">
        <v>6002</v>
      </c>
      <c r="C1165" s="1">
        <v>155330058</v>
      </c>
      <c r="D1165" s="1">
        <v>13122787</v>
      </c>
      <c r="E1165" t="s">
        <v>10994</v>
      </c>
      <c r="F1165" t="s">
        <v>11061</v>
      </c>
    </row>
    <row r="1166" spans="1:6" x14ac:dyDescent="0.25">
      <c r="A1166" t="s">
        <v>509</v>
      </c>
      <c r="B1166" t="s">
        <v>6003</v>
      </c>
      <c r="C1166" s="1">
        <v>130504485</v>
      </c>
      <c r="D1166" s="1">
        <v>2754165</v>
      </c>
      <c r="E1166" t="s">
        <v>10994</v>
      </c>
      <c r="F1166" t="s">
        <v>11061</v>
      </c>
    </row>
    <row r="1167" spans="1:6" x14ac:dyDescent="0.25">
      <c r="A1167" t="s">
        <v>510</v>
      </c>
      <c r="B1167" t="s">
        <v>6004</v>
      </c>
      <c r="C1167" s="1">
        <v>156253248</v>
      </c>
      <c r="D1167" s="1">
        <v>13174359</v>
      </c>
      <c r="E1167" t="s">
        <v>10994</v>
      </c>
      <c r="F1167" t="s">
        <v>11061</v>
      </c>
    </row>
    <row r="1168" spans="1:6" x14ac:dyDescent="0.25">
      <c r="A1168" t="s">
        <v>511</v>
      </c>
      <c r="B1168" t="s">
        <v>6005</v>
      </c>
      <c r="C1168" s="1">
        <v>150390043</v>
      </c>
      <c r="D1168" s="1">
        <v>741641</v>
      </c>
      <c r="E1168" t="s">
        <v>10994</v>
      </c>
      <c r="F1168" t="s">
        <v>11061</v>
      </c>
    </row>
    <row r="1169" spans="1:6" x14ac:dyDescent="0.25">
      <c r="A1169" t="s">
        <v>512</v>
      </c>
      <c r="B1169" t="s">
        <v>6006</v>
      </c>
      <c r="C1169" s="1">
        <v>6657773</v>
      </c>
      <c r="D1169" s="1">
        <v>15112</v>
      </c>
      <c r="E1169" t="s">
        <v>10994</v>
      </c>
      <c r="F1169" t="s">
        <v>11061</v>
      </c>
    </row>
    <row r="1170" spans="1:6" x14ac:dyDescent="0.25">
      <c r="A1170" t="s">
        <v>513</v>
      </c>
      <c r="B1170" t="s">
        <v>6007</v>
      </c>
      <c r="C1170" s="1">
        <v>367237615</v>
      </c>
      <c r="D1170" s="1">
        <v>1674425</v>
      </c>
      <c r="E1170" t="s">
        <v>10994</v>
      </c>
      <c r="F1170" t="s">
        <v>11061</v>
      </c>
    </row>
    <row r="1171" spans="1:6" x14ac:dyDescent="0.25">
      <c r="A1171" t="s">
        <v>514</v>
      </c>
      <c r="B1171" t="s">
        <v>6008</v>
      </c>
      <c r="C1171" s="1">
        <v>228900181</v>
      </c>
      <c r="D1171" s="1">
        <v>465783</v>
      </c>
      <c r="E1171" t="s">
        <v>10994</v>
      </c>
      <c r="F1171" t="s">
        <v>11061</v>
      </c>
    </row>
    <row r="1172" spans="1:6" x14ac:dyDescent="0.25">
      <c r="A1172" t="s">
        <v>515</v>
      </c>
      <c r="B1172" t="s">
        <v>6009</v>
      </c>
      <c r="C1172" s="1">
        <v>217492088</v>
      </c>
      <c r="D1172" s="1">
        <v>79250171</v>
      </c>
      <c r="E1172" t="s">
        <v>10994</v>
      </c>
      <c r="F1172" t="s">
        <v>11061</v>
      </c>
    </row>
    <row r="1173" spans="1:6" x14ac:dyDescent="0.25">
      <c r="A1173" t="s">
        <v>516</v>
      </c>
      <c r="B1173" t="s">
        <v>6010</v>
      </c>
      <c r="C1173" s="1">
        <v>297002692</v>
      </c>
      <c r="D1173" s="1">
        <v>43338279</v>
      </c>
      <c r="E1173" t="s">
        <v>10994</v>
      </c>
      <c r="F1173" t="s">
        <v>11061</v>
      </c>
    </row>
    <row r="1174" spans="1:6" x14ac:dyDescent="0.25">
      <c r="A1174" t="s">
        <v>517</v>
      </c>
      <c r="B1174" t="s">
        <v>6011</v>
      </c>
      <c r="C1174" s="1">
        <v>93020494</v>
      </c>
      <c r="D1174" s="1">
        <v>256468</v>
      </c>
      <c r="E1174" t="s">
        <v>10994</v>
      </c>
      <c r="F1174" t="s">
        <v>11061</v>
      </c>
    </row>
    <row r="1175" spans="1:6" x14ac:dyDescent="0.25">
      <c r="A1175" t="s">
        <v>518</v>
      </c>
      <c r="B1175" t="s">
        <v>6012</v>
      </c>
      <c r="C1175" s="1">
        <v>2976242</v>
      </c>
      <c r="D1175" s="1">
        <v>71940</v>
      </c>
      <c r="E1175" t="s">
        <v>10994</v>
      </c>
      <c r="F1175" t="s">
        <v>11061</v>
      </c>
    </row>
    <row r="1176" spans="1:6" x14ac:dyDescent="0.25">
      <c r="A1176" t="s">
        <v>519</v>
      </c>
      <c r="B1176" t="s">
        <v>6013</v>
      </c>
      <c r="C1176" s="1">
        <v>62062211</v>
      </c>
      <c r="D1176" s="1">
        <v>828986</v>
      </c>
      <c r="E1176" t="s">
        <v>10994</v>
      </c>
      <c r="F1176" t="s">
        <v>11061</v>
      </c>
    </row>
    <row r="1177" spans="1:6" x14ac:dyDescent="0.25">
      <c r="A1177" t="s">
        <v>520</v>
      </c>
      <c r="B1177" t="s">
        <v>6014</v>
      </c>
      <c r="C1177" s="1">
        <v>36308713</v>
      </c>
      <c r="D1177" s="1">
        <v>0</v>
      </c>
      <c r="E1177" t="s">
        <v>10994</v>
      </c>
      <c r="F1177" t="s">
        <v>11061</v>
      </c>
    </row>
    <row r="1178" spans="1:6" x14ac:dyDescent="0.25">
      <c r="A1178" t="s">
        <v>521</v>
      </c>
      <c r="B1178" t="s">
        <v>6015</v>
      </c>
      <c r="C1178" s="1">
        <v>63413677</v>
      </c>
      <c r="D1178" s="1">
        <v>77259</v>
      </c>
      <c r="E1178" t="s">
        <v>10994</v>
      </c>
      <c r="F1178" t="s">
        <v>11061</v>
      </c>
    </row>
    <row r="1179" spans="1:6" x14ac:dyDescent="0.25">
      <c r="A1179" t="s">
        <v>522</v>
      </c>
      <c r="B1179" t="s">
        <v>6016</v>
      </c>
      <c r="C1179" s="1">
        <v>17260444</v>
      </c>
      <c r="D1179" s="1">
        <v>421630</v>
      </c>
      <c r="E1179" t="s">
        <v>10994</v>
      </c>
      <c r="F1179" t="s">
        <v>11061</v>
      </c>
    </row>
    <row r="1180" spans="1:6" x14ac:dyDescent="0.25">
      <c r="A1180" t="s">
        <v>523</v>
      </c>
      <c r="B1180" t="s">
        <v>6017</v>
      </c>
      <c r="C1180" s="1">
        <v>4082826</v>
      </c>
      <c r="D1180" s="1">
        <v>20833</v>
      </c>
      <c r="E1180" t="s">
        <v>10994</v>
      </c>
      <c r="F1180" t="s">
        <v>11061</v>
      </c>
    </row>
    <row r="1181" spans="1:6" x14ac:dyDescent="0.25">
      <c r="A1181" t="s">
        <v>524</v>
      </c>
      <c r="B1181" t="s">
        <v>6018</v>
      </c>
      <c r="C1181" s="1">
        <v>3134435</v>
      </c>
      <c r="D1181" s="1">
        <v>0</v>
      </c>
      <c r="E1181" t="s">
        <v>10994</v>
      </c>
      <c r="F1181" t="s">
        <v>11061</v>
      </c>
    </row>
    <row r="1182" spans="1:6" x14ac:dyDescent="0.25">
      <c r="A1182" t="s">
        <v>525</v>
      </c>
      <c r="B1182" t="s">
        <v>6019</v>
      </c>
      <c r="C1182" s="1">
        <v>13050724</v>
      </c>
      <c r="D1182" s="1">
        <v>0</v>
      </c>
      <c r="E1182" t="s">
        <v>10994</v>
      </c>
      <c r="F1182" t="s">
        <v>11061</v>
      </c>
    </row>
    <row r="1183" spans="1:6" x14ac:dyDescent="0.25">
      <c r="A1183" t="s">
        <v>526</v>
      </c>
      <c r="B1183" t="s">
        <v>6020</v>
      </c>
      <c r="C1183" s="1">
        <v>1796279</v>
      </c>
      <c r="D1183" s="1">
        <v>0</v>
      </c>
      <c r="E1183" t="s">
        <v>10994</v>
      </c>
      <c r="F1183" t="s">
        <v>11061</v>
      </c>
    </row>
    <row r="1184" spans="1:6" x14ac:dyDescent="0.25">
      <c r="A1184" t="s">
        <v>527</v>
      </c>
      <c r="B1184" t="s">
        <v>6021</v>
      </c>
      <c r="C1184" s="1">
        <v>969960</v>
      </c>
      <c r="D1184" s="1">
        <v>0</v>
      </c>
      <c r="E1184" t="s">
        <v>10994</v>
      </c>
      <c r="F1184" t="s">
        <v>11061</v>
      </c>
    </row>
    <row r="1185" spans="1:6" x14ac:dyDescent="0.25">
      <c r="A1185" t="s">
        <v>528</v>
      </c>
      <c r="B1185" t="s">
        <v>6022</v>
      </c>
      <c r="C1185" s="1">
        <v>31266422</v>
      </c>
      <c r="D1185" s="1">
        <v>3005</v>
      </c>
      <c r="E1185" t="s">
        <v>10994</v>
      </c>
      <c r="F1185" t="s">
        <v>11061</v>
      </c>
    </row>
    <row r="1186" spans="1:6" x14ac:dyDescent="0.25">
      <c r="A1186" t="s">
        <v>529</v>
      </c>
      <c r="B1186" t="s">
        <v>6023</v>
      </c>
      <c r="C1186" s="1">
        <v>11275535</v>
      </c>
      <c r="D1186" s="1">
        <v>0</v>
      </c>
      <c r="E1186" t="s">
        <v>10994</v>
      </c>
      <c r="F1186" t="s">
        <v>11061</v>
      </c>
    </row>
    <row r="1187" spans="1:6" x14ac:dyDescent="0.25">
      <c r="A1187" t="s">
        <v>530</v>
      </c>
      <c r="B1187" t="s">
        <v>6024</v>
      </c>
      <c r="C1187" s="1">
        <v>7150725</v>
      </c>
      <c r="D1187" s="1">
        <v>2758637</v>
      </c>
      <c r="E1187" t="s">
        <v>10994</v>
      </c>
      <c r="F1187" t="s">
        <v>11061</v>
      </c>
    </row>
    <row r="1188" spans="1:6" x14ac:dyDescent="0.25">
      <c r="A1188" t="s">
        <v>531</v>
      </c>
      <c r="B1188" t="s">
        <v>6025</v>
      </c>
      <c r="C1188" s="1">
        <v>5044481</v>
      </c>
      <c r="D1188" s="1">
        <v>1116368</v>
      </c>
      <c r="E1188" t="s">
        <v>10994</v>
      </c>
      <c r="F1188" t="s">
        <v>11061</v>
      </c>
    </row>
    <row r="1189" spans="1:6" x14ac:dyDescent="0.25">
      <c r="A1189" t="s">
        <v>532</v>
      </c>
      <c r="B1189" t="s">
        <v>6026</v>
      </c>
      <c r="C1189" s="1">
        <v>37068885</v>
      </c>
      <c r="D1189" s="1">
        <v>94600</v>
      </c>
      <c r="E1189" t="s">
        <v>10994</v>
      </c>
      <c r="F1189" t="s">
        <v>11061</v>
      </c>
    </row>
    <row r="1190" spans="1:6" x14ac:dyDescent="0.25">
      <c r="A1190" t="s">
        <v>533</v>
      </c>
      <c r="B1190" t="s">
        <v>6027</v>
      </c>
      <c r="C1190" s="1">
        <v>28648486</v>
      </c>
      <c r="D1190" s="1">
        <v>142510</v>
      </c>
      <c r="E1190" t="s">
        <v>10994</v>
      </c>
      <c r="F1190" t="s">
        <v>11061</v>
      </c>
    </row>
    <row r="1191" spans="1:6" x14ac:dyDescent="0.25">
      <c r="A1191" t="s">
        <v>534</v>
      </c>
      <c r="B1191" t="s">
        <v>6028</v>
      </c>
      <c r="C1191" s="1">
        <v>29003134</v>
      </c>
      <c r="D1191" s="1">
        <v>1224992</v>
      </c>
      <c r="E1191" t="s">
        <v>10994</v>
      </c>
      <c r="F1191" t="s">
        <v>11061</v>
      </c>
    </row>
    <row r="1192" spans="1:6" x14ac:dyDescent="0.25">
      <c r="A1192" t="s">
        <v>535</v>
      </c>
      <c r="B1192" t="s">
        <v>6029</v>
      </c>
      <c r="C1192" s="1">
        <v>7121268</v>
      </c>
      <c r="D1192" s="1">
        <v>196382</v>
      </c>
      <c r="E1192" t="s">
        <v>10994</v>
      </c>
      <c r="F1192" t="s">
        <v>11061</v>
      </c>
    </row>
    <row r="1193" spans="1:6" x14ac:dyDescent="0.25">
      <c r="A1193" t="s">
        <v>536</v>
      </c>
      <c r="B1193" t="s">
        <v>6030</v>
      </c>
      <c r="C1193" s="1">
        <v>119097493</v>
      </c>
      <c r="D1193" s="1">
        <v>727303</v>
      </c>
      <c r="E1193" t="s">
        <v>10994</v>
      </c>
      <c r="F1193" t="s">
        <v>11061</v>
      </c>
    </row>
    <row r="1194" spans="1:6" x14ac:dyDescent="0.25">
      <c r="A1194" t="s">
        <v>537</v>
      </c>
      <c r="B1194" t="s">
        <v>6031</v>
      </c>
      <c r="C1194" s="1">
        <v>22606567</v>
      </c>
      <c r="D1194" s="1">
        <v>594620</v>
      </c>
      <c r="E1194" t="s">
        <v>10994</v>
      </c>
      <c r="F1194" t="s">
        <v>11061</v>
      </c>
    </row>
    <row r="1195" spans="1:6" x14ac:dyDescent="0.25">
      <c r="A1195" t="s">
        <v>538</v>
      </c>
      <c r="B1195" t="s">
        <v>6032</v>
      </c>
      <c r="C1195" s="1">
        <v>17283863</v>
      </c>
      <c r="D1195" s="1">
        <v>17726</v>
      </c>
      <c r="E1195" t="s">
        <v>10994</v>
      </c>
      <c r="F1195" t="s">
        <v>11061</v>
      </c>
    </row>
    <row r="1196" spans="1:6" x14ac:dyDescent="0.25">
      <c r="A1196" t="s">
        <v>539</v>
      </c>
      <c r="B1196" t="s">
        <v>6033</v>
      </c>
      <c r="C1196" s="1">
        <v>51613084</v>
      </c>
      <c r="D1196" s="1">
        <v>4277</v>
      </c>
      <c r="E1196" t="s">
        <v>10994</v>
      </c>
      <c r="F1196" t="s">
        <v>11061</v>
      </c>
    </row>
    <row r="1197" spans="1:6" x14ac:dyDescent="0.25">
      <c r="A1197" t="s">
        <v>540</v>
      </c>
      <c r="B1197" t="s">
        <v>6034</v>
      </c>
      <c r="C1197" s="1">
        <v>77159036</v>
      </c>
      <c r="D1197" s="1">
        <v>1127039</v>
      </c>
      <c r="E1197" t="s">
        <v>10994</v>
      </c>
      <c r="F1197" t="s">
        <v>11061</v>
      </c>
    </row>
    <row r="1198" spans="1:6" x14ac:dyDescent="0.25">
      <c r="A1198" t="s">
        <v>541</v>
      </c>
      <c r="B1198" t="s">
        <v>6035</v>
      </c>
      <c r="C1198" s="1">
        <v>126071715</v>
      </c>
      <c r="D1198" s="1">
        <v>15722494</v>
      </c>
      <c r="E1198" t="s">
        <v>10994</v>
      </c>
      <c r="F1198" t="s">
        <v>11061</v>
      </c>
    </row>
    <row r="1199" spans="1:6" x14ac:dyDescent="0.25">
      <c r="A1199" t="s">
        <v>556</v>
      </c>
      <c r="B1199" t="s">
        <v>6050</v>
      </c>
      <c r="C1199" s="1">
        <v>1429520593</v>
      </c>
      <c r="D1199" s="1">
        <v>22788694</v>
      </c>
      <c r="E1199" t="s">
        <v>10994</v>
      </c>
      <c r="F1199" t="s">
        <v>11061</v>
      </c>
    </row>
    <row r="1200" spans="1:6" x14ac:dyDescent="0.25">
      <c r="A1200" t="s">
        <v>557</v>
      </c>
      <c r="B1200" t="s">
        <v>6051</v>
      </c>
      <c r="C1200" s="1">
        <v>27397824</v>
      </c>
      <c r="D1200" s="1">
        <v>5287755</v>
      </c>
      <c r="E1200" t="s">
        <v>10994</v>
      </c>
      <c r="F1200" t="s">
        <v>11061</v>
      </c>
    </row>
    <row r="1201" spans="1:6" x14ac:dyDescent="0.25">
      <c r="A1201" t="s">
        <v>575</v>
      </c>
      <c r="B1201" t="s">
        <v>6069</v>
      </c>
      <c r="C1201" s="1">
        <v>192108459</v>
      </c>
      <c r="D1201" s="1">
        <v>184033410</v>
      </c>
      <c r="E1201" t="s">
        <v>10994</v>
      </c>
      <c r="F1201" t="s">
        <v>11061</v>
      </c>
    </row>
    <row r="1202" spans="1:6" x14ac:dyDescent="0.25">
      <c r="A1202" t="s">
        <v>576</v>
      </c>
      <c r="B1202" t="s">
        <v>6070</v>
      </c>
      <c r="C1202" s="1">
        <v>16359457</v>
      </c>
      <c r="D1202" s="1">
        <v>13175681</v>
      </c>
      <c r="E1202" t="s">
        <v>10994</v>
      </c>
      <c r="F1202" t="s">
        <v>11061</v>
      </c>
    </row>
    <row r="1203" spans="1:6" x14ac:dyDescent="0.25">
      <c r="A1203" t="s">
        <v>577</v>
      </c>
      <c r="B1203" t="s">
        <v>6071</v>
      </c>
      <c r="C1203" s="1">
        <v>84474573</v>
      </c>
      <c r="D1203" s="1">
        <v>81561729</v>
      </c>
      <c r="E1203" t="s">
        <v>10994</v>
      </c>
      <c r="F1203" t="s">
        <v>11061</v>
      </c>
    </row>
    <row r="1204" spans="1:6" x14ac:dyDescent="0.25">
      <c r="A1204" t="s">
        <v>578</v>
      </c>
      <c r="B1204" t="s">
        <v>6072</v>
      </c>
      <c r="C1204" s="1">
        <v>13170188</v>
      </c>
      <c r="D1204" s="1">
        <v>2468242</v>
      </c>
      <c r="E1204" t="s">
        <v>10994</v>
      </c>
      <c r="F1204" t="s">
        <v>11061</v>
      </c>
    </row>
    <row r="1205" spans="1:6" x14ac:dyDescent="0.25">
      <c r="A1205" t="s">
        <v>579</v>
      </c>
      <c r="B1205" t="s">
        <v>6073</v>
      </c>
      <c r="C1205" s="1">
        <v>14386474</v>
      </c>
      <c r="D1205" s="1">
        <v>6583906</v>
      </c>
      <c r="E1205" t="s">
        <v>10994</v>
      </c>
      <c r="F1205" t="s">
        <v>11061</v>
      </c>
    </row>
    <row r="1206" spans="1:6" x14ac:dyDescent="0.25">
      <c r="A1206" t="s">
        <v>580</v>
      </c>
      <c r="B1206" t="s">
        <v>6074</v>
      </c>
      <c r="C1206" s="1">
        <v>13641143</v>
      </c>
      <c r="D1206" s="1">
        <v>13421696</v>
      </c>
      <c r="E1206" t="s">
        <v>10994</v>
      </c>
      <c r="F1206" t="s">
        <v>11061</v>
      </c>
    </row>
    <row r="1207" spans="1:6" x14ac:dyDescent="0.25">
      <c r="A1207" t="s">
        <v>669</v>
      </c>
      <c r="B1207" t="s">
        <v>6163</v>
      </c>
      <c r="C1207" s="1">
        <v>130034031</v>
      </c>
      <c r="D1207" s="1">
        <v>128882951</v>
      </c>
      <c r="E1207" t="s">
        <v>11000</v>
      </c>
      <c r="F1207" t="s">
        <v>11061</v>
      </c>
    </row>
    <row r="1208" spans="1:6" x14ac:dyDescent="0.25">
      <c r="A1208" t="s">
        <v>671</v>
      </c>
      <c r="B1208" t="s">
        <v>6165</v>
      </c>
      <c r="C1208" s="1">
        <v>12461394</v>
      </c>
      <c r="D1208" s="1">
        <v>43609</v>
      </c>
      <c r="E1208" t="s">
        <v>11000</v>
      </c>
      <c r="F1208" t="s">
        <v>11061</v>
      </c>
    </row>
    <row r="1209" spans="1:6" x14ac:dyDescent="0.25">
      <c r="A1209" t="s">
        <v>672</v>
      </c>
      <c r="B1209" t="s">
        <v>6166</v>
      </c>
      <c r="C1209" s="1">
        <v>1856502145</v>
      </c>
      <c r="D1209" s="1">
        <v>1634981</v>
      </c>
      <c r="E1209" t="s">
        <v>10994</v>
      </c>
      <c r="F1209" t="s">
        <v>11061</v>
      </c>
    </row>
    <row r="1210" spans="1:6" x14ac:dyDescent="0.25">
      <c r="A1210" t="s">
        <v>673</v>
      </c>
      <c r="B1210" t="s">
        <v>6167</v>
      </c>
      <c r="C1210" s="1">
        <v>27962779</v>
      </c>
      <c r="D1210" s="1">
        <v>0</v>
      </c>
      <c r="E1210" t="s">
        <v>10994</v>
      </c>
      <c r="F1210" t="s">
        <v>11061</v>
      </c>
    </row>
    <row r="1211" spans="1:6" x14ac:dyDescent="0.25">
      <c r="A1211" t="s">
        <v>674</v>
      </c>
      <c r="B1211" t="s">
        <v>6168</v>
      </c>
      <c r="C1211" s="1">
        <v>4615624</v>
      </c>
      <c r="D1211" s="1">
        <v>387762</v>
      </c>
      <c r="E1211" t="s">
        <v>10994</v>
      </c>
      <c r="F1211" t="s">
        <v>11061</v>
      </c>
    </row>
    <row r="1212" spans="1:6" x14ac:dyDescent="0.25">
      <c r="A1212" t="s">
        <v>675</v>
      </c>
      <c r="B1212" t="s">
        <v>6169</v>
      </c>
      <c r="C1212" s="1">
        <v>459119258</v>
      </c>
      <c r="D1212" s="1">
        <v>642906</v>
      </c>
      <c r="E1212" t="s">
        <v>10994</v>
      </c>
      <c r="F1212" t="s">
        <v>11061</v>
      </c>
    </row>
    <row r="1213" spans="1:6" x14ac:dyDescent="0.25">
      <c r="A1213" t="s">
        <v>681</v>
      </c>
      <c r="B1213" t="s">
        <v>6175</v>
      </c>
      <c r="C1213" s="1">
        <v>214463221</v>
      </c>
      <c r="D1213" s="1">
        <v>11958304</v>
      </c>
      <c r="E1213" t="s">
        <v>10994</v>
      </c>
      <c r="F1213" t="s">
        <v>11061</v>
      </c>
    </row>
    <row r="1214" spans="1:6" x14ac:dyDescent="0.25">
      <c r="A1214" t="s">
        <v>688</v>
      </c>
      <c r="B1214" t="s">
        <v>6182</v>
      </c>
      <c r="C1214" s="1">
        <v>2048081310</v>
      </c>
      <c r="D1214" s="1">
        <v>2016344091</v>
      </c>
      <c r="E1214" t="s">
        <v>10994</v>
      </c>
      <c r="F1214" t="s">
        <v>11061</v>
      </c>
    </row>
    <row r="1215" spans="1:6" x14ac:dyDescent="0.25">
      <c r="A1215" t="s">
        <v>690</v>
      </c>
      <c r="B1215" t="s">
        <v>6184</v>
      </c>
      <c r="C1215" s="1">
        <v>11015798</v>
      </c>
      <c r="D1215" s="1">
        <v>1973871</v>
      </c>
      <c r="E1215" t="s">
        <v>10994</v>
      </c>
      <c r="F1215" t="s">
        <v>11061</v>
      </c>
    </row>
    <row r="1216" spans="1:6" x14ac:dyDescent="0.25">
      <c r="A1216" t="s">
        <v>694</v>
      </c>
      <c r="B1216" t="s">
        <v>6188</v>
      </c>
      <c r="C1216" s="1">
        <v>24195623</v>
      </c>
      <c r="D1216" s="1">
        <v>23126744</v>
      </c>
      <c r="E1216" t="s">
        <v>10994</v>
      </c>
      <c r="F1216" t="s">
        <v>11061</v>
      </c>
    </row>
    <row r="1217" spans="1:6" x14ac:dyDescent="0.25">
      <c r="A1217" t="s">
        <v>702</v>
      </c>
      <c r="B1217" t="s">
        <v>6196</v>
      </c>
      <c r="C1217" s="1">
        <v>39146990</v>
      </c>
      <c r="D1217" s="1">
        <v>14582505</v>
      </c>
      <c r="E1217" t="s">
        <v>10994</v>
      </c>
      <c r="F1217" t="s">
        <v>11061</v>
      </c>
    </row>
    <row r="1218" spans="1:6" x14ac:dyDescent="0.25">
      <c r="A1218" t="s">
        <v>703</v>
      </c>
      <c r="B1218" t="s">
        <v>6197</v>
      </c>
      <c r="C1218" s="1">
        <v>280055760</v>
      </c>
      <c r="D1218" s="1">
        <v>149873252</v>
      </c>
      <c r="E1218" t="s">
        <v>10994</v>
      </c>
      <c r="F1218" t="s">
        <v>11061</v>
      </c>
    </row>
    <row r="1219" spans="1:6" x14ac:dyDescent="0.25">
      <c r="A1219" t="s">
        <v>709</v>
      </c>
      <c r="B1219" t="s">
        <v>6203</v>
      </c>
      <c r="C1219" s="1">
        <v>184852767</v>
      </c>
      <c r="D1219" s="1">
        <v>95428119</v>
      </c>
      <c r="E1219" t="s">
        <v>10994</v>
      </c>
      <c r="F1219" t="s">
        <v>11061</v>
      </c>
    </row>
    <row r="1220" spans="1:6" x14ac:dyDescent="0.25">
      <c r="A1220" t="s">
        <v>710</v>
      </c>
      <c r="B1220" t="s">
        <v>6204</v>
      </c>
      <c r="C1220" s="1">
        <v>2089</v>
      </c>
      <c r="D1220" s="1">
        <v>0</v>
      </c>
      <c r="E1220" t="s">
        <v>10994</v>
      </c>
      <c r="F1220" t="s">
        <v>11061</v>
      </c>
    </row>
    <row r="1221" spans="1:6" x14ac:dyDescent="0.25">
      <c r="A1221" t="s">
        <v>711</v>
      </c>
      <c r="B1221" t="s">
        <v>6205</v>
      </c>
      <c r="C1221" s="1">
        <v>2781192</v>
      </c>
      <c r="D1221" s="1">
        <v>535538</v>
      </c>
      <c r="E1221" t="s">
        <v>11000</v>
      </c>
      <c r="F1221" t="s">
        <v>11061</v>
      </c>
    </row>
    <row r="1222" spans="1:6" x14ac:dyDescent="0.25">
      <c r="A1222" t="s">
        <v>712</v>
      </c>
      <c r="B1222" t="s">
        <v>6206</v>
      </c>
      <c r="C1222" s="1">
        <v>36909282</v>
      </c>
      <c r="D1222" s="1">
        <v>28006013</v>
      </c>
      <c r="E1222" t="s">
        <v>11000</v>
      </c>
      <c r="F1222" t="s">
        <v>11061</v>
      </c>
    </row>
    <row r="1223" spans="1:6" x14ac:dyDescent="0.25">
      <c r="A1223" t="s">
        <v>713</v>
      </c>
      <c r="B1223" t="s">
        <v>6207</v>
      </c>
      <c r="C1223" s="1">
        <v>504794223</v>
      </c>
      <c r="D1223" s="1">
        <v>454339574</v>
      </c>
      <c r="E1223" t="s">
        <v>11000</v>
      </c>
      <c r="F1223" t="s">
        <v>11061</v>
      </c>
    </row>
    <row r="1224" spans="1:6" x14ac:dyDescent="0.25">
      <c r="A1224" t="s">
        <v>714</v>
      </c>
      <c r="B1224" t="s">
        <v>6208</v>
      </c>
      <c r="C1224" s="1">
        <v>2133066</v>
      </c>
      <c r="D1224" s="1">
        <v>2133066</v>
      </c>
      <c r="E1224" t="s">
        <v>11000</v>
      </c>
      <c r="F1224" t="s">
        <v>11061</v>
      </c>
    </row>
    <row r="1225" spans="1:6" x14ac:dyDescent="0.25">
      <c r="A1225" t="s">
        <v>715</v>
      </c>
      <c r="B1225" t="s">
        <v>6209</v>
      </c>
      <c r="C1225" s="1">
        <v>136111973</v>
      </c>
      <c r="D1225" s="1">
        <v>79994646</v>
      </c>
      <c r="E1225" t="s">
        <v>11000</v>
      </c>
      <c r="F1225" t="s">
        <v>11061</v>
      </c>
    </row>
    <row r="1226" spans="1:6" x14ac:dyDescent="0.25">
      <c r="A1226" t="s">
        <v>716</v>
      </c>
      <c r="B1226" t="s">
        <v>6210</v>
      </c>
      <c r="C1226" s="1">
        <v>5476270</v>
      </c>
      <c r="D1226" s="1">
        <v>5472131</v>
      </c>
      <c r="E1226" t="s">
        <v>11000</v>
      </c>
      <c r="F1226" t="s">
        <v>11061</v>
      </c>
    </row>
    <row r="1227" spans="1:6" x14ac:dyDescent="0.25">
      <c r="A1227" t="s">
        <v>717</v>
      </c>
      <c r="B1227" t="s">
        <v>6211</v>
      </c>
      <c r="C1227" s="1">
        <v>98954011</v>
      </c>
      <c r="D1227" s="1">
        <v>63278106</v>
      </c>
      <c r="E1227" t="s">
        <v>11000</v>
      </c>
      <c r="F1227" t="s">
        <v>11061</v>
      </c>
    </row>
    <row r="1228" spans="1:6" x14ac:dyDescent="0.25">
      <c r="A1228" t="s">
        <v>718</v>
      </c>
      <c r="B1228" t="s">
        <v>6212</v>
      </c>
      <c r="C1228" s="1">
        <v>627869034</v>
      </c>
      <c r="D1228" s="1">
        <v>64948830</v>
      </c>
      <c r="E1228" t="s">
        <v>11000</v>
      </c>
      <c r="F1228" t="s">
        <v>11061</v>
      </c>
    </row>
    <row r="1229" spans="1:6" x14ac:dyDescent="0.25">
      <c r="A1229" t="s">
        <v>721</v>
      </c>
      <c r="B1229" t="s">
        <v>6215</v>
      </c>
      <c r="C1229" s="1">
        <v>148904444</v>
      </c>
      <c r="D1229" s="1">
        <v>17918027</v>
      </c>
      <c r="E1229" t="s">
        <v>11000</v>
      </c>
      <c r="F1229" t="s">
        <v>11061</v>
      </c>
    </row>
    <row r="1230" spans="1:6" x14ac:dyDescent="0.25">
      <c r="A1230" t="s">
        <v>722</v>
      </c>
      <c r="B1230" t="s">
        <v>6216</v>
      </c>
      <c r="C1230" s="1">
        <v>47203927</v>
      </c>
      <c r="D1230" s="1">
        <v>18035246</v>
      </c>
      <c r="E1230" t="s">
        <v>11000</v>
      </c>
      <c r="F1230" t="s">
        <v>11061</v>
      </c>
    </row>
    <row r="1231" spans="1:6" x14ac:dyDescent="0.25">
      <c r="A1231" t="s">
        <v>723</v>
      </c>
      <c r="B1231" t="s">
        <v>6217</v>
      </c>
      <c r="C1231" s="1">
        <v>223017811</v>
      </c>
      <c r="D1231" s="1">
        <v>11201440</v>
      </c>
      <c r="E1231" t="s">
        <v>11000</v>
      </c>
      <c r="F1231" t="s">
        <v>11061</v>
      </c>
    </row>
    <row r="1232" spans="1:6" x14ac:dyDescent="0.25">
      <c r="A1232" t="s">
        <v>724</v>
      </c>
      <c r="B1232" t="s">
        <v>6218</v>
      </c>
      <c r="C1232" s="1">
        <v>1146488912</v>
      </c>
      <c r="D1232" s="1">
        <v>69999597</v>
      </c>
      <c r="E1232" t="s">
        <v>11000</v>
      </c>
      <c r="F1232" t="s">
        <v>11061</v>
      </c>
    </row>
    <row r="1233" spans="1:6" x14ac:dyDescent="0.25">
      <c r="A1233" t="s">
        <v>725</v>
      </c>
      <c r="B1233" t="s">
        <v>6219</v>
      </c>
      <c r="C1233" s="1">
        <v>58306172</v>
      </c>
      <c r="D1233" s="1">
        <v>55739</v>
      </c>
      <c r="E1233" t="s">
        <v>11000</v>
      </c>
      <c r="F1233" t="s">
        <v>11061</v>
      </c>
    </row>
    <row r="1234" spans="1:6" x14ac:dyDescent="0.25">
      <c r="A1234" t="s">
        <v>726</v>
      </c>
      <c r="B1234" t="s">
        <v>6220</v>
      </c>
      <c r="C1234" s="1">
        <v>41480438</v>
      </c>
      <c r="D1234" s="1">
        <v>0</v>
      </c>
      <c r="E1234" t="s">
        <v>11000</v>
      </c>
      <c r="F1234" t="s">
        <v>11061</v>
      </c>
    </row>
    <row r="1235" spans="1:6" x14ac:dyDescent="0.25">
      <c r="A1235" t="s">
        <v>727</v>
      </c>
      <c r="B1235" t="s">
        <v>6221</v>
      </c>
      <c r="C1235" s="1">
        <v>33308994</v>
      </c>
      <c r="D1235" s="1">
        <v>0</v>
      </c>
      <c r="E1235" t="s">
        <v>11000</v>
      </c>
      <c r="F1235" t="s">
        <v>11061</v>
      </c>
    </row>
    <row r="1236" spans="1:6" x14ac:dyDescent="0.25">
      <c r="A1236" t="s">
        <v>728</v>
      </c>
      <c r="B1236" t="s">
        <v>6222</v>
      </c>
      <c r="C1236" s="1">
        <v>134996000</v>
      </c>
      <c r="D1236" s="1">
        <v>49354732</v>
      </c>
      <c r="E1236" t="s">
        <v>11000</v>
      </c>
      <c r="F1236" t="s">
        <v>11061</v>
      </c>
    </row>
    <row r="1237" spans="1:6" x14ac:dyDescent="0.25">
      <c r="A1237" t="s">
        <v>729</v>
      </c>
      <c r="B1237" t="s">
        <v>6223</v>
      </c>
      <c r="C1237" s="1">
        <v>251847111</v>
      </c>
      <c r="D1237" s="1">
        <v>3762353</v>
      </c>
      <c r="E1237" t="s">
        <v>11000</v>
      </c>
      <c r="F1237" t="s">
        <v>11061</v>
      </c>
    </row>
    <row r="1238" spans="1:6" x14ac:dyDescent="0.25">
      <c r="A1238" t="s">
        <v>730</v>
      </c>
      <c r="B1238" t="s">
        <v>6224</v>
      </c>
      <c r="C1238" s="1">
        <v>63017761</v>
      </c>
      <c r="D1238" s="1">
        <v>84524</v>
      </c>
      <c r="E1238" t="s">
        <v>11000</v>
      </c>
      <c r="F1238" t="s">
        <v>11061</v>
      </c>
    </row>
    <row r="1239" spans="1:6" x14ac:dyDescent="0.25">
      <c r="A1239" t="s">
        <v>731</v>
      </c>
      <c r="B1239" t="s">
        <v>6225</v>
      </c>
      <c r="C1239" s="1">
        <v>30751891</v>
      </c>
      <c r="D1239" s="1">
        <v>3399821</v>
      </c>
      <c r="E1239" t="s">
        <v>11000</v>
      </c>
      <c r="F1239" t="s">
        <v>11061</v>
      </c>
    </row>
    <row r="1240" spans="1:6" x14ac:dyDescent="0.25">
      <c r="A1240" t="s">
        <v>732</v>
      </c>
      <c r="B1240" t="s">
        <v>6226</v>
      </c>
      <c r="C1240" s="1">
        <v>743864870</v>
      </c>
      <c r="D1240" s="1">
        <v>43957255</v>
      </c>
      <c r="E1240" t="s">
        <v>11000</v>
      </c>
      <c r="F1240" t="s">
        <v>11061</v>
      </c>
    </row>
    <row r="1241" spans="1:6" x14ac:dyDescent="0.25">
      <c r="A1241" t="s">
        <v>733</v>
      </c>
      <c r="B1241" t="s">
        <v>6227</v>
      </c>
      <c r="C1241" s="1">
        <v>1566761374</v>
      </c>
      <c r="D1241" s="1">
        <v>12410896</v>
      </c>
      <c r="E1241" t="s">
        <v>11000</v>
      </c>
      <c r="F1241" t="s">
        <v>11061</v>
      </c>
    </row>
    <row r="1242" spans="1:6" x14ac:dyDescent="0.25">
      <c r="A1242" t="s">
        <v>734</v>
      </c>
      <c r="B1242" t="s">
        <v>6228</v>
      </c>
      <c r="C1242" s="1">
        <v>103976897</v>
      </c>
      <c r="D1242" s="1">
        <v>1220430</v>
      </c>
      <c r="E1242" t="s">
        <v>11000</v>
      </c>
      <c r="F1242" t="s">
        <v>11061</v>
      </c>
    </row>
    <row r="1243" spans="1:6" x14ac:dyDescent="0.25">
      <c r="A1243" t="s">
        <v>735</v>
      </c>
      <c r="B1243" t="s">
        <v>6229</v>
      </c>
      <c r="C1243" s="1">
        <v>438767825</v>
      </c>
      <c r="D1243" s="1">
        <v>437446940</v>
      </c>
      <c r="E1243" t="s">
        <v>11000</v>
      </c>
      <c r="F1243" t="s">
        <v>11061</v>
      </c>
    </row>
    <row r="1244" spans="1:6" x14ac:dyDescent="0.25">
      <c r="A1244" t="s">
        <v>736</v>
      </c>
      <c r="B1244" t="s">
        <v>6230</v>
      </c>
      <c r="C1244" s="1">
        <v>88570769</v>
      </c>
      <c r="D1244" s="1">
        <v>997023</v>
      </c>
      <c r="E1244" t="s">
        <v>11000</v>
      </c>
      <c r="F1244" t="s">
        <v>11061</v>
      </c>
    </row>
    <row r="1245" spans="1:6" x14ac:dyDescent="0.25">
      <c r="A1245" t="s">
        <v>737</v>
      </c>
      <c r="B1245" t="s">
        <v>6231</v>
      </c>
      <c r="C1245" s="1">
        <v>35654217</v>
      </c>
      <c r="D1245" s="1">
        <v>5426</v>
      </c>
      <c r="E1245" t="s">
        <v>11000</v>
      </c>
      <c r="F1245" t="s">
        <v>11061</v>
      </c>
    </row>
    <row r="1246" spans="1:6" x14ac:dyDescent="0.25">
      <c r="A1246" t="s">
        <v>738</v>
      </c>
      <c r="B1246" t="s">
        <v>6232</v>
      </c>
      <c r="C1246" s="1">
        <v>7171427</v>
      </c>
      <c r="D1246" s="1">
        <v>901719</v>
      </c>
      <c r="E1246" t="s">
        <v>11000</v>
      </c>
      <c r="F1246" t="s">
        <v>11061</v>
      </c>
    </row>
    <row r="1247" spans="1:6" x14ac:dyDescent="0.25">
      <c r="A1247" t="s">
        <v>739</v>
      </c>
      <c r="B1247" t="s">
        <v>6233</v>
      </c>
      <c r="C1247" s="1">
        <v>48493031</v>
      </c>
      <c r="D1247" s="1">
        <v>3032082</v>
      </c>
      <c r="E1247" t="s">
        <v>11000</v>
      </c>
      <c r="F1247" t="s">
        <v>11061</v>
      </c>
    </row>
    <row r="1248" spans="1:6" x14ac:dyDescent="0.25">
      <c r="A1248" t="s">
        <v>740</v>
      </c>
      <c r="B1248" t="s">
        <v>6234</v>
      </c>
      <c r="C1248" s="1">
        <v>90711356</v>
      </c>
      <c r="D1248" s="1">
        <v>1026142</v>
      </c>
      <c r="E1248" t="s">
        <v>11000</v>
      </c>
      <c r="F1248" t="s">
        <v>11061</v>
      </c>
    </row>
    <row r="1249" spans="1:6" x14ac:dyDescent="0.25">
      <c r="A1249" t="s">
        <v>741</v>
      </c>
      <c r="B1249" t="s">
        <v>6235</v>
      </c>
      <c r="C1249" s="1">
        <v>50899471</v>
      </c>
      <c r="D1249" s="1">
        <v>213462</v>
      </c>
      <c r="E1249" t="s">
        <v>11000</v>
      </c>
      <c r="F1249" t="s">
        <v>11061</v>
      </c>
    </row>
    <row r="1250" spans="1:6" x14ac:dyDescent="0.25">
      <c r="A1250" t="s">
        <v>742</v>
      </c>
      <c r="B1250" t="s">
        <v>6236</v>
      </c>
      <c r="C1250" s="1">
        <v>33517095</v>
      </c>
      <c r="D1250" s="1">
        <v>72213</v>
      </c>
      <c r="E1250" t="s">
        <v>11000</v>
      </c>
      <c r="F1250" t="s">
        <v>11061</v>
      </c>
    </row>
    <row r="1251" spans="1:6" x14ac:dyDescent="0.25">
      <c r="A1251" t="s">
        <v>743</v>
      </c>
      <c r="B1251" t="s">
        <v>6237</v>
      </c>
      <c r="C1251" s="1">
        <v>9032851</v>
      </c>
      <c r="D1251" s="1">
        <v>3602444</v>
      </c>
      <c r="E1251" t="s">
        <v>11000</v>
      </c>
      <c r="F1251" t="s">
        <v>11061</v>
      </c>
    </row>
    <row r="1252" spans="1:6" x14ac:dyDescent="0.25">
      <c r="A1252" t="s">
        <v>744</v>
      </c>
      <c r="B1252" t="s">
        <v>6238</v>
      </c>
      <c r="C1252" s="1">
        <v>6042243</v>
      </c>
      <c r="D1252" s="1">
        <v>55466</v>
      </c>
      <c r="E1252" t="s">
        <v>11000</v>
      </c>
      <c r="F1252" t="s">
        <v>11061</v>
      </c>
    </row>
    <row r="1253" spans="1:6" x14ac:dyDescent="0.25">
      <c r="A1253" t="s">
        <v>745</v>
      </c>
      <c r="B1253" t="s">
        <v>6239</v>
      </c>
      <c r="C1253" s="1">
        <v>8132880</v>
      </c>
      <c r="D1253" s="1">
        <v>520239</v>
      </c>
      <c r="E1253" t="s">
        <v>11000</v>
      </c>
      <c r="F1253" t="s">
        <v>11061</v>
      </c>
    </row>
    <row r="1254" spans="1:6" x14ac:dyDescent="0.25">
      <c r="A1254" t="s">
        <v>746</v>
      </c>
      <c r="B1254" t="s">
        <v>6240</v>
      </c>
      <c r="C1254" s="1">
        <v>1631074</v>
      </c>
      <c r="D1254" s="1">
        <v>496386</v>
      </c>
      <c r="E1254" t="s">
        <v>11000</v>
      </c>
      <c r="F1254" t="s">
        <v>11061</v>
      </c>
    </row>
    <row r="1255" spans="1:6" x14ac:dyDescent="0.25">
      <c r="A1255" t="s">
        <v>747</v>
      </c>
      <c r="B1255" t="s">
        <v>6241</v>
      </c>
      <c r="C1255" s="1">
        <v>373046</v>
      </c>
      <c r="D1255" s="1">
        <v>0</v>
      </c>
      <c r="E1255" t="s">
        <v>11000</v>
      </c>
      <c r="F1255" t="s">
        <v>11061</v>
      </c>
    </row>
    <row r="1256" spans="1:6" x14ac:dyDescent="0.25">
      <c r="A1256" t="s">
        <v>748</v>
      </c>
      <c r="B1256" t="s">
        <v>6242</v>
      </c>
      <c r="C1256" s="1">
        <v>1525462</v>
      </c>
      <c r="D1256" s="1">
        <v>0</v>
      </c>
      <c r="E1256" t="s">
        <v>11000</v>
      </c>
      <c r="F1256" t="s">
        <v>11061</v>
      </c>
    </row>
    <row r="1257" spans="1:6" x14ac:dyDescent="0.25">
      <c r="A1257" t="s">
        <v>749</v>
      </c>
      <c r="B1257" t="s">
        <v>6243</v>
      </c>
      <c r="C1257" s="1">
        <v>11210005</v>
      </c>
      <c r="D1257" s="1">
        <v>60475</v>
      </c>
      <c r="E1257" t="s">
        <v>11000</v>
      </c>
      <c r="F1257" t="s">
        <v>11061</v>
      </c>
    </row>
    <row r="1258" spans="1:6" x14ac:dyDescent="0.25">
      <c r="A1258" t="s">
        <v>754</v>
      </c>
      <c r="B1258" t="s">
        <v>6248</v>
      </c>
      <c r="C1258" s="1">
        <v>577180031</v>
      </c>
      <c r="D1258" s="1">
        <v>149038516</v>
      </c>
      <c r="E1258" t="s">
        <v>11000</v>
      </c>
      <c r="F1258" t="s">
        <v>11061</v>
      </c>
    </row>
    <row r="1259" spans="1:6" x14ac:dyDescent="0.25">
      <c r="A1259" t="s">
        <v>757</v>
      </c>
      <c r="B1259" t="s">
        <v>6251</v>
      </c>
      <c r="C1259" s="1">
        <v>385027459</v>
      </c>
      <c r="D1259" s="1">
        <v>384923717</v>
      </c>
      <c r="E1259" t="s">
        <v>11000</v>
      </c>
      <c r="F1259" t="s">
        <v>11061</v>
      </c>
    </row>
    <row r="1260" spans="1:6" x14ac:dyDescent="0.25">
      <c r="A1260" t="s">
        <v>765</v>
      </c>
      <c r="B1260" t="s">
        <v>6259</v>
      </c>
      <c r="C1260" s="1">
        <v>113938348</v>
      </c>
      <c r="D1260" s="1">
        <v>98514897</v>
      </c>
      <c r="E1260" t="s">
        <v>11000</v>
      </c>
      <c r="F1260" t="s">
        <v>11061</v>
      </c>
    </row>
    <row r="1261" spans="1:6" x14ac:dyDescent="0.25">
      <c r="A1261" t="s">
        <v>766</v>
      </c>
      <c r="B1261" t="s">
        <v>6260</v>
      </c>
      <c r="C1261" s="1">
        <v>3105449410</v>
      </c>
      <c r="D1261" s="1">
        <v>1783680364</v>
      </c>
      <c r="E1261" t="s">
        <v>11000</v>
      </c>
      <c r="F1261" t="s">
        <v>11061</v>
      </c>
    </row>
    <row r="1262" spans="1:6" x14ac:dyDescent="0.25">
      <c r="A1262" t="s">
        <v>773</v>
      </c>
      <c r="B1262" t="s">
        <v>6267</v>
      </c>
      <c r="C1262" s="1">
        <v>22779779</v>
      </c>
      <c r="D1262" s="1">
        <v>14208429</v>
      </c>
      <c r="E1262" t="s">
        <v>11000</v>
      </c>
      <c r="F1262" t="s">
        <v>11061</v>
      </c>
    </row>
    <row r="1263" spans="1:6" x14ac:dyDescent="0.25">
      <c r="A1263" t="s">
        <v>775</v>
      </c>
      <c r="B1263" t="s">
        <v>6269</v>
      </c>
      <c r="C1263" s="1">
        <v>800172287</v>
      </c>
      <c r="D1263" s="1">
        <v>410214997</v>
      </c>
      <c r="E1263" t="s">
        <v>11000</v>
      </c>
      <c r="F1263" t="s">
        <v>11061</v>
      </c>
    </row>
    <row r="1264" spans="1:6" x14ac:dyDescent="0.25">
      <c r="A1264" t="s">
        <v>776</v>
      </c>
      <c r="B1264" t="s">
        <v>6270</v>
      </c>
      <c r="C1264" s="1">
        <v>1109461299</v>
      </c>
      <c r="D1264" s="1">
        <v>703851556</v>
      </c>
      <c r="E1264" t="s">
        <v>11000</v>
      </c>
      <c r="F1264" t="s">
        <v>11061</v>
      </c>
    </row>
    <row r="1265" spans="1:6" x14ac:dyDescent="0.25">
      <c r="A1265" t="s">
        <v>777</v>
      </c>
      <c r="B1265" t="s">
        <v>6271</v>
      </c>
      <c r="C1265" s="1">
        <v>2062815019</v>
      </c>
      <c r="D1265" s="1">
        <v>1219246164</v>
      </c>
      <c r="E1265" t="s">
        <v>11000</v>
      </c>
      <c r="F1265" t="s">
        <v>11061</v>
      </c>
    </row>
    <row r="1266" spans="1:6" x14ac:dyDescent="0.25">
      <c r="A1266" t="s">
        <v>778</v>
      </c>
      <c r="B1266" t="s">
        <v>6272</v>
      </c>
      <c r="C1266" s="1">
        <v>353333331</v>
      </c>
      <c r="D1266" s="1">
        <v>91954907</v>
      </c>
      <c r="E1266" t="s">
        <v>11000</v>
      </c>
      <c r="F1266" t="s">
        <v>11061</v>
      </c>
    </row>
    <row r="1267" spans="1:6" x14ac:dyDescent="0.25">
      <c r="A1267" t="s">
        <v>779</v>
      </c>
      <c r="B1267" t="s">
        <v>6273</v>
      </c>
      <c r="C1267" s="1">
        <v>526854446</v>
      </c>
      <c r="D1267" s="1">
        <v>407621561</v>
      </c>
      <c r="E1267" t="s">
        <v>11000</v>
      </c>
      <c r="F1267" t="s">
        <v>11061</v>
      </c>
    </row>
    <row r="1268" spans="1:6" x14ac:dyDescent="0.25">
      <c r="A1268" t="s">
        <v>781</v>
      </c>
      <c r="B1268" t="s">
        <v>6275</v>
      </c>
      <c r="C1268" s="1">
        <v>53127162</v>
      </c>
      <c r="D1268" s="1">
        <v>12520055</v>
      </c>
      <c r="E1268" t="s">
        <v>11000</v>
      </c>
      <c r="F1268" t="s">
        <v>11061</v>
      </c>
    </row>
    <row r="1269" spans="1:6" x14ac:dyDescent="0.25">
      <c r="A1269" t="s">
        <v>782</v>
      </c>
      <c r="B1269" t="s">
        <v>6276</v>
      </c>
      <c r="C1269" s="1">
        <v>919188365</v>
      </c>
      <c r="D1269" s="1">
        <v>112983993</v>
      </c>
      <c r="E1269" t="s">
        <v>11000</v>
      </c>
      <c r="F1269" t="s">
        <v>11061</v>
      </c>
    </row>
    <row r="1270" spans="1:6" x14ac:dyDescent="0.25">
      <c r="A1270" t="s">
        <v>783</v>
      </c>
      <c r="B1270" t="s">
        <v>6277</v>
      </c>
      <c r="C1270" s="1">
        <v>212083897</v>
      </c>
      <c r="D1270" s="1">
        <v>52196436</v>
      </c>
      <c r="E1270" t="s">
        <v>11000</v>
      </c>
      <c r="F1270" t="s">
        <v>11061</v>
      </c>
    </row>
    <row r="1271" spans="1:6" x14ac:dyDescent="0.25">
      <c r="A1271" t="s">
        <v>784</v>
      </c>
      <c r="B1271" t="s">
        <v>6278</v>
      </c>
      <c r="C1271" s="1">
        <v>579224712</v>
      </c>
      <c r="D1271" s="1">
        <v>54317634</v>
      </c>
      <c r="E1271" t="s">
        <v>11000</v>
      </c>
      <c r="F1271" t="s">
        <v>11061</v>
      </c>
    </row>
    <row r="1272" spans="1:6" x14ac:dyDescent="0.25">
      <c r="A1272" t="s">
        <v>785</v>
      </c>
      <c r="B1272" t="s">
        <v>6279</v>
      </c>
      <c r="C1272" s="1">
        <v>14382318</v>
      </c>
      <c r="D1272" s="1">
        <v>8430791</v>
      </c>
      <c r="E1272" t="s">
        <v>11000</v>
      </c>
      <c r="F1272" t="s">
        <v>11061</v>
      </c>
    </row>
    <row r="1273" spans="1:6" x14ac:dyDescent="0.25">
      <c r="A1273" t="s">
        <v>787</v>
      </c>
      <c r="B1273" t="s">
        <v>6281</v>
      </c>
      <c r="C1273" s="1">
        <v>504824200</v>
      </c>
      <c r="D1273" s="1">
        <v>367241572</v>
      </c>
      <c r="E1273" t="s">
        <v>11000</v>
      </c>
      <c r="F1273" t="s">
        <v>11061</v>
      </c>
    </row>
    <row r="1274" spans="1:6" x14ac:dyDescent="0.25">
      <c r="A1274" t="s">
        <v>788</v>
      </c>
      <c r="B1274" t="s">
        <v>6282</v>
      </c>
      <c r="C1274" s="1">
        <v>74860718</v>
      </c>
      <c r="D1274" s="1">
        <v>58309560</v>
      </c>
      <c r="E1274" t="s">
        <v>11000</v>
      </c>
      <c r="F1274" t="s">
        <v>11061</v>
      </c>
    </row>
    <row r="1275" spans="1:6" x14ac:dyDescent="0.25">
      <c r="A1275" t="s">
        <v>789</v>
      </c>
      <c r="B1275" t="s">
        <v>6283</v>
      </c>
      <c r="C1275" s="1">
        <v>3797888</v>
      </c>
      <c r="D1275" s="1">
        <v>8370</v>
      </c>
      <c r="E1275" t="s">
        <v>11000</v>
      </c>
      <c r="F1275" t="s">
        <v>11061</v>
      </c>
    </row>
    <row r="1276" spans="1:6" x14ac:dyDescent="0.25">
      <c r="A1276" t="s">
        <v>790</v>
      </c>
      <c r="B1276" t="s">
        <v>6284</v>
      </c>
      <c r="C1276" s="1">
        <v>397616750</v>
      </c>
      <c r="D1276" s="1">
        <v>150220906</v>
      </c>
      <c r="E1276" t="s">
        <v>11000</v>
      </c>
      <c r="F1276" t="s">
        <v>11061</v>
      </c>
    </row>
    <row r="1277" spans="1:6" x14ac:dyDescent="0.25">
      <c r="A1277" t="s">
        <v>791</v>
      </c>
      <c r="B1277" t="s">
        <v>6285</v>
      </c>
      <c r="C1277" s="1">
        <v>37699720</v>
      </c>
      <c r="D1277" s="1">
        <v>20468226</v>
      </c>
      <c r="E1277" t="s">
        <v>11000</v>
      </c>
      <c r="F1277" t="s">
        <v>11061</v>
      </c>
    </row>
    <row r="1278" spans="1:6" x14ac:dyDescent="0.25">
      <c r="A1278" t="s">
        <v>792</v>
      </c>
      <c r="B1278" t="s">
        <v>6286</v>
      </c>
      <c r="C1278" s="1">
        <v>94147866</v>
      </c>
      <c r="D1278" s="1">
        <v>64236854</v>
      </c>
      <c r="E1278" t="s">
        <v>11000</v>
      </c>
      <c r="F1278" t="s">
        <v>11061</v>
      </c>
    </row>
    <row r="1279" spans="1:6" x14ac:dyDescent="0.25">
      <c r="A1279" t="s">
        <v>793</v>
      </c>
      <c r="B1279" t="s">
        <v>6287</v>
      </c>
      <c r="C1279" s="1">
        <v>2425534658</v>
      </c>
      <c r="D1279" s="1">
        <v>1767397522</v>
      </c>
      <c r="E1279" t="s">
        <v>11000</v>
      </c>
      <c r="F1279" t="s">
        <v>11061</v>
      </c>
    </row>
    <row r="1280" spans="1:6" x14ac:dyDescent="0.25">
      <c r="A1280" t="s">
        <v>794</v>
      </c>
      <c r="B1280" t="s">
        <v>6288</v>
      </c>
      <c r="C1280" s="1">
        <v>997212574</v>
      </c>
      <c r="D1280" s="1">
        <v>476395356</v>
      </c>
      <c r="E1280" t="s">
        <v>11000</v>
      </c>
      <c r="F1280" t="s">
        <v>11061</v>
      </c>
    </row>
    <row r="1281" spans="1:6" x14ac:dyDescent="0.25">
      <c r="A1281" t="s">
        <v>795</v>
      </c>
      <c r="B1281" t="s">
        <v>6289</v>
      </c>
      <c r="C1281" s="1">
        <v>126819810</v>
      </c>
      <c r="D1281" s="1">
        <v>81379658</v>
      </c>
      <c r="E1281" t="s">
        <v>11000</v>
      </c>
      <c r="F1281" t="s">
        <v>11061</v>
      </c>
    </row>
    <row r="1282" spans="1:6" x14ac:dyDescent="0.25">
      <c r="A1282" t="s">
        <v>796</v>
      </c>
      <c r="B1282" t="s">
        <v>6290</v>
      </c>
      <c r="C1282" s="1">
        <v>7405742597</v>
      </c>
      <c r="D1282" s="1">
        <v>5233776591</v>
      </c>
      <c r="E1282" t="s">
        <v>11000</v>
      </c>
      <c r="F1282" t="s">
        <v>11061</v>
      </c>
    </row>
    <row r="1283" spans="1:6" x14ac:dyDescent="0.25">
      <c r="A1283" t="s">
        <v>797</v>
      </c>
      <c r="B1283" t="s">
        <v>6291</v>
      </c>
      <c r="C1283" s="1">
        <v>109356966</v>
      </c>
      <c r="D1283" s="1">
        <v>18192934</v>
      </c>
      <c r="E1283" t="s">
        <v>11000</v>
      </c>
      <c r="F1283" t="s">
        <v>11061</v>
      </c>
    </row>
    <row r="1284" spans="1:6" x14ac:dyDescent="0.25">
      <c r="A1284" t="s">
        <v>798</v>
      </c>
      <c r="B1284" t="s">
        <v>6292</v>
      </c>
      <c r="C1284" s="1">
        <v>543094220</v>
      </c>
      <c r="D1284" s="1">
        <v>294768725</v>
      </c>
      <c r="E1284" t="s">
        <v>11000</v>
      </c>
      <c r="F1284" t="s">
        <v>11061</v>
      </c>
    </row>
    <row r="1285" spans="1:6" x14ac:dyDescent="0.25">
      <c r="A1285" t="s">
        <v>799</v>
      </c>
      <c r="B1285" t="s">
        <v>6293</v>
      </c>
      <c r="C1285" s="1">
        <v>74549491</v>
      </c>
      <c r="D1285" s="1">
        <v>14657529</v>
      </c>
      <c r="E1285" t="s">
        <v>11000</v>
      </c>
      <c r="F1285" t="s">
        <v>11061</v>
      </c>
    </row>
    <row r="1286" spans="1:6" x14ac:dyDescent="0.25">
      <c r="A1286" t="s">
        <v>800</v>
      </c>
      <c r="B1286" t="s">
        <v>6294</v>
      </c>
      <c r="C1286" s="1">
        <v>92360285</v>
      </c>
      <c r="D1286" s="1">
        <v>7289913</v>
      </c>
      <c r="E1286" t="s">
        <v>11000</v>
      </c>
      <c r="F1286" t="s">
        <v>11061</v>
      </c>
    </row>
    <row r="1287" spans="1:6" x14ac:dyDescent="0.25">
      <c r="A1287" t="s">
        <v>801</v>
      </c>
      <c r="B1287" t="s">
        <v>6295</v>
      </c>
      <c r="C1287" s="1">
        <v>102436443</v>
      </c>
      <c r="D1287" s="1">
        <v>1828502</v>
      </c>
      <c r="E1287" t="s">
        <v>11000</v>
      </c>
      <c r="F1287" t="s">
        <v>11061</v>
      </c>
    </row>
    <row r="1288" spans="1:6" x14ac:dyDescent="0.25">
      <c r="A1288" t="s">
        <v>802</v>
      </c>
      <c r="B1288" t="s">
        <v>6296</v>
      </c>
      <c r="C1288" s="1">
        <v>28549693</v>
      </c>
      <c r="D1288" s="1">
        <v>2914555</v>
      </c>
      <c r="E1288" t="s">
        <v>11000</v>
      </c>
      <c r="F1288" t="s">
        <v>11061</v>
      </c>
    </row>
    <row r="1289" spans="1:6" x14ac:dyDescent="0.25">
      <c r="A1289" t="s">
        <v>803</v>
      </c>
      <c r="B1289" t="s">
        <v>6297</v>
      </c>
      <c r="C1289" s="1">
        <v>2063124216</v>
      </c>
      <c r="D1289" s="1">
        <v>1653683927</v>
      </c>
      <c r="E1289" t="s">
        <v>11000</v>
      </c>
      <c r="F1289" t="s">
        <v>11061</v>
      </c>
    </row>
    <row r="1290" spans="1:6" x14ac:dyDescent="0.25">
      <c r="A1290" t="s">
        <v>804</v>
      </c>
      <c r="B1290" t="s">
        <v>6298</v>
      </c>
      <c r="C1290" s="1">
        <v>350856295</v>
      </c>
      <c r="D1290" s="1">
        <v>177818324</v>
      </c>
      <c r="E1290" t="s">
        <v>11000</v>
      </c>
      <c r="F1290" t="s">
        <v>11061</v>
      </c>
    </row>
    <row r="1291" spans="1:6" x14ac:dyDescent="0.25">
      <c r="A1291" t="s">
        <v>805</v>
      </c>
      <c r="B1291" t="s">
        <v>6299</v>
      </c>
      <c r="C1291" s="1">
        <v>1094243</v>
      </c>
      <c r="D1291" s="1">
        <v>85174</v>
      </c>
      <c r="E1291" t="s">
        <v>11000</v>
      </c>
      <c r="F1291" t="s">
        <v>11061</v>
      </c>
    </row>
    <row r="1292" spans="1:6" x14ac:dyDescent="0.25">
      <c r="A1292" t="s">
        <v>806</v>
      </c>
      <c r="B1292" t="s">
        <v>6300</v>
      </c>
      <c r="C1292" s="1">
        <v>410105823</v>
      </c>
      <c r="D1292" s="1">
        <v>353804491</v>
      </c>
      <c r="E1292" t="s">
        <v>11000</v>
      </c>
      <c r="F1292" t="s">
        <v>11061</v>
      </c>
    </row>
    <row r="1293" spans="1:6" x14ac:dyDescent="0.25">
      <c r="A1293" t="s">
        <v>807</v>
      </c>
      <c r="B1293" t="s">
        <v>6301</v>
      </c>
      <c r="C1293" s="1">
        <v>18483242</v>
      </c>
      <c r="D1293" s="1">
        <v>401642</v>
      </c>
      <c r="E1293" t="s">
        <v>11000</v>
      </c>
      <c r="F1293" t="s">
        <v>11061</v>
      </c>
    </row>
    <row r="1294" spans="1:6" x14ac:dyDescent="0.25">
      <c r="A1294" t="s">
        <v>808</v>
      </c>
      <c r="B1294" t="s">
        <v>6302</v>
      </c>
      <c r="C1294" s="1">
        <v>120390557</v>
      </c>
      <c r="D1294" s="1">
        <v>42648715</v>
      </c>
      <c r="E1294" t="s">
        <v>11000</v>
      </c>
      <c r="F1294" t="s">
        <v>11061</v>
      </c>
    </row>
    <row r="1295" spans="1:6" x14ac:dyDescent="0.25">
      <c r="A1295" t="s">
        <v>809</v>
      </c>
      <c r="B1295" t="s">
        <v>6303</v>
      </c>
      <c r="C1295" s="1">
        <v>36787281</v>
      </c>
      <c r="D1295" s="1">
        <v>18586539</v>
      </c>
      <c r="E1295" t="s">
        <v>11000</v>
      </c>
      <c r="F1295" t="s">
        <v>11061</v>
      </c>
    </row>
    <row r="1296" spans="1:6" x14ac:dyDescent="0.25">
      <c r="A1296" t="s">
        <v>810</v>
      </c>
      <c r="B1296" t="s">
        <v>6304</v>
      </c>
      <c r="C1296" s="1">
        <v>10958831</v>
      </c>
      <c r="D1296" s="1">
        <v>0</v>
      </c>
      <c r="E1296" t="s">
        <v>11000</v>
      </c>
      <c r="F1296" t="s">
        <v>11061</v>
      </c>
    </row>
    <row r="1297" spans="1:6" x14ac:dyDescent="0.25">
      <c r="A1297" t="s">
        <v>811</v>
      </c>
      <c r="B1297" t="s">
        <v>6305</v>
      </c>
      <c r="C1297" s="1">
        <v>655787584</v>
      </c>
      <c r="D1297" s="1">
        <v>220889</v>
      </c>
      <c r="E1297" t="s">
        <v>11000</v>
      </c>
      <c r="F1297" t="s">
        <v>11061</v>
      </c>
    </row>
    <row r="1298" spans="1:6" x14ac:dyDescent="0.25">
      <c r="A1298" t="s">
        <v>812</v>
      </c>
      <c r="B1298" t="s">
        <v>6306</v>
      </c>
      <c r="C1298" s="1">
        <v>19802024</v>
      </c>
      <c r="D1298" s="1">
        <v>2687931</v>
      </c>
      <c r="E1298" t="s">
        <v>11000</v>
      </c>
      <c r="F1298" t="s">
        <v>11061</v>
      </c>
    </row>
    <row r="1299" spans="1:6" x14ac:dyDescent="0.25">
      <c r="A1299" t="s">
        <v>813</v>
      </c>
      <c r="B1299" t="s">
        <v>6307</v>
      </c>
      <c r="C1299" s="1">
        <v>24457841</v>
      </c>
      <c r="D1299" s="1">
        <v>2660</v>
      </c>
      <c r="E1299" t="s">
        <v>11000</v>
      </c>
      <c r="F1299" t="s">
        <v>11061</v>
      </c>
    </row>
    <row r="1300" spans="1:6" x14ac:dyDescent="0.25">
      <c r="A1300" t="s">
        <v>814</v>
      </c>
      <c r="B1300" t="s">
        <v>6308</v>
      </c>
      <c r="C1300" s="1">
        <v>738738719</v>
      </c>
      <c r="D1300" s="1">
        <v>119216731</v>
      </c>
      <c r="E1300" t="s">
        <v>11000</v>
      </c>
      <c r="F1300" t="s">
        <v>11061</v>
      </c>
    </row>
    <row r="1301" spans="1:6" x14ac:dyDescent="0.25">
      <c r="A1301" t="s">
        <v>815</v>
      </c>
      <c r="B1301" t="s">
        <v>6309</v>
      </c>
      <c r="C1301" s="1">
        <v>33039251</v>
      </c>
      <c r="D1301" s="1">
        <v>3932600</v>
      </c>
      <c r="E1301" t="s">
        <v>11000</v>
      </c>
      <c r="F1301" t="s">
        <v>11061</v>
      </c>
    </row>
    <row r="1302" spans="1:6" x14ac:dyDescent="0.25">
      <c r="A1302" t="s">
        <v>816</v>
      </c>
      <c r="B1302" t="s">
        <v>6310</v>
      </c>
      <c r="C1302" s="1">
        <v>10676050</v>
      </c>
      <c r="D1302" s="1">
        <v>69135</v>
      </c>
      <c r="E1302" t="s">
        <v>11000</v>
      </c>
      <c r="F1302" t="s">
        <v>11061</v>
      </c>
    </row>
    <row r="1303" spans="1:6" x14ac:dyDescent="0.25">
      <c r="A1303" t="s">
        <v>817</v>
      </c>
      <c r="B1303" t="s">
        <v>6311</v>
      </c>
      <c r="C1303" s="1">
        <v>13034501</v>
      </c>
      <c r="D1303" s="1">
        <v>884783</v>
      </c>
      <c r="E1303" t="s">
        <v>11000</v>
      </c>
      <c r="F1303" t="s">
        <v>11061</v>
      </c>
    </row>
    <row r="1304" spans="1:6" x14ac:dyDescent="0.25">
      <c r="A1304" t="s">
        <v>818</v>
      </c>
      <c r="B1304" t="s">
        <v>6312</v>
      </c>
      <c r="C1304" s="1">
        <v>631533919</v>
      </c>
      <c r="D1304" s="1">
        <v>177828853</v>
      </c>
      <c r="E1304" t="s">
        <v>11000</v>
      </c>
      <c r="F1304" t="s">
        <v>11061</v>
      </c>
    </row>
    <row r="1305" spans="1:6" x14ac:dyDescent="0.25">
      <c r="A1305" t="s">
        <v>819</v>
      </c>
      <c r="B1305" t="s">
        <v>6313</v>
      </c>
      <c r="C1305" s="1">
        <v>179751554</v>
      </c>
      <c r="D1305" s="1">
        <v>143579874</v>
      </c>
      <c r="E1305" t="s">
        <v>11000</v>
      </c>
      <c r="F1305" t="s">
        <v>11061</v>
      </c>
    </row>
    <row r="1306" spans="1:6" x14ac:dyDescent="0.25">
      <c r="A1306" t="s">
        <v>820</v>
      </c>
      <c r="B1306" t="s">
        <v>6314</v>
      </c>
      <c r="C1306" s="1">
        <v>924739454</v>
      </c>
      <c r="D1306" s="1">
        <v>178510575</v>
      </c>
      <c r="E1306" t="s">
        <v>11000</v>
      </c>
      <c r="F1306" t="s">
        <v>11061</v>
      </c>
    </row>
    <row r="1307" spans="1:6" x14ac:dyDescent="0.25">
      <c r="A1307" t="s">
        <v>821</v>
      </c>
      <c r="B1307" t="s">
        <v>6315</v>
      </c>
      <c r="C1307" s="1">
        <v>451437369</v>
      </c>
      <c r="D1307" s="1">
        <v>5808003</v>
      </c>
      <c r="E1307" t="s">
        <v>11000</v>
      </c>
      <c r="F1307" t="s">
        <v>11061</v>
      </c>
    </row>
    <row r="1308" spans="1:6" x14ac:dyDescent="0.25">
      <c r="A1308" t="s">
        <v>822</v>
      </c>
      <c r="B1308" t="s">
        <v>6316</v>
      </c>
      <c r="C1308" s="1">
        <v>301618440</v>
      </c>
      <c r="D1308" s="1">
        <v>79873808</v>
      </c>
      <c r="E1308" t="s">
        <v>11000</v>
      </c>
      <c r="F1308" t="s">
        <v>11061</v>
      </c>
    </row>
    <row r="1309" spans="1:6" x14ac:dyDescent="0.25">
      <c r="A1309" t="s">
        <v>823</v>
      </c>
      <c r="B1309" t="s">
        <v>6317</v>
      </c>
      <c r="C1309" s="1">
        <v>38734615</v>
      </c>
      <c r="D1309" s="1">
        <v>94168</v>
      </c>
      <c r="E1309" t="s">
        <v>11000</v>
      </c>
      <c r="F1309" t="s">
        <v>11061</v>
      </c>
    </row>
    <row r="1310" spans="1:6" x14ac:dyDescent="0.25">
      <c r="A1310" t="s">
        <v>824</v>
      </c>
      <c r="B1310" t="s">
        <v>6318</v>
      </c>
      <c r="C1310" s="1">
        <v>3773084</v>
      </c>
      <c r="D1310" s="1">
        <v>915145</v>
      </c>
      <c r="E1310" t="s">
        <v>11000</v>
      </c>
      <c r="F1310" t="s">
        <v>11061</v>
      </c>
    </row>
    <row r="1311" spans="1:6" x14ac:dyDescent="0.25">
      <c r="A1311" t="s">
        <v>825</v>
      </c>
      <c r="B1311" t="s">
        <v>6319</v>
      </c>
      <c r="C1311" s="1">
        <v>68854025</v>
      </c>
      <c r="D1311" s="1">
        <v>12429126</v>
      </c>
      <c r="E1311" t="s">
        <v>11000</v>
      </c>
      <c r="F1311" t="s">
        <v>11061</v>
      </c>
    </row>
    <row r="1312" spans="1:6" x14ac:dyDescent="0.25">
      <c r="A1312" t="s">
        <v>826</v>
      </c>
      <c r="B1312" t="s">
        <v>6320</v>
      </c>
      <c r="C1312" s="1">
        <v>170167000</v>
      </c>
      <c r="D1312" s="1">
        <v>734354</v>
      </c>
      <c r="E1312" t="s">
        <v>11000</v>
      </c>
      <c r="F1312" t="s">
        <v>11061</v>
      </c>
    </row>
    <row r="1313" spans="1:6" x14ac:dyDescent="0.25">
      <c r="A1313" t="s">
        <v>827</v>
      </c>
      <c r="B1313" t="s">
        <v>6321</v>
      </c>
      <c r="C1313" s="1">
        <v>47689239</v>
      </c>
      <c r="D1313" s="1">
        <v>37604488</v>
      </c>
      <c r="E1313" t="s">
        <v>11000</v>
      </c>
      <c r="F1313" t="s">
        <v>11061</v>
      </c>
    </row>
    <row r="1314" spans="1:6" x14ac:dyDescent="0.25">
      <c r="A1314" t="s">
        <v>828</v>
      </c>
      <c r="B1314" t="s">
        <v>6322</v>
      </c>
      <c r="C1314" s="1">
        <v>31528088</v>
      </c>
      <c r="D1314" s="1">
        <v>2205311</v>
      </c>
      <c r="E1314" t="s">
        <v>11000</v>
      </c>
      <c r="F1314" t="s">
        <v>11061</v>
      </c>
    </row>
    <row r="1315" spans="1:6" x14ac:dyDescent="0.25">
      <c r="A1315" t="s">
        <v>829</v>
      </c>
      <c r="B1315" t="s">
        <v>6323</v>
      </c>
      <c r="C1315" s="1">
        <v>27038000</v>
      </c>
      <c r="D1315" s="1">
        <v>26096565</v>
      </c>
      <c r="E1315" t="s">
        <v>11000</v>
      </c>
      <c r="F1315" t="s">
        <v>11061</v>
      </c>
    </row>
    <row r="1316" spans="1:6" x14ac:dyDescent="0.25">
      <c r="A1316" t="s">
        <v>830</v>
      </c>
      <c r="B1316" t="s">
        <v>6324</v>
      </c>
      <c r="C1316" s="1">
        <v>230002192</v>
      </c>
      <c r="D1316" s="1">
        <v>46879993</v>
      </c>
      <c r="E1316" t="s">
        <v>11000</v>
      </c>
      <c r="F1316" t="s">
        <v>11061</v>
      </c>
    </row>
    <row r="1317" spans="1:6" x14ac:dyDescent="0.25">
      <c r="A1317" t="s">
        <v>831</v>
      </c>
      <c r="B1317" t="s">
        <v>6325</v>
      </c>
      <c r="C1317" s="1">
        <v>2223218984</v>
      </c>
      <c r="D1317" s="1">
        <v>952066767</v>
      </c>
      <c r="E1317" t="s">
        <v>11000</v>
      </c>
      <c r="F1317" t="s">
        <v>11061</v>
      </c>
    </row>
    <row r="1318" spans="1:6" x14ac:dyDescent="0.25">
      <c r="A1318" t="s">
        <v>832</v>
      </c>
      <c r="B1318" t="s">
        <v>6326</v>
      </c>
      <c r="C1318" s="1">
        <v>699490316</v>
      </c>
      <c r="D1318" s="1">
        <v>172790227</v>
      </c>
      <c r="E1318" t="s">
        <v>10994</v>
      </c>
      <c r="F1318" t="s">
        <v>11061</v>
      </c>
    </row>
    <row r="1319" spans="1:6" x14ac:dyDescent="0.25">
      <c r="A1319" t="s">
        <v>833</v>
      </c>
      <c r="B1319" t="s">
        <v>6327</v>
      </c>
      <c r="C1319" s="1">
        <v>903704965</v>
      </c>
      <c r="D1319" s="1">
        <v>149290258</v>
      </c>
      <c r="E1319" t="s">
        <v>10994</v>
      </c>
      <c r="F1319" t="s">
        <v>11061</v>
      </c>
    </row>
    <row r="1320" spans="1:6" x14ac:dyDescent="0.25">
      <c r="A1320" t="s">
        <v>834</v>
      </c>
      <c r="B1320" t="s">
        <v>6328</v>
      </c>
      <c r="C1320" s="1">
        <v>60927651</v>
      </c>
      <c r="D1320" s="1">
        <v>241283</v>
      </c>
      <c r="E1320" t="s">
        <v>10994</v>
      </c>
      <c r="F1320" t="s">
        <v>11061</v>
      </c>
    </row>
    <row r="1321" spans="1:6" x14ac:dyDescent="0.25">
      <c r="A1321" t="s">
        <v>835</v>
      </c>
      <c r="B1321" t="s">
        <v>6329</v>
      </c>
      <c r="C1321" s="1">
        <v>7036265</v>
      </c>
      <c r="D1321" s="1">
        <v>6275206</v>
      </c>
      <c r="E1321" t="s">
        <v>10994</v>
      </c>
      <c r="F1321" t="s">
        <v>11061</v>
      </c>
    </row>
    <row r="1322" spans="1:6" x14ac:dyDescent="0.25">
      <c r="A1322" t="s">
        <v>836</v>
      </c>
      <c r="B1322" t="s">
        <v>6330</v>
      </c>
      <c r="C1322" s="1">
        <v>14819477</v>
      </c>
      <c r="D1322" s="1">
        <v>6877234</v>
      </c>
      <c r="E1322" t="s">
        <v>10994</v>
      </c>
      <c r="F1322" t="s">
        <v>11061</v>
      </c>
    </row>
    <row r="1323" spans="1:6" x14ac:dyDescent="0.25">
      <c r="A1323" t="s">
        <v>837</v>
      </c>
      <c r="B1323" t="s">
        <v>6331</v>
      </c>
      <c r="C1323" s="1">
        <v>125863670</v>
      </c>
      <c r="D1323" s="1">
        <v>55247852</v>
      </c>
      <c r="E1323" t="s">
        <v>10994</v>
      </c>
      <c r="F1323" t="s">
        <v>11061</v>
      </c>
    </row>
    <row r="1324" spans="1:6" x14ac:dyDescent="0.25">
      <c r="A1324" t="s">
        <v>838</v>
      </c>
      <c r="B1324" t="s">
        <v>6332</v>
      </c>
      <c r="C1324" s="1">
        <v>90037591</v>
      </c>
      <c r="D1324" s="1">
        <v>20837594</v>
      </c>
      <c r="E1324" t="s">
        <v>10994</v>
      </c>
      <c r="F1324" t="s">
        <v>11061</v>
      </c>
    </row>
    <row r="1325" spans="1:6" x14ac:dyDescent="0.25">
      <c r="A1325" t="s">
        <v>839</v>
      </c>
      <c r="B1325" t="s">
        <v>6333</v>
      </c>
      <c r="C1325" s="1">
        <v>54730051</v>
      </c>
      <c r="D1325" s="1">
        <v>4092105</v>
      </c>
      <c r="E1325" t="s">
        <v>10994</v>
      </c>
      <c r="F1325" t="s">
        <v>11061</v>
      </c>
    </row>
    <row r="1326" spans="1:6" x14ac:dyDescent="0.25">
      <c r="A1326" t="s">
        <v>840</v>
      </c>
      <c r="B1326" t="s">
        <v>6334</v>
      </c>
      <c r="C1326" s="1">
        <v>135455063</v>
      </c>
      <c r="D1326" s="1">
        <v>440176</v>
      </c>
      <c r="E1326" t="s">
        <v>10994</v>
      </c>
      <c r="F1326" t="s">
        <v>11061</v>
      </c>
    </row>
    <row r="1327" spans="1:6" x14ac:dyDescent="0.25">
      <c r="A1327" t="s">
        <v>841</v>
      </c>
      <c r="B1327" t="s">
        <v>6335</v>
      </c>
      <c r="C1327" s="1">
        <v>7232989</v>
      </c>
      <c r="D1327" s="1">
        <v>6124697</v>
      </c>
      <c r="E1327" t="s">
        <v>10994</v>
      </c>
      <c r="F1327" t="s">
        <v>11061</v>
      </c>
    </row>
    <row r="1328" spans="1:6" x14ac:dyDescent="0.25">
      <c r="A1328" t="s">
        <v>842</v>
      </c>
      <c r="B1328" t="s">
        <v>6336</v>
      </c>
      <c r="C1328" s="1">
        <v>4999742</v>
      </c>
      <c r="D1328" s="1">
        <v>2376637</v>
      </c>
      <c r="E1328" t="s">
        <v>10994</v>
      </c>
      <c r="F1328" t="s">
        <v>11061</v>
      </c>
    </row>
    <row r="1329" spans="1:6" x14ac:dyDescent="0.25">
      <c r="A1329" t="s">
        <v>843</v>
      </c>
      <c r="B1329" t="s">
        <v>6337</v>
      </c>
      <c r="C1329" s="1">
        <v>68873267</v>
      </c>
      <c r="D1329" s="1">
        <v>3497015</v>
      </c>
      <c r="E1329" t="s">
        <v>10994</v>
      </c>
      <c r="F1329" t="s">
        <v>11061</v>
      </c>
    </row>
    <row r="1330" spans="1:6" x14ac:dyDescent="0.25">
      <c r="A1330" t="s">
        <v>844</v>
      </c>
      <c r="B1330" t="s">
        <v>6338</v>
      </c>
      <c r="C1330" s="1">
        <v>133715746</v>
      </c>
      <c r="D1330" s="1">
        <v>37608407</v>
      </c>
      <c r="E1330" t="s">
        <v>10994</v>
      </c>
      <c r="F1330" t="s">
        <v>11061</v>
      </c>
    </row>
    <row r="1331" spans="1:6" x14ac:dyDescent="0.25">
      <c r="A1331" t="s">
        <v>845</v>
      </c>
      <c r="B1331" t="s">
        <v>6339</v>
      </c>
      <c r="C1331" s="1">
        <v>530556452</v>
      </c>
      <c r="D1331" s="1">
        <v>651197</v>
      </c>
      <c r="E1331" t="s">
        <v>10994</v>
      </c>
      <c r="F1331" t="s">
        <v>11061</v>
      </c>
    </row>
    <row r="1332" spans="1:6" x14ac:dyDescent="0.25">
      <c r="A1332" t="s">
        <v>846</v>
      </c>
      <c r="B1332" t="s">
        <v>6340</v>
      </c>
      <c r="C1332" s="1">
        <v>45907796</v>
      </c>
      <c r="D1332" s="1">
        <v>42270091</v>
      </c>
      <c r="E1332" t="s">
        <v>10994</v>
      </c>
      <c r="F1332" t="s">
        <v>11061</v>
      </c>
    </row>
    <row r="1333" spans="1:6" x14ac:dyDescent="0.25">
      <c r="A1333" t="s">
        <v>847</v>
      </c>
      <c r="B1333" t="s">
        <v>6341</v>
      </c>
      <c r="C1333" s="1">
        <v>1216300866</v>
      </c>
      <c r="D1333" s="1">
        <v>44333370</v>
      </c>
      <c r="E1333" t="s">
        <v>10994</v>
      </c>
      <c r="F1333" t="s">
        <v>11061</v>
      </c>
    </row>
    <row r="1334" spans="1:6" x14ac:dyDescent="0.25">
      <c r="A1334" t="s">
        <v>848</v>
      </c>
      <c r="B1334" t="s">
        <v>6342</v>
      </c>
      <c r="C1334" s="1">
        <v>154169919</v>
      </c>
      <c r="D1334" s="1">
        <v>64694754</v>
      </c>
      <c r="E1334" t="s">
        <v>10994</v>
      </c>
      <c r="F1334" t="s">
        <v>11061</v>
      </c>
    </row>
    <row r="1335" spans="1:6" x14ac:dyDescent="0.25">
      <c r="A1335" t="s">
        <v>849</v>
      </c>
      <c r="B1335" t="s">
        <v>6343</v>
      </c>
      <c r="C1335" s="1">
        <v>1300838733</v>
      </c>
      <c r="D1335" s="1">
        <v>498631093</v>
      </c>
      <c r="E1335" t="s">
        <v>10994</v>
      </c>
      <c r="F1335" t="s">
        <v>11061</v>
      </c>
    </row>
    <row r="1336" spans="1:6" x14ac:dyDescent="0.25">
      <c r="A1336" t="s">
        <v>850</v>
      </c>
      <c r="B1336" t="s">
        <v>6344</v>
      </c>
      <c r="C1336" s="1">
        <v>82723541</v>
      </c>
      <c r="D1336" s="1">
        <v>12007920</v>
      </c>
      <c r="E1336" t="s">
        <v>10994</v>
      </c>
      <c r="F1336" t="s">
        <v>11061</v>
      </c>
    </row>
    <row r="1337" spans="1:6" x14ac:dyDescent="0.25">
      <c r="A1337" t="s">
        <v>851</v>
      </c>
      <c r="B1337" t="s">
        <v>6345</v>
      </c>
      <c r="C1337" s="1">
        <v>222345374</v>
      </c>
      <c r="D1337" s="1">
        <v>66027609</v>
      </c>
      <c r="E1337" t="s">
        <v>10994</v>
      </c>
      <c r="F1337" t="s">
        <v>11061</v>
      </c>
    </row>
    <row r="1338" spans="1:6" x14ac:dyDescent="0.25">
      <c r="A1338" t="s">
        <v>852</v>
      </c>
      <c r="B1338" t="s">
        <v>6346</v>
      </c>
      <c r="C1338" s="1">
        <v>9350314</v>
      </c>
      <c r="D1338" s="1">
        <v>0</v>
      </c>
      <c r="E1338" t="s">
        <v>10994</v>
      </c>
      <c r="F1338" t="s">
        <v>11061</v>
      </c>
    </row>
    <row r="1339" spans="1:6" x14ac:dyDescent="0.25">
      <c r="A1339" t="s">
        <v>856</v>
      </c>
      <c r="B1339" t="s">
        <v>6350</v>
      </c>
      <c r="C1339" s="1">
        <v>109826667</v>
      </c>
      <c r="D1339" s="1">
        <v>13547399</v>
      </c>
      <c r="E1339" t="s">
        <v>10994</v>
      </c>
      <c r="F1339" t="s">
        <v>11061</v>
      </c>
    </row>
    <row r="1340" spans="1:6" x14ac:dyDescent="0.25">
      <c r="A1340" t="s">
        <v>857</v>
      </c>
      <c r="B1340" t="s">
        <v>6351</v>
      </c>
      <c r="C1340" s="1">
        <v>451224356</v>
      </c>
      <c r="D1340" s="1">
        <v>50233393</v>
      </c>
      <c r="E1340" t="s">
        <v>10994</v>
      </c>
      <c r="F1340" t="s">
        <v>11061</v>
      </c>
    </row>
    <row r="1341" spans="1:6" x14ac:dyDescent="0.25">
      <c r="A1341" t="s">
        <v>858</v>
      </c>
      <c r="B1341" t="s">
        <v>6352</v>
      </c>
      <c r="C1341" s="1">
        <v>43058168</v>
      </c>
      <c r="D1341" s="1">
        <v>18474939</v>
      </c>
      <c r="E1341" t="s">
        <v>10994</v>
      </c>
      <c r="F1341" t="s">
        <v>11061</v>
      </c>
    </row>
    <row r="1342" spans="1:6" x14ac:dyDescent="0.25">
      <c r="A1342" t="s">
        <v>859</v>
      </c>
      <c r="B1342" t="s">
        <v>6353</v>
      </c>
      <c r="C1342" s="1">
        <v>1939516636</v>
      </c>
      <c r="D1342" s="1">
        <v>909958284</v>
      </c>
      <c r="E1342" t="s">
        <v>10994</v>
      </c>
      <c r="F1342" t="s">
        <v>11061</v>
      </c>
    </row>
    <row r="1343" spans="1:6" x14ac:dyDescent="0.25">
      <c r="A1343" t="s">
        <v>860</v>
      </c>
      <c r="B1343" t="s">
        <v>6354</v>
      </c>
      <c r="C1343" s="1">
        <v>549411505</v>
      </c>
      <c r="D1343" s="1">
        <v>289298836</v>
      </c>
      <c r="E1343" t="s">
        <v>10994</v>
      </c>
      <c r="F1343" t="s">
        <v>11061</v>
      </c>
    </row>
    <row r="1344" spans="1:6" x14ac:dyDescent="0.25">
      <c r="A1344" t="s">
        <v>861</v>
      </c>
      <c r="B1344" t="s">
        <v>6355</v>
      </c>
      <c r="C1344" s="1">
        <v>76864584</v>
      </c>
      <c r="D1344" s="1">
        <v>2500795</v>
      </c>
      <c r="E1344" t="s">
        <v>10994</v>
      </c>
      <c r="F1344" t="s">
        <v>11061</v>
      </c>
    </row>
    <row r="1345" spans="1:6" x14ac:dyDescent="0.25">
      <c r="A1345" t="s">
        <v>862</v>
      </c>
      <c r="B1345" t="s">
        <v>6356</v>
      </c>
      <c r="C1345" s="1">
        <v>320500040</v>
      </c>
      <c r="D1345" s="1">
        <v>31495426</v>
      </c>
      <c r="E1345" t="s">
        <v>10994</v>
      </c>
      <c r="F1345" t="s">
        <v>11061</v>
      </c>
    </row>
    <row r="1346" spans="1:6" x14ac:dyDescent="0.25">
      <c r="A1346" t="s">
        <v>863</v>
      </c>
      <c r="B1346" t="s">
        <v>6357</v>
      </c>
      <c r="C1346" s="1">
        <v>122160672</v>
      </c>
      <c r="D1346" s="1">
        <v>48259454</v>
      </c>
      <c r="E1346" t="s">
        <v>10994</v>
      </c>
      <c r="F1346" t="s">
        <v>11061</v>
      </c>
    </row>
    <row r="1347" spans="1:6" x14ac:dyDescent="0.25">
      <c r="A1347" t="s">
        <v>864</v>
      </c>
      <c r="B1347" t="s">
        <v>6358</v>
      </c>
      <c r="C1347" s="1">
        <v>6046877015</v>
      </c>
      <c r="D1347" s="1">
        <v>1242699181</v>
      </c>
      <c r="E1347" t="s">
        <v>10994</v>
      </c>
      <c r="F1347" t="s">
        <v>11061</v>
      </c>
    </row>
    <row r="1348" spans="1:6" x14ac:dyDescent="0.25">
      <c r="A1348" t="s">
        <v>865</v>
      </c>
      <c r="B1348" t="s">
        <v>6359</v>
      </c>
      <c r="C1348" s="1">
        <v>759097078</v>
      </c>
      <c r="D1348" s="1">
        <v>147483092</v>
      </c>
      <c r="E1348" t="s">
        <v>10994</v>
      </c>
      <c r="F1348" t="s">
        <v>11061</v>
      </c>
    </row>
    <row r="1349" spans="1:6" x14ac:dyDescent="0.25">
      <c r="A1349" t="s">
        <v>866</v>
      </c>
      <c r="B1349" t="s">
        <v>6360</v>
      </c>
      <c r="C1349" s="1">
        <v>225719813</v>
      </c>
      <c r="D1349" s="1">
        <v>9553129</v>
      </c>
      <c r="E1349" t="s">
        <v>10994</v>
      </c>
      <c r="F1349" t="s">
        <v>11061</v>
      </c>
    </row>
    <row r="1350" spans="1:6" x14ac:dyDescent="0.25">
      <c r="A1350" t="s">
        <v>867</v>
      </c>
      <c r="B1350" t="s">
        <v>6361</v>
      </c>
      <c r="C1350" s="1">
        <v>1484443807</v>
      </c>
      <c r="D1350" s="1">
        <v>801041674</v>
      </c>
      <c r="E1350" t="s">
        <v>10994</v>
      </c>
      <c r="F1350" t="s">
        <v>11061</v>
      </c>
    </row>
    <row r="1351" spans="1:6" x14ac:dyDescent="0.25">
      <c r="A1351" t="s">
        <v>868</v>
      </c>
      <c r="B1351" t="s">
        <v>6362</v>
      </c>
      <c r="C1351" s="1">
        <v>120750830</v>
      </c>
      <c r="D1351" s="1">
        <v>40014884</v>
      </c>
      <c r="E1351" t="s">
        <v>10994</v>
      </c>
      <c r="F1351" t="s">
        <v>11061</v>
      </c>
    </row>
    <row r="1352" spans="1:6" x14ac:dyDescent="0.25">
      <c r="A1352" t="s">
        <v>869</v>
      </c>
      <c r="B1352" t="s">
        <v>6363</v>
      </c>
      <c r="C1352" s="1">
        <v>1252505270</v>
      </c>
      <c r="D1352" s="1">
        <v>653227447</v>
      </c>
      <c r="E1352" t="s">
        <v>10994</v>
      </c>
      <c r="F1352" t="s">
        <v>11061</v>
      </c>
    </row>
    <row r="1353" spans="1:6" x14ac:dyDescent="0.25">
      <c r="A1353" t="s">
        <v>870</v>
      </c>
      <c r="B1353" t="s">
        <v>6364</v>
      </c>
      <c r="C1353" s="1">
        <v>7017060750</v>
      </c>
      <c r="D1353" s="1">
        <v>6027213969</v>
      </c>
      <c r="E1353" t="s">
        <v>10994</v>
      </c>
      <c r="F1353" t="s">
        <v>11061</v>
      </c>
    </row>
    <row r="1354" spans="1:6" x14ac:dyDescent="0.25">
      <c r="A1354" t="s">
        <v>871</v>
      </c>
      <c r="B1354" t="s">
        <v>6365</v>
      </c>
      <c r="C1354" s="1">
        <v>1622924961</v>
      </c>
      <c r="D1354" s="1">
        <v>266405</v>
      </c>
      <c r="E1354" t="s">
        <v>10994</v>
      </c>
      <c r="F1354" t="s">
        <v>11061</v>
      </c>
    </row>
    <row r="1355" spans="1:6" x14ac:dyDescent="0.25">
      <c r="A1355" t="s">
        <v>872</v>
      </c>
      <c r="B1355" t="s">
        <v>6366</v>
      </c>
      <c r="C1355" s="1">
        <v>4309976767</v>
      </c>
      <c r="D1355" s="1">
        <v>12461704</v>
      </c>
      <c r="E1355" t="s">
        <v>10994</v>
      </c>
      <c r="F1355" t="s">
        <v>11061</v>
      </c>
    </row>
    <row r="1356" spans="1:6" x14ac:dyDescent="0.25">
      <c r="A1356" t="s">
        <v>873</v>
      </c>
      <c r="B1356" t="s">
        <v>6367</v>
      </c>
      <c r="C1356" s="1">
        <v>29199846</v>
      </c>
      <c r="D1356" s="1">
        <v>141286</v>
      </c>
      <c r="E1356" t="s">
        <v>10994</v>
      </c>
      <c r="F1356" t="s">
        <v>11061</v>
      </c>
    </row>
    <row r="1357" spans="1:6" x14ac:dyDescent="0.25">
      <c r="A1357" t="s">
        <v>874</v>
      </c>
      <c r="B1357" t="s">
        <v>6368</v>
      </c>
      <c r="C1357" s="1">
        <v>255202426</v>
      </c>
      <c r="D1357" s="1">
        <v>56496196</v>
      </c>
      <c r="E1357" t="s">
        <v>10994</v>
      </c>
      <c r="F1357" t="s">
        <v>11061</v>
      </c>
    </row>
    <row r="1358" spans="1:6" x14ac:dyDescent="0.25">
      <c r="A1358" t="s">
        <v>875</v>
      </c>
      <c r="B1358" t="s">
        <v>6369</v>
      </c>
      <c r="C1358" s="1">
        <v>113563</v>
      </c>
      <c r="D1358" s="1">
        <v>15120</v>
      </c>
      <c r="E1358" t="s">
        <v>10994</v>
      </c>
      <c r="F1358" t="s">
        <v>11061</v>
      </c>
    </row>
    <row r="1359" spans="1:6" x14ac:dyDescent="0.25">
      <c r="A1359" t="s">
        <v>876</v>
      </c>
      <c r="B1359" t="s">
        <v>6370</v>
      </c>
      <c r="C1359" s="1">
        <v>132796521</v>
      </c>
      <c r="D1359" s="1">
        <v>16716</v>
      </c>
      <c r="E1359" t="s">
        <v>10994</v>
      </c>
      <c r="F1359" t="s">
        <v>11061</v>
      </c>
    </row>
    <row r="1360" spans="1:6" x14ac:dyDescent="0.25">
      <c r="A1360" t="s">
        <v>877</v>
      </c>
      <c r="B1360" t="s">
        <v>6371</v>
      </c>
      <c r="C1360" s="1">
        <v>440908</v>
      </c>
      <c r="D1360" s="1">
        <v>3140</v>
      </c>
      <c r="E1360" t="s">
        <v>10994</v>
      </c>
      <c r="F1360" t="s">
        <v>11061</v>
      </c>
    </row>
    <row r="1361" spans="1:6" x14ac:dyDescent="0.25">
      <c r="A1361" t="s">
        <v>878</v>
      </c>
      <c r="B1361" t="s">
        <v>6372</v>
      </c>
      <c r="C1361" s="1">
        <v>406734764</v>
      </c>
      <c r="D1361" s="1">
        <v>208222374</v>
      </c>
      <c r="E1361" t="s">
        <v>10994</v>
      </c>
      <c r="F1361" t="s">
        <v>11061</v>
      </c>
    </row>
    <row r="1362" spans="1:6" x14ac:dyDescent="0.25">
      <c r="A1362" t="s">
        <v>881</v>
      </c>
      <c r="B1362" t="s">
        <v>6375</v>
      </c>
      <c r="C1362" s="1">
        <v>862027676</v>
      </c>
      <c r="D1362" s="1">
        <v>1229016</v>
      </c>
      <c r="E1362" t="s">
        <v>10994</v>
      </c>
      <c r="F1362" t="s">
        <v>11061</v>
      </c>
    </row>
    <row r="1363" spans="1:6" x14ac:dyDescent="0.25">
      <c r="A1363" t="s">
        <v>882</v>
      </c>
      <c r="B1363" t="s">
        <v>6376</v>
      </c>
      <c r="C1363" s="1">
        <v>1440376586</v>
      </c>
      <c r="D1363" s="1">
        <v>225144287</v>
      </c>
      <c r="E1363" t="s">
        <v>10994</v>
      </c>
      <c r="F1363" t="s">
        <v>11061</v>
      </c>
    </row>
    <row r="1364" spans="1:6" x14ac:dyDescent="0.25">
      <c r="A1364" t="s">
        <v>883</v>
      </c>
      <c r="B1364" t="s">
        <v>6377</v>
      </c>
      <c r="C1364" s="1">
        <v>184272362</v>
      </c>
      <c r="D1364" s="1">
        <v>12173164</v>
      </c>
      <c r="E1364" t="s">
        <v>10994</v>
      </c>
      <c r="F1364" t="s">
        <v>11061</v>
      </c>
    </row>
    <row r="1365" spans="1:6" x14ac:dyDescent="0.25">
      <c r="A1365" t="s">
        <v>884</v>
      </c>
      <c r="B1365" t="s">
        <v>6378</v>
      </c>
      <c r="C1365" s="1">
        <v>288885643</v>
      </c>
      <c r="D1365" s="1">
        <v>25901695</v>
      </c>
      <c r="E1365" t="s">
        <v>10994</v>
      </c>
      <c r="F1365" t="s">
        <v>11061</v>
      </c>
    </row>
    <row r="1366" spans="1:6" x14ac:dyDescent="0.25">
      <c r="A1366" t="s">
        <v>885</v>
      </c>
      <c r="B1366" t="s">
        <v>6379</v>
      </c>
      <c r="C1366" s="1">
        <v>904545486</v>
      </c>
      <c r="D1366" s="1">
        <v>10509595</v>
      </c>
      <c r="E1366" t="s">
        <v>10994</v>
      </c>
      <c r="F1366" t="s">
        <v>11061</v>
      </c>
    </row>
    <row r="1367" spans="1:6" x14ac:dyDescent="0.25">
      <c r="A1367" t="s">
        <v>886</v>
      </c>
      <c r="B1367" t="s">
        <v>6380</v>
      </c>
      <c r="C1367" s="1">
        <v>1237248822</v>
      </c>
      <c r="D1367" s="1">
        <v>461040143</v>
      </c>
      <c r="E1367" t="s">
        <v>10994</v>
      </c>
      <c r="F1367" t="s">
        <v>11061</v>
      </c>
    </row>
    <row r="1368" spans="1:6" x14ac:dyDescent="0.25">
      <c r="A1368" t="s">
        <v>887</v>
      </c>
      <c r="B1368" t="s">
        <v>6381</v>
      </c>
      <c r="C1368" s="1">
        <v>3847005996</v>
      </c>
      <c r="D1368" s="1">
        <v>3696550874</v>
      </c>
      <c r="E1368" t="s">
        <v>10994</v>
      </c>
      <c r="F1368" t="s">
        <v>11061</v>
      </c>
    </row>
    <row r="1369" spans="1:6" x14ac:dyDescent="0.25">
      <c r="A1369" t="s">
        <v>888</v>
      </c>
      <c r="B1369" t="s">
        <v>6382</v>
      </c>
      <c r="C1369" s="1">
        <v>178027464</v>
      </c>
      <c r="D1369" s="1">
        <v>5652584</v>
      </c>
      <c r="E1369" t="s">
        <v>10994</v>
      </c>
      <c r="F1369" t="s">
        <v>11061</v>
      </c>
    </row>
    <row r="1370" spans="1:6" x14ac:dyDescent="0.25">
      <c r="A1370" t="s">
        <v>909</v>
      </c>
      <c r="B1370" t="s">
        <v>6403</v>
      </c>
      <c r="C1370" s="1">
        <v>2295582606</v>
      </c>
      <c r="D1370" s="1">
        <v>521799751</v>
      </c>
      <c r="E1370" t="s">
        <v>10994</v>
      </c>
      <c r="F1370" t="s">
        <v>11061</v>
      </c>
    </row>
    <row r="1371" spans="1:6" x14ac:dyDescent="0.25">
      <c r="A1371" t="s">
        <v>914</v>
      </c>
      <c r="B1371" t="s">
        <v>6408</v>
      </c>
      <c r="C1371" s="1">
        <v>1391955120</v>
      </c>
      <c r="D1371" s="1">
        <v>166799</v>
      </c>
      <c r="E1371" t="s">
        <v>10994</v>
      </c>
      <c r="F1371" t="s">
        <v>11061</v>
      </c>
    </row>
    <row r="1372" spans="1:6" x14ac:dyDescent="0.25">
      <c r="A1372" t="s">
        <v>915</v>
      </c>
      <c r="B1372" t="s">
        <v>6409</v>
      </c>
      <c r="C1372" s="1">
        <v>467261862</v>
      </c>
      <c r="D1372" s="1">
        <v>282399325</v>
      </c>
      <c r="E1372" t="s">
        <v>10994</v>
      </c>
      <c r="F1372" t="s">
        <v>11061</v>
      </c>
    </row>
    <row r="1373" spans="1:6" x14ac:dyDescent="0.25">
      <c r="A1373" t="s">
        <v>916</v>
      </c>
      <c r="B1373" t="s">
        <v>6410</v>
      </c>
      <c r="C1373" s="1">
        <v>677877</v>
      </c>
      <c r="D1373" s="1">
        <v>0</v>
      </c>
      <c r="E1373" t="s">
        <v>10994</v>
      </c>
      <c r="F1373" t="s">
        <v>11061</v>
      </c>
    </row>
    <row r="1374" spans="1:6" x14ac:dyDescent="0.25">
      <c r="A1374" t="s">
        <v>917</v>
      </c>
      <c r="B1374" t="s">
        <v>6411</v>
      </c>
      <c r="C1374" s="1">
        <v>27149844</v>
      </c>
      <c r="D1374" s="1">
        <v>0</v>
      </c>
      <c r="E1374" t="s">
        <v>10994</v>
      </c>
      <c r="F1374" t="s">
        <v>11061</v>
      </c>
    </row>
    <row r="1375" spans="1:6" x14ac:dyDescent="0.25">
      <c r="A1375" t="s">
        <v>918</v>
      </c>
      <c r="B1375" t="s">
        <v>6412</v>
      </c>
      <c r="C1375" s="1">
        <v>105650977</v>
      </c>
      <c r="D1375" s="1">
        <v>965365</v>
      </c>
      <c r="E1375" t="s">
        <v>10994</v>
      </c>
      <c r="F1375" t="s">
        <v>11061</v>
      </c>
    </row>
    <row r="1376" spans="1:6" x14ac:dyDescent="0.25">
      <c r="A1376" t="s">
        <v>919</v>
      </c>
      <c r="B1376" t="s">
        <v>6413</v>
      </c>
      <c r="C1376" s="1">
        <v>38882831</v>
      </c>
      <c r="D1376" s="1">
        <v>3620435</v>
      </c>
      <c r="E1376" t="s">
        <v>10994</v>
      </c>
      <c r="F1376" t="s">
        <v>11061</v>
      </c>
    </row>
    <row r="1377" spans="1:6" x14ac:dyDescent="0.25">
      <c r="A1377" t="s">
        <v>920</v>
      </c>
      <c r="B1377" t="s">
        <v>6414</v>
      </c>
      <c r="C1377" s="1">
        <v>114126432</v>
      </c>
      <c r="D1377" s="1">
        <v>0</v>
      </c>
      <c r="E1377" t="s">
        <v>10994</v>
      </c>
      <c r="F1377" t="s">
        <v>11061</v>
      </c>
    </row>
    <row r="1378" spans="1:6" x14ac:dyDescent="0.25">
      <c r="A1378" t="s">
        <v>921</v>
      </c>
      <c r="B1378" t="s">
        <v>6415</v>
      </c>
      <c r="C1378" s="1">
        <v>902336</v>
      </c>
      <c r="D1378" s="1">
        <v>0</v>
      </c>
      <c r="E1378" t="s">
        <v>10994</v>
      </c>
      <c r="F1378" t="s">
        <v>11061</v>
      </c>
    </row>
    <row r="1379" spans="1:6" x14ac:dyDescent="0.25">
      <c r="A1379" t="s">
        <v>923</v>
      </c>
      <c r="B1379" t="s">
        <v>6417</v>
      </c>
      <c r="C1379" s="1">
        <v>3000214</v>
      </c>
      <c r="D1379" s="1">
        <v>0</v>
      </c>
      <c r="E1379" t="s">
        <v>10994</v>
      </c>
      <c r="F1379" t="s">
        <v>11061</v>
      </c>
    </row>
    <row r="1380" spans="1:6" x14ac:dyDescent="0.25">
      <c r="A1380" t="s">
        <v>924</v>
      </c>
      <c r="B1380" t="s">
        <v>6418</v>
      </c>
      <c r="C1380" s="1">
        <v>260815624</v>
      </c>
      <c r="D1380" s="1">
        <v>79805664</v>
      </c>
      <c r="E1380" t="s">
        <v>10994</v>
      </c>
      <c r="F1380" t="s">
        <v>11061</v>
      </c>
    </row>
    <row r="1381" spans="1:6" x14ac:dyDescent="0.25">
      <c r="A1381" t="s">
        <v>1028</v>
      </c>
      <c r="B1381" t="s">
        <v>6522</v>
      </c>
      <c r="C1381" s="1">
        <v>201524644</v>
      </c>
      <c r="D1381" s="1">
        <v>3040113</v>
      </c>
      <c r="E1381" t="s">
        <v>11004</v>
      </c>
      <c r="F1381" t="s">
        <v>11061</v>
      </c>
    </row>
    <row r="1382" spans="1:6" x14ac:dyDescent="0.25">
      <c r="A1382" t="s">
        <v>1029</v>
      </c>
      <c r="B1382" t="s">
        <v>6523</v>
      </c>
      <c r="C1382" s="1">
        <v>151336</v>
      </c>
      <c r="D1382" s="1">
        <v>0</v>
      </c>
      <c r="E1382" t="s">
        <v>11004</v>
      </c>
      <c r="F1382" t="s">
        <v>11061</v>
      </c>
    </row>
    <row r="1383" spans="1:6" x14ac:dyDescent="0.25">
      <c r="A1383" t="s">
        <v>1030</v>
      </c>
      <c r="B1383" t="s">
        <v>6524</v>
      </c>
      <c r="C1383" s="1">
        <v>12393152</v>
      </c>
      <c r="D1383" s="1">
        <v>12352426</v>
      </c>
      <c r="E1383" t="s">
        <v>11004</v>
      </c>
      <c r="F1383" t="s">
        <v>11061</v>
      </c>
    </row>
    <row r="1384" spans="1:6" x14ac:dyDescent="0.25">
      <c r="A1384" t="s">
        <v>1031</v>
      </c>
      <c r="B1384" t="s">
        <v>6525</v>
      </c>
      <c r="C1384" s="1">
        <v>358543</v>
      </c>
      <c r="D1384" s="1">
        <v>358543</v>
      </c>
      <c r="E1384" t="s">
        <v>11004</v>
      </c>
      <c r="F1384" t="s">
        <v>11061</v>
      </c>
    </row>
    <row r="1385" spans="1:6" x14ac:dyDescent="0.25">
      <c r="A1385" t="s">
        <v>1032</v>
      </c>
      <c r="B1385" t="s">
        <v>6526</v>
      </c>
      <c r="C1385" s="1">
        <v>374976209</v>
      </c>
      <c r="D1385" s="1">
        <v>347808075</v>
      </c>
      <c r="E1385" t="s">
        <v>11004</v>
      </c>
      <c r="F1385" t="s">
        <v>11061</v>
      </c>
    </row>
    <row r="1386" spans="1:6" x14ac:dyDescent="0.25">
      <c r="A1386" t="s">
        <v>1033</v>
      </c>
      <c r="B1386" t="s">
        <v>6527</v>
      </c>
      <c r="C1386" s="1">
        <v>129239045</v>
      </c>
      <c r="D1386" s="1">
        <v>78159742</v>
      </c>
      <c r="E1386" t="s">
        <v>11004</v>
      </c>
      <c r="F1386" t="s">
        <v>11061</v>
      </c>
    </row>
    <row r="1387" spans="1:6" x14ac:dyDescent="0.25">
      <c r="A1387" t="s">
        <v>1045</v>
      </c>
      <c r="B1387" t="s">
        <v>6539</v>
      </c>
      <c r="C1387" s="1">
        <v>20684714855</v>
      </c>
      <c r="D1387" s="1">
        <v>3751531217</v>
      </c>
      <c r="E1387" t="s">
        <v>11004</v>
      </c>
      <c r="F1387" t="s">
        <v>11061</v>
      </c>
    </row>
    <row r="1388" spans="1:6" x14ac:dyDescent="0.25">
      <c r="A1388" t="s">
        <v>1046</v>
      </c>
      <c r="B1388" t="s">
        <v>6540</v>
      </c>
      <c r="C1388" s="1">
        <v>26457263568</v>
      </c>
      <c r="D1388" s="1">
        <v>10211090025</v>
      </c>
      <c r="E1388" t="s">
        <v>11004</v>
      </c>
      <c r="F1388" t="s">
        <v>11061</v>
      </c>
    </row>
    <row r="1389" spans="1:6" x14ac:dyDescent="0.25">
      <c r="A1389" t="s">
        <v>1047</v>
      </c>
      <c r="B1389" t="s">
        <v>6541</v>
      </c>
      <c r="C1389" s="1">
        <v>20110585</v>
      </c>
      <c r="D1389" s="1">
        <v>9825</v>
      </c>
      <c r="E1389" t="s">
        <v>11004</v>
      </c>
      <c r="F1389" t="s">
        <v>11061</v>
      </c>
    </row>
    <row r="1390" spans="1:6" x14ac:dyDescent="0.25">
      <c r="A1390" t="s">
        <v>1049</v>
      </c>
      <c r="B1390" t="s">
        <v>6543</v>
      </c>
      <c r="C1390" s="1">
        <v>602738703</v>
      </c>
      <c r="D1390" s="1">
        <v>191558929</v>
      </c>
      <c r="E1390" t="s">
        <v>11004</v>
      </c>
      <c r="F1390" t="s">
        <v>11061</v>
      </c>
    </row>
    <row r="1391" spans="1:6" x14ac:dyDescent="0.25">
      <c r="A1391" t="s">
        <v>1050</v>
      </c>
      <c r="B1391" t="s">
        <v>6544</v>
      </c>
      <c r="C1391" s="1">
        <v>1820658835</v>
      </c>
      <c r="D1391" s="1">
        <v>1641649237</v>
      </c>
      <c r="E1391" t="s">
        <v>11004</v>
      </c>
      <c r="F1391" t="s">
        <v>11061</v>
      </c>
    </row>
    <row r="1392" spans="1:6" x14ac:dyDescent="0.25">
      <c r="A1392" t="s">
        <v>1051</v>
      </c>
      <c r="B1392" t="s">
        <v>6545</v>
      </c>
      <c r="C1392" s="1">
        <v>682843707</v>
      </c>
      <c r="D1392" s="1">
        <v>658581086</v>
      </c>
      <c r="E1392" t="s">
        <v>11004</v>
      </c>
      <c r="F1392" t="s">
        <v>11061</v>
      </c>
    </row>
    <row r="1393" spans="1:6" x14ac:dyDescent="0.25">
      <c r="A1393" t="s">
        <v>1052</v>
      </c>
      <c r="B1393" t="s">
        <v>6546</v>
      </c>
      <c r="C1393" s="1">
        <v>251130065</v>
      </c>
      <c r="D1393" s="1">
        <v>240651102</v>
      </c>
      <c r="E1393" t="s">
        <v>11004</v>
      </c>
      <c r="F1393" t="s">
        <v>11061</v>
      </c>
    </row>
    <row r="1394" spans="1:6" x14ac:dyDescent="0.25">
      <c r="A1394" t="s">
        <v>1053</v>
      </c>
      <c r="B1394" t="s">
        <v>6547</v>
      </c>
      <c r="C1394" s="1">
        <v>36506819</v>
      </c>
      <c r="D1394" s="1">
        <v>34873212</v>
      </c>
      <c r="E1394" t="s">
        <v>11004</v>
      </c>
      <c r="F1394" t="s">
        <v>11061</v>
      </c>
    </row>
    <row r="1395" spans="1:6" x14ac:dyDescent="0.25">
      <c r="A1395" t="s">
        <v>1054</v>
      </c>
      <c r="B1395" t="s">
        <v>6548</v>
      </c>
      <c r="C1395" s="1">
        <v>8332234103</v>
      </c>
      <c r="D1395" s="1">
        <v>8332170343</v>
      </c>
      <c r="E1395" t="s">
        <v>11004</v>
      </c>
      <c r="F1395" t="s">
        <v>11061</v>
      </c>
    </row>
    <row r="1396" spans="1:6" x14ac:dyDescent="0.25">
      <c r="A1396" t="s">
        <v>1055</v>
      </c>
      <c r="B1396" t="s">
        <v>6549</v>
      </c>
      <c r="C1396" s="1">
        <v>21975044</v>
      </c>
      <c r="D1396" s="1">
        <v>1262326</v>
      </c>
      <c r="E1396" t="s">
        <v>11004</v>
      </c>
      <c r="F1396" t="s">
        <v>11061</v>
      </c>
    </row>
    <row r="1397" spans="1:6" x14ac:dyDescent="0.25">
      <c r="A1397" t="s">
        <v>1066</v>
      </c>
      <c r="B1397" t="s">
        <v>6560</v>
      </c>
      <c r="C1397" s="1">
        <v>2267967173</v>
      </c>
      <c r="D1397" s="1">
        <v>2267967173</v>
      </c>
      <c r="E1397" t="s">
        <v>11005</v>
      </c>
      <c r="F1397" t="s">
        <v>11061</v>
      </c>
    </row>
    <row r="1398" spans="1:6" x14ac:dyDescent="0.25">
      <c r="A1398" t="s">
        <v>1721</v>
      </c>
      <c r="B1398" t="s">
        <v>7214</v>
      </c>
      <c r="C1398" s="1">
        <v>61270197</v>
      </c>
      <c r="D1398" s="1">
        <v>2245397</v>
      </c>
      <c r="E1398" t="s">
        <v>11008</v>
      </c>
      <c r="F1398" t="s">
        <v>11061</v>
      </c>
    </row>
    <row r="1399" spans="1:6" x14ac:dyDescent="0.25">
      <c r="A1399" t="s">
        <v>1722</v>
      </c>
      <c r="B1399" t="s">
        <v>7215</v>
      </c>
      <c r="C1399" s="1">
        <v>69329919</v>
      </c>
      <c r="D1399" s="1">
        <v>2911189</v>
      </c>
      <c r="E1399" t="s">
        <v>11008</v>
      </c>
      <c r="F1399" t="s">
        <v>11061</v>
      </c>
    </row>
    <row r="1400" spans="1:6" x14ac:dyDescent="0.25">
      <c r="A1400" t="s">
        <v>1738</v>
      </c>
      <c r="B1400" t="s">
        <v>7231</v>
      </c>
      <c r="C1400" s="1">
        <v>5137838235</v>
      </c>
      <c r="D1400" s="1">
        <v>97822932</v>
      </c>
      <c r="E1400" t="s">
        <v>10995</v>
      </c>
      <c r="F1400" t="s">
        <v>11061</v>
      </c>
    </row>
    <row r="1401" spans="1:6" x14ac:dyDescent="0.25">
      <c r="A1401" t="s">
        <v>1739</v>
      </c>
      <c r="B1401" t="s">
        <v>7232</v>
      </c>
      <c r="C1401" s="1">
        <v>945707340</v>
      </c>
      <c r="D1401" s="1">
        <v>153693876</v>
      </c>
      <c r="E1401" t="s">
        <v>10995</v>
      </c>
      <c r="F1401" t="s">
        <v>11061</v>
      </c>
    </row>
    <row r="1402" spans="1:6" x14ac:dyDescent="0.25">
      <c r="A1402" t="s">
        <v>1740</v>
      </c>
      <c r="B1402" t="s">
        <v>7233</v>
      </c>
      <c r="C1402" s="1">
        <v>755626667</v>
      </c>
      <c r="D1402" s="1">
        <v>89661119</v>
      </c>
      <c r="E1402" t="s">
        <v>10995</v>
      </c>
      <c r="F1402" t="s">
        <v>11061</v>
      </c>
    </row>
    <row r="1403" spans="1:6" x14ac:dyDescent="0.25">
      <c r="A1403" t="s">
        <v>1741</v>
      </c>
      <c r="B1403" t="s">
        <v>7234</v>
      </c>
      <c r="C1403" s="1">
        <v>135284245</v>
      </c>
      <c r="D1403" s="1">
        <v>30628175</v>
      </c>
      <c r="E1403" t="s">
        <v>10995</v>
      </c>
      <c r="F1403" t="s">
        <v>11061</v>
      </c>
    </row>
    <row r="1404" spans="1:6" x14ac:dyDescent="0.25">
      <c r="A1404" t="s">
        <v>1742</v>
      </c>
      <c r="B1404" t="s">
        <v>7235</v>
      </c>
      <c r="C1404" s="1">
        <v>432767469</v>
      </c>
      <c r="D1404" s="1">
        <v>38691440</v>
      </c>
      <c r="E1404" t="s">
        <v>10995</v>
      </c>
      <c r="F1404" t="s">
        <v>11061</v>
      </c>
    </row>
    <row r="1405" spans="1:6" x14ac:dyDescent="0.25">
      <c r="A1405" t="s">
        <v>1743</v>
      </c>
      <c r="B1405" t="s">
        <v>7236</v>
      </c>
      <c r="C1405" s="1">
        <v>5016731676</v>
      </c>
      <c r="D1405" s="1">
        <v>1045189251</v>
      </c>
      <c r="E1405" t="s">
        <v>10995</v>
      </c>
      <c r="F1405" t="s">
        <v>11061</v>
      </c>
    </row>
    <row r="1406" spans="1:6" x14ac:dyDescent="0.25">
      <c r="A1406" t="s">
        <v>1744</v>
      </c>
      <c r="B1406" t="s">
        <v>7237</v>
      </c>
      <c r="C1406" s="1">
        <v>439562274</v>
      </c>
      <c r="D1406" s="1">
        <v>163807636</v>
      </c>
      <c r="E1406" t="s">
        <v>10995</v>
      </c>
      <c r="F1406" t="s">
        <v>11061</v>
      </c>
    </row>
    <row r="1407" spans="1:6" x14ac:dyDescent="0.25">
      <c r="A1407" t="s">
        <v>1745</v>
      </c>
      <c r="B1407" t="s">
        <v>7238</v>
      </c>
      <c r="C1407" s="1">
        <v>9217078</v>
      </c>
      <c r="D1407" s="1">
        <v>4752747</v>
      </c>
      <c r="E1407" t="s">
        <v>10995</v>
      </c>
      <c r="F1407" t="s">
        <v>11061</v>
      </c>
    </row>
    <row r="1408" spans="1:6" x14ac:dyDescent="0.25">
      <c r="A1408" t="s">
        <v>1746</v>
      </c>
      <c r="B1408" t="s">
        <v>7239</v>
      </c>
      <c r="C1408" s="1">
        <v>161765546</v>
      </c>
      <c r="D1408" s="1">
        <v>136203706</v>
      </c>
      <c r="E1408" t="s">
        <v>10995</v>
      </c>
      <c r="F1408" t="s">
        <v>11061</v>
      </c>
    </row>
    <row r="1409" spans="1:6" x14ac:dyDescent="0.25">
      <c r="A1409" t="s">
        <v>1747</v>
      </c>
      <c r="B1409" t="s">
        <v>7240</v>
      </c>
      <c r="C1409" s="1">
        <v>1430794021</v>
      </c>
      <c r="D1409" s="1">
        <v>650941865</v>
      </c>
      <c r="E1409" t="s">
        <v>10995</v>
      </c>
      <c r="F1409" t="s">
        <v>11061</v>
      </c>
    </row>
    <row r="1410" spans="1:6" x14ac:dyDescent="0.25">
      <c r="A1410" t="s">
        <v>1748</v>
      </c>
      <c r="B1410" t="s">
        <v>7241</v>
      </c>
      <c r="C1410" s="1">
        <v>272320837</v>
      </c>
      <c r="D1410" s="1">
        <v>217222711</v>
      </c>
      <c r="E1410" t="s">
        <v>10995</v>
      </c>
      <c r="F1410" t="s">
        <v>11061</v>
      </c>
    </row>
    <row r="1411" spans="1:6" x14ac:dyDescent="0.25">
      <c r="A1411" t="s">
        <v>1749</v>
      </c>
      <c r="B1411" t="s">
        <v>7242</v>
      </c>
      <c r="C1411" s="1">
        <v>135473296</v>
      </c>
      <c r="D1411" s="1">
        <v>458803</v>
      </c>
      <c r="E1411" t="s">
        <v>10995</v>
      </c>
      <c r="F1411" t="s">
        <v>11061</v>
      </c>
    </row>
    <row r="1412" spans="1:6" x14ac:dyDescent="0.25">
      <c r="A1412" t="s">
        <v>1750</v>
      </c>
      <c r="B1412" t="s">
        <v>7243</v>
      </c>
      <c r="C1412" s="1">
        <v>168819337</v>
      </c>
      <c r="D1412" s="1">
        <v>53760071</v>
      </c>
      <c r="E1412" t="s">
        <v>10995</v>
      </c>
      <c r="F1412" t="s">
        <v>11061</v>
      </c>
    </row>
    <row r="1413" spans="1:6" x14ac:dyDescent="0.25">
      <c r="A1413" t="s">
        <v>1751</v>
      </c>
      <c r="B1413" t="s">
        <v>7244</v>
      </c>
      <c r="C1413" s="1">
        <v>74978873</v>
      </c>
      <c r="D1413" s="1">
        <v>17859072</v>
      </c>
      <c r="E1413" t="s">
        <v>10995</v>
      </c>
      <c r="F1413" t="s">
        <v>11061</v>
      </c>
    </row>
    <row r="1414" spans="1:6" x14ac:dyDescent="0.25">
      <c r="A1414" t="s">
        <v>1752</v>
      </c>
      <c r="B1414" t="s">
        <v>7245</v>
      </c>
      <c r="C1414" s="1">
        <v>338012772</v>
      </c>
      <c r="D1414" s="1">
        <v>255036181</v>
      </c>
      <c r="E1414" t="s">
        <v>10995</v>
      </c>
      <c r="F1414" t="s">
        <v>11061</v>
      </c>
    </row>
    <row r="1415" spans="1:6" x14ac:dyDescent="0.25">
      <c r="A1415" t="s">
        <v>1753</v>
      </c>
      <c r="B1415" t="s">
        <v>7246</v>
      </c>
      <c r="C1415" s="1">
        <v>82996325</v>
      </c>
      <c r="D1415" s="1">
        <v>32610486</v>
      </c>
      <c r="E1415" t="s">
        <v>10995</v>
      </c>
      <c r="F1415" t="s">
        <v>11061</v>
      </c>
    </row>
    <row r="1416" spans="1:6" x14ac:dyDescent="0.25">
      <c r="A1416" t="s">
        <v>1754</v>
      </c>
      <c r="B1416" t="s">
        <v>7247</v>
      </c>
      <c r="C1416" s="1">
        <v>30021797</v>
      </c>
      <c r="D1416" s="1">
        <v>780774</v>
      </c>
      <c r="E1416" t="s">
        <v>10995</v>
      </c>
      <c r="F1416" t="s">
        <v>11061</v>
      </c>
    </row>
    <row r="1417" spans="1:6" x14ac:dyDescent="0.25">
      <c r="A1417" t="s">
        <v>1755</v>
      </c>
      <c r="B1417" t="s">
        <v>7248</v>
      </c>
      <c r="C1417" s="1">
        <v>519876650</v>
      </c>
      <c r="D1417" s="1">
        <v>328621714</v>
      </c>
      <c r="E1417" t="s">
        <v>10995</v>
      </c>
      <c r="F1417" t="s">
        <v>11061</v>
      </c>
    </row>
    <row r="1418" spans="1:6" x14ac:dyDescent="0.25">
      <c r="A1418" t="s">
        <v>1756</v>
      </c>
      <c r="B1418" t="s">
        <v>7249</v>
      </c>
      <c r="C1418" s="1">
        <v>239794895</v>
      </c>
      <c r="D1418" s="1">
        <v>10947081</v>
      </c>
      <c r="E1418" t="s">
        <v>10995</v>
      </c>
      <c r="F1418" t="s">
        <v>11061</v>
      </c>
    </row>
    <row r="1419" spans="1:6" x14ac:dyDescent="0.25">
      <c r="A1419" t="s">
        <v>1757</v>
      </c>
      <c r="B1419" t="s">
        <v>7250</v>
      </c>
      <c r="C1419" s="1">
        <v>562938745</v>
      </c>
      <c r="D1419" s="1">
        <v>160793754</v>
      </c>
      <c r="E1419" t="s">
        <v>10995</v>
      </c>
      <c r="F1419" t="s">
        <v>11061</v>
      </c>
    </row>
    <row r="1420" spans="1:6" x14ac:dyDescent="0.25">
      <c r="A1420" t="s">
        <v>1758</v>
      </c>
      <c r="B1420" t="s">
        <v>7251</v>
      </c>
      <c r="C1420" s="1">
        <v>400205394</v>
      </c>
      <c r="D1420" s="1">
        <v>89093823</v>
      </c>
      <c r="E1420" t="s">
        <v>10995</v>
      </c>
      <c r="F1420" t="s">
        <v>11061</v>
      </c>
    </row>
    <row r="1421" spans="1:6" x14ac:dyDescent="0.25">
      <c r="A1421" t="s">
        <v>1759</v>
      </c>
      <c r="B1421" t="s">
        <v>7252</v>
      </c>
      <c r="C1421" s="1">
        <v>136002196</v>
      </c>
      <c r="D1421" s="1">
        <v>25385016</v>
      </c>
      <c r="E1421" t="s">
        <v>10995</v>
      </c>
      <c r="F1421" t="s">
        <v>11061</v>
      </c>
    </row>
    <row r="1422" spans="1:6" x14ac:dyDescent="0.25">
      <c r="A1422" t="s">
        <v>1760</v>
      </c>
      <c r="B1422" t="s">
        <v>7253</v>
      </c>
      <c r="C1422" s="1">
        <v>751116260</v>
      </c>
      <c r="D1422" s="1">
        <v>374169410</v>
      </c>
      <c r="E1422" t="s">
        <v>10995</v>
      </c>
      <c r="F1422" t="s">
        <v>11061</v>
      </c>
    </row>
    <row r="1423" spans="1:6" x14ac:dyDescent="0.25">
      <c r="A1423" t="s">
        <v>1766</v>
      </c>
      <c r="B1423" t="s">
        <v>7259</v>
      </c>
      <c r="C1423" s="1">
        <v>1143955279</v>
      </c>
      <c r="D1423" s="1">
        <v>847309731</v>
      </c>
      <c r="E1423" t="s">
        <v>10995</v>
      </c>
      <c r="F1423" t="s">
        <v>11061</v>
      </c>
    </row>
    <row r="1424" spans="1:6" x14ac:dyDescent="0.25">
      <c r="A1424" t="s">
        <v>1774</v>
      </c>
      <c r="B1424" t="s">
        <v>7267</v>
      </c>
      <c r="C1424" s="1">
        <v>13051855</v>
      </c>
      <c r="D1424" s="1">
        <v>2741481</v>
      </c>
      <c r="E1424" t="s">
        <v>10999</v>
      </c>
      <c r="F1424" t="s">
        <v>11061</v>
      </c>
    </row>
    <row r="1425" spans="1:6" x14ac:dyDescent="0.25">
      <c r="A1425" t="s">
        <v>1775</v>
      </c>
      <c r="B1425" t="s">
        <v>7268</v>
      </c>
      <c r="C1425" s="1">
        <v>3876854</v>
      </c>
      <c r="D1425" s="1">
        <v>350893</v>
      </c>
      <c r="E1425" t="s">
        <v>10999</v>
      </c>
      <c r="F1425" t="s">
        <v>11061</v>
      </c>
    </row>
    <row r="1426" spans="1:6" x14ac:dyDescent="0.25">
      <c r="A1426" t="s">
        <v>1776</v>
      </c>
      <c r="B1426" t="s">
        <v>7269</v>
      </c>
      <c r="C1426" s="1">
        <v>17126133</v>
      </c>
      <c r="D1426" s="1">
        <v>1149847</v>
      </c>
      <c r="E1426" t="s">
        <v>10999</v>
      </c>
      <c r="F1426" t="s">
        <v>11061</v>
      </c>
    </row>
    <row r="1427" spans="1:6" x14ac:dyDescent="0.25">
      <c r="A1427" t="s">
        <v>1777</v>
      </c>
      <c r="B1427" t="s">
        <v>7270</v>
      </c>
      <c r="C1427" s="1">
        <v>24096119</v>
      </c>
      <c r="D1427" s="1">
        <v>621358</v>
      </c>
      <c r="E1427" t="s">
        <v>10999</v>
      </c>
      <c r="F1427" t="s">
        <v>11061</v>
      </c>
    </row>
    <row r="1428" spans="1:6" x14ac:dyDescent="0.25">
      <c r="A1428" t="s">
        <v>1778</v>
      </c>
      <c r="B1428" t="s">
        <v>7271</v>
      </c>
      <c r="C1428" s="1">
        <v>82014785</v>
      </c>
      <c r="D1428" s="1">
        <v>1094722</v>
      </c>
      <c r="E1428" t="s">
        <v>10999</v>
      </c>
      <c r="F1428" t="s">
        <v>11061</v>
      </c>
    </row>
    <row r="1429" spans="1:6" x14ac:dyDescent="0.25">
      <c r="A1429" t="s">
        <v>1779</v>
      </c>
      <c r="B1429" t="s">
        <v>7272</v>
      </c>
      <c r="C1429" s="1">
        <v>1160519712</v>
      </c>
      <c r="D1429" s="1">
        <v>303392239</v>
      </c>
      <c r="E1429" t="s">
        <v>10999</v>
      </c>
      <c r="F1429" t="s">
        <v>11061</v>
      </c>
    </row>
    <row r="1430" spans="1:6" x14ac:dyDescent="0.25">
      <c r="A1430" t="s">
        <v>1791</v>
      </c>
      <c r="B1430" t="s">
        <v>7284</v>
      </c>
      <c r="C1430" s="1">
        <v>157328840</v>
      </c>
      <c r="D1430" s="1">
        <v>12479222</v>
      </c>
      <c r="E1430" t="s">
        <v>10999</v>
      </c>
      <c r="F1430" t="s">
        <v>11061</v>
      </c>
    </row>
    <row r="1431" spans="1:6" x14ac:dyDescent="0.25">
      <c r="A1431" t="s">
        <v>1806</v>
      </c>
      <c r="B1431" t="s">
        <v>7299</v>
      </c>
      <c r="C1431" s="1">
        <v>13550077</v>
      </c>
      <c r="D1431" s="1">
        <v>8445</v>
      </c>
      <c r="E1431" t="s">
        <v>11010</v>
      </c>
      <c r="F1431" t="s">
        <v>11061</v>
      </c>
    </row>
    <row r="1432" spans="1:6" x14ac:dyDescent="0.25">
      <c r="A1432" t="s">
        <v>1807</v>
      </c>
      <c r="B1432" t="s">
        <v>7300</v>
      </c>
      <c r="C1432" s="1">
        <v>7854395</v>
      </c>
      <c r="D1432" s="1">
        <v>5030</v>
      </c>
      <c r="E1432" t="s">
        <v>11010</v>
      </c>
      <c r="F1432" t="s">
        <v>11061</v>
      </c>
    </row>
    <row r="1433" spans="1:6" x14ac:dyDescent="0.25">
      <c r="A1433" t="s">
        <v>1822</v>
      </c>
      <c r="B1433" t="s">
        <v>7315</v>
      </c>
      <c r="C1433" s="1">
        <v>113370</v>
      </c>
      <c r="D1433" s="1">
        <v>0</v>
      </c>
      <c r="E1433" t="s">
        <v>11011</v>
      </c>
      <c r="F1433" t="s">
        <v>11061</v>
      </c>
    </row>
    <row r="1434" spans="1:6" x14ac:dyDescent="0.25">
      <c r="A1434" t="s">
        <v>1823</v>
      </c>
      <c r="B1434" t="s">
        <v>7316</v>
      </c>
      <c r="C1434" s="1">
        <v>356145</v>
      </c>
      <c r="D1434" s="1">
        <v>273162</v>
      </c>
      <c r="E1434" t="s">
        <v>11011</v>
      </c>
      <c r="F1434" t="s">
        <v>11061</v>
      </c>
    </row>
    <row r="1435" spans="1:6" x14ac:dyDescent="0.25">
      <c r="A1435" t="s">
        <v>1824</v>
      </c>
      <c r="B1435" t="s">
        <v>7317</v>
      </c>
      <c r="C1435" s="1">
        <v>1692767</v>
      </c>
      <c r="D1435" s="1">
        <v>18716</v>
      </c>
      <c r="E1435" t="s">
        <v>11011</v>
      </c>
      <c r="F1435" t="s">
        <v>11061</v>
      </c>
    </row>
    <row r="1436" spans="1:6" x14ac:dyDescent="0.25">
      <c r="A1436" t="s">
        <v>1827</v>
      </c>
      <c r="B1436" t="s">
        <v>7320</v>
      </c>
      <c r="C1436" s="1">
        <v>5077117</v>
      </c>
      <c r="D1436" s="1">
        <v>35139</v>
      </c>
      <c r="E1436" t="s">
        <v>11011</v>
      </c>
      <c r="F1436" t="s">
        <v>11061</v>
      </c>
    </row>
    <row r="1437" spans="1:6" x14ac:dyDescent="0.25">
      <c r="A1437" t="s">
        <v>1854</v>
      </c>
      <c r="B1437" t="s">
        <v>7347</v>
      </c>
      <c r="C1437" s="1">
        <v>14972135</v>
      </c>
      <c r="D1437" s="1">
        <v>4412835</v>
      </c>
      <c r="E1437" t="s">
        <v>10999</v>
      </c>
      <c r="F1437" t="s">
        <v>11061</v>
      </c>
    </row>
    <row r="1438" spans="1:6" x14ac:dyDescent="0.25">
      <c r="A1438" t="s">
        <v>1855</v>
      </c>
      <c r="B1438" t="s">
        <v>7348</v>
      </c>
      <c r="C1438" s="1">
        <v>915634</v>
      </c>
      <c r="D1438" s="1">
        <v>0</v>
      </c>
      <c r="E1438" t="s">
        <v>10999</v>
      </c>
      <c r="F1438" t="s">
        <v>11061</v>
      </c>
    </row>
    <row r="1439" spans="1:6" x14ac:dyDescent="0.25">
      <c r="A1439" t="s">
        <v>1856</v>
      </c>
      <c r="B1439" t="s">
        <v>7349</v>
      </c>
      <c r="C1439" s="1">
        <v>2611095</v>
      </c>
      <c r="D1439" s="1">
        <v>0</v>
      </c>
      <c r="E1439" t="s">
        <v>10999</v>
      </c>
      <c r="F1439" t="s">
        <v>11061</v>
      </c>
    </row>
    <row r="1440" spans="1:6" x14ac:dyDescent="0.25">
      <c r="A1440" t="s">
        <v>1857</v>
      </c>
      <c r="B1440" t="s">
        <v>7350</v>
      </c>
      <c r="C1440" s="1">
        <v>1371223</v>
      </c>
      <c r="D1440" s="1">
        <v>0</v>
      </c>
      <c r="E1440" t="s">
        <v>10999</v>
      </c>
      <c r="F1440" t="s">
        <v>11061</v>
      </c>
    </row>
    <row r="1441" spans="1:6" x14ac:dyDescent="0.25">
      <c r="A1441" t="s">
        <v>1858</v>
      </c>
      <c r="B1441" t="s">
        <v>7351</v>
      </c>
      <c r="C1441" s="1">
        <v>430042223</v>
      </c>
      <c r="D1441" s="1">
        <v>103512385</v>
      </c>
      <c r="E1441" t="s">
        <v>10999</v>
      </c>
      <c r="F1441" t="s">
        <v>11061</v>
      </c>
    </row>
    <row r="1442" spans="1:6" x14ac:dyDescent="0.25">
      <c r="A1442" t="s">
        <v>1859</v>
      </c>
      <c r="B1442" t="s">
        <v>7352</v>
      </c>
      <c r="C1442" s="1">
        <v>271238590</v>
      </c>
      <c r="D1442" s="1">
        <v>47499310</v>
      </c>
      <c r="E1442" t="s">
        <v>10999</v>
      </c>
      <c r="F1442" t="s">
        <v>11061</v>
      </c>
    </row>
    <row r="1443" spans="1:6" x14ac:dyDescent="0.25">
      <c r="A1443" t="s">
        <v>1860</v>
      </c>
      <c r="B1443" t="s">
        <v>7353</v>
      </c>
      <c r="C1443" s="1">
        <v>534994063</v>
      </c>
      <c r="D1443" s="1">
        <v>57585721</v>
      </c>
      <c r="E1443" t="s">
        <v>10999</v>
      </c>
      <c r="F1443" t="s">
        <v>11061</v>
      </c>
    </row>
    <row r="1444" spans="1:6" x14ac:dyDescent="0.25">
      <c r="A1444" t="s">
        <v>1861</v>
      </c>
      <c r="B1444" t="s">
        <v>7354</v>
      </c>
      <c r="C1444" s="1">
        <v>221984530</v>
      </c>
      <c r="D1444" s="1">
        <v>126758561</v>
      </c>
      <c r="E1444" t="s">
        <v>10999</v>
      </c>
      <c r="F1444" t="s">
        <v>11061</v>
      </c>
    </row>
    <row r="1445" spans="1:6" x14ac:dyDescent="0.25">
      <c r="A1445" t="s">
        <v>1862</v>
      </c>
      <c r="B1445" t="s">
        <v>7355</v>
      </c>
      <c r="C1445" s="1">
        <v>113662992</v>
      </c>
      <c r="D1445" s="1">
        <v>55721878</v>
      </c>
      <c r="E1445" t="s">
        <v>10999</v>
      </c>
      <c r="F1445" t="s">
        <v>11061</v>
      </c>
    </row>
    <row r="1446" spans="1:6" x14ac:dyDescent="0.25">
      <c r="A1446" t="s">
        <v>2054</v>
      </c>
      <c r="B1446" t="s">
        <v>7547</v>
      </c>
      <c r="C1446" s="1">
        <v>3586783120</v>
      </c>
      <c r="D1446" s="1">
        <v>248368229</v>
      </c>
      <c r="E1446" t="s">
        <v>11008</v>
      </c>
      <c r="F1446" t="s">
        <v>11061</v>
      </c>
    </row>
    <row r="1447" spans="1:6" x14ac:dyDescent="0.25">
      <c r="A1447" t="s">
        <v>2055</v>
      </c>
      <c r="B1447" t="s">
        <v>7548</v>
      </c>
      <c r="C1447" s="1">
        <v>3051985713</v>
      </c>
      <c r="D1447" s="1">
        <v>344259406</v>
      </c>
      <c r="E1447" t="s">
        <v>11008</v>
      </c>
      <c r="F1447" t="s">
        <v>11061</v>
      </c>
    </row>
    <row r="1448" spans="1:6" x14ac:dyDescent="0.25">
      <c r="A1448" t="s">
        <v>2060</v>
      </c>
      <c r="B1448" t="s">
        <v>7553</v>
      </c>
      <c r="C1448" s="1">
        <v>372277618</v>
      </c>
      <c r="D1448" s="1">
        <v>17951352</v>
      </c>
      <c r="E1448" t="s">
        <v>11016</v>
      </c>
      <c r="F1448" t="s">
        <v>11061</v>
      </c>
    </row>
    <row r="1449" spans="1:6" x14ac:dyDescent="0.25">
      <c r="A1449" t="s">
        <v>2061</v>
      </c>
      <c r="B1449" t="s">
        <v>7554</v>
      </c>
      <c r="C1449" s="1">
        <v>904547832</v>
      </c>
      <c r="D1449" s="1">
        <v>103911712</v>
      </c>
      <c r="E1449" t="s">
        <v>11017</v>
      </c>
      <c r="F1449" t="s">
        <v>11061</v>
      </c>
    </row>
    <row r="1450" spans="1:6" x14ac:dyDescent="0.25">
      <c r="A1450" t="s">
        <v>2062</v>
      </c>
      <c r="B1450" t="s">
        <v>7555</v>
      </c>
      <c r="C1450" s="1">
        <v>825375607</v>
      </c>
      <c r="D1450" s="1">
        <v>255438031</v>
      </c>
      <c r="E1450" t="s">
        <v>11008</v>
      </c>
      <c r="F1450" t="s">
        <v>11061</v>
      </c>
    </row>
    <row r="1451" spans="1:6" x14ac:dyDescent="0.25">
      <c r="A1451" t="s">
        <v>2132</v>
      </c>
      <c r="B1451" t="s">
        <v>7625</v>
      </c>
      <c r="C1451" s="1">
        <v>69228604</v>
      </c>
      <c r="D1451" s="1">
        <v>0</v>
      </c>
      <c r="E1451" t="s">
        <v>10995</v>
      </c>
      <c r="F1451" t="s">
        <v>11061</v>
      </c>
    </row>
    <row r="1452" spans="1:6" x14ac:dyDescent="0.25">
      <c r="A1452" t="s">
        <v>2135</v>
      </c>
      <c r="B1452" t="s">
        <v>7628</v>
      </c>
      <c r="C1452" s="1">
        <v>872528108</v>
      </c>
      <c r="D1452" s="1">
        <v>9143379</v>
      </c>
      <c r="E1452" t="s">
        <v>11017</v>
      </c>
      <c r="F1452" t="s">
        <v>11061</v>
      </c>
    </row>
    <row r="1453" spans="1:6" x14ac:dyDescent="0.25">
      <c r="A1453" t="s">
        <v>2136</v>
      </c>
      <c r="B1453" t="s">
        <v>7629</v>
      </c>
      <c r="C1453" s="1">
        <v>17364176</v>
      </c>
      <c r="D1453" s="1">
        <v>958135</v>
      </c>
      <c r="E1453" t="s">
        <v>11017</v>
      </c>
      <c r="F1453" t="s">
        <v>11061</v>
      </c>
    </row>
    <row r="1454" spans="1:6" x14ac:dyDescent="0.25">
      <c r="A1454" t="s">
        <v>2137</v>
      </c>
      <c r="B1454" t="s">
        <v>7630</v>
      </c>
      <c r="C1454" s="1">
        <v>271162550</v>
      </c>
      <c r="D1454" s="1">
        <v>175295601</v>
      </c>
      <c r="E1454" t="s">
        <v>11008</v>
      </c>
      <c r="F1454" t="s">
        <v>11061</v>
      </c>
    </row>
    <row r="1455" spans="1:6" x14ac:dyDescent="0.25">
      <c r="A1455" t="s">
        <v>2138</v>
      </c>
      <c r="B1455" t="s">
        <v>7631</v>
      </c>
      <c r="C1455" s="1">
        <v>177878809</v>
      </c>
      <c r="D1455" s="1">
        <v>55405482</v>
      </c>
      <c r="E1455" t="s">
        <v>11008</v>
      </c>
      <c r="F1455" t="s">
        <v>11061</v>
      </c>
    </row>
    <row r="1456" spans="1:6" x14ac:dyDescent="0.25">
      <c r="A1456" t="s">
        <v>2139</v>
      </c>
      <c r="B1456" t="s">
        <v>7632</v>
      </c>
      <c r="C1456" s="1">
        <v>6693902</v>
      </c>
      <c r="D1456" s="1">
        <v>6452</v>
      </c>
      <c r="E1456" t="s">
        <v>11018</v>
      </c>
      <c r="F1456" t="s">
        <v>11061</v>
      </c>
    </row>
    <row r="1457" spans="1:6" x14ac:dyDescent="0.25">
      <c r="A1457" t="s">
        <v>2142</v>
      </c>
      <c r="B1457" t="s">
        <v>7635</v>
      </c>
      <c r="C1457" s="1">
        <v>51609649</v>
      </c>
      <c r="D1457" s="1">
        <v>21074983</v>
      </c>
      <c r="E1457" t="s">
        <v>11008</v>
      </c>
      <c r="F1457" t="s">
        <v>11061</v>
      </c>
    </row>
    <row r="1458" spans="1:6" x14ac:dyDescent="0.25">
      <c r="A1458" t="s">
        <v>2182</v>
      </c>
      <c r="B1458" t="s">
        <v>7675</v>
      </c>
      <c r="C1458" s="1">
        <v>488498752</v>
      </c>
      <c r="D1458" s="1">
        <v>28383333</v>
      </c>
      <c r="E1458" t="s">
        <v>11019</v>
      </c>
      <c r="F1458" t="s">
        <v>11061</v>
      </c>
    </row>
    <row r="1459" spans="1:6" x14ac:dyDescent="0.25">
      <c r="A1459" t="s">
        <v>2183</v>
      </c>
      <c r="B1459" t="s">
        <v>7676</v>
      </c>
      <c r="C1459" s="1">
        <v>56273680</v>
      </c>
      <c r="D1459" s="1">
        <v>3066823</v>
      </c>
      <c r="E1459" t="s">
        <v>11020</v>
      </c>
      <c r="F1459" t="s">
        <v>11061</v>
      </c>
    </row>
    <row r="1460" spans="1:6" x14ac:dyDescent="0.25">
      <c r="A1460" t="s">
        <v>2184</v>
      </c>
      <c r="B1460" t="s">
        <v>7677</v>
      </c>
      <c r="C1460" s="1">
        <v>1144441275</v>
      </c>
      <c r="D1460" s="1">
        <v>83801623</v>
      </c>
      <c r="E1460" t="s">
        <v>11020</v>
      </c>
      <c r="F1460" t="s">
        <v>11061</v>
      </c>
    </row>
    <row r="1461" spans="1:6" x14ac:dyDescent="0.25">
      <c r="A1461" t="s">
        <v>2185</v>
      </c>
      <c r="B1461" t="s">
        <v>7678</v>
      </c>
      <c r="C1461" s="1">
        <v>88894402</v>
      </c>
      <c r="D1461" s="1">
        <v>46686197</v>
      </c>
      <c r="E1461" t="s">
        <v>11020</v>
      </c>
      <c r="F1461" t="s">
        <v>11061</v>
      </c>
    </row>
    <row r="1462" spans="1:6" x14ac:dyDescent="0.25">
      <c r="A1462" t="s">
        <v>2186</v>
      </c>
      <c r="B1462" t="s">
        <v>7679</v>
      </c>
      <c r="C1462" s="1">
        <v>2229087080</v>
      </c>
      <c r="D1462" s="1">
        <v>58107778</v>
      </c>
      <c r="E1462" t="s">
        <v>11020</v>
      </c>
      <c r="F1462" t="s">
        <v>11061</v>
      </c>
    </row>
    <row r="1463" spans="1:6" x14ac:dyDescent="0.25">
      <c r="A1463" t="s">
        <v>2187</v>
      </c>
      <c r="B1463" t="s">
        <v>7680</v>
      </c>
      <c r="C1463" s="1">
        <v>1602202649</v>
      </c>
      <c r="D1463" s="1">
        <v>13404805</v>
      </c>
      <c r="E1463" t="s">
        <v>11020</v>
      </c>
      <c r="F1463" t="s">
        <v>11061</v>
      </c>
    </row>
    <row r="1464" spans="1:6" x14ac:dyDescent="0.25">
      <c r="A1464" t="s">
        <v>2188</v>
      </c>
      <c r="B1464" t="s">
        <v>7681</v>
      </c>
      <c r="C1464" s="1">
        <v>26177585</v>
      </c>
      <c r="D1464" s="1">
        <v>136131</v>
      </c>
      <c r="E1464" t="s">
        <v>11020</v>
      </c>
      <c r="F1464" t="s">
        <v>11061</v>
      </c>
    </row>
    <row r="1465" spans="1:6" x14ac:dyDescent="0.25">
      <c r="A1465" t="s">
        <v>2189</v>
      </c>
      <c r="B1465" t="s">
        <v>7682</v>
      </c>
      <c r="C1465" s="1">
        <v>369053973</v>
      </c>
      <c r="D1465" s="1">
        <v>11302827</v>
      </c>
      <c r="E1465" t="s">
        <v>11020</v>
      </c>
      <c r="F1465" t="s">
        <v>11061</v>
      </c>
    </row>
    <row r="1466" spans="1:6" x14ac:dyDescent="0.25">
      <c r="A1466" t="s">
        <v>2190</v>
      </c>
      <c r="B1466" t="s">
        <v>7683</v>
      </c>
      <c r="C1466" s="1">
        <v>453448215</v>
      </c>
      <c r="D1466" s="1">
        <v>922426</v>
      </c>
      <c r="E1466" t="s">
        <v>11020</v>
      </c>
      <c r="F1466" t="s">
        <v>11061</v>
      </c>
    </row>
    <row r="1467" spans="1:6" x14ac:dyDescent="0.25">
      <c r="A1467" t="s">
        <v>2191</v>
      </c>
      <c r="B1467" t="s">
        <v>7684</v>
      </c>
      <c r="C1467" s="1">
        <v>16614483</v>
      </c>
      <c r="D1467" s="1">
        <v>3541970</v>
      </c>
      <c r="E1467" t="s">
        <v>11020</v>
      </c>
      <c r="F1467" t="s">
        <v>11061</v>
      </c>
    </row>
    <row r="1468" spans="1:6" x14ac:dyDescent="0.25">
      <c r="A1468" t="s">
        <v>2192</v>
      </c>
      <c r="B1468" t="s">
        <v>7685</v>
      </c>
      <c r="C1468" s="1">
        <v>677084562</v>
      </c>
      <c r="D1468" s="1">
        <v>8513404</v>
      </c>
      <c r="E1468" t="s">
        <v>11020</v>
      </c>
      <c r="F1468" t="s">
        <v>11061</v>
      </c>
    </row>
    <row r="1469" spans="1:6" x14ac:dyDescent="0.25">
      <c r="A1469" t="s">
        <v>2193</v>
      </c>
      <c r="B1469" t="s">
        <v>7686</v>
      </c>
      <c r="C1469" s="1">
        <v>4228334432</v>
      </c>
      <c r="D1469" s="1">
        <v>96643019</v>
      </c>
      <c r="E1469" t="s">
        <v>11020</v>
      </c>
      <c r="F1469" t="s">
        <v>11061</v>
      </c>
    </row>
    <row r="1470" spans="1:6" x14ac:dyDescent="0.25">
      <c r="A1470" t="s">
        <v>2194</v>
      </c>
      <c r="B1470" t="s">
        <v>7687</v>
      </c>
      <c r="C1470" s="1">
        <v>103793353</v>
      </c>
      <c r="D1470" s="1">
        <v>10461226</v>
      </c>
      <c r="E1470" t="s">
        <v>11020</v>
      </c>
      <c r="F1470" t="s">
        <v>11061</v>
      </c>
    </row>
    <row r="1471" spans="1:6" x14ac:dyDescent="0.25">
      <c r="A1471" t="s">
        <v>2195</v>
      </c>
      <c r="B1471" t="s">
        <v>7688</v>
      </c>
      <c r="C1471" s="1">
        <v>358337068</v>
      </c>
      <c r="D1471" s="1">
        <v>7762409</v>
      </c>
      <c r="E1471" t="s">
        <v>11020</v>
      </c>
      <c r="F1471" t="s">
        <v>11061</v>
      </c>
    </row>
    <row r="1472" spans="1:6" x14ac:dyDescent="0.25">
      <c r="A1472" t="s">
        <v>2196</v>
      </c>
      <c r="B1472" t="s">
        <v>7689</v>
      </c>
      <c r="C1472" s="1">
        <v>275977782</v>
      </c>
      <c r="D1472" s="1">
        <v>2673473</v>
      </c>
      <c r="E1472" t="s">
        <v>11020</v>
      </c>
      <c r="F1472" t="s">
        <v>11061</v>
      </c>
    </row>
    <row r="1473" spans="1:6" x14ac:dyDescent="0.25">
      <c r="A1473" t="s">
        <v>2197</v>
      </c>
      <c r="B1473" t="s">
        <v>7690</v>
      </c>
      <c r="C1473" s="1">
        <v>343230902</v>
      </c>
      <c r="D1473" s="1">
        <v>5721441</v>
      </c>
      <c r="E1473" t="s">
        <v>11020</v>
      </c>
      <c r="F1473" t="s">
        <v>11061</v>
      </c>
    </row>
    <row r="1474" spans="1:6" x14ac:dyDescent="0.25">
      <c r="A1474" t="s">
        <v>2198</v>
      </c>
      <c r="B1474" t="s">
        <v>7691</v>
      </c>
      <c r="C1474" s="1">
        <v>435587173</v>
      </c>
      <c r="D1474" s="1">
        <v>32144030</v>
      </c>
      <c r="E1474" t="s">
        <v>11020</v>
      </c>
      <c r="F1474" t="s">
        <v>11061</v>
      </c>
    </row>
    <row r="1475" spans="1:6" x14ac:dyDescent="0.25">
      <c r="A1475" t="s">
        <v>2199</v>
      </c>
      <c r="B1475" t="s">
        <v>7692</v>
      </c>
      <c r="C1475" s="1">
        <v>10760928</v>
      </c>
      <c r="D1475" s="1">
        <v>1443367</v>
      </c>
      <c r="E1475" t="s">
        <v>11020</v>
      </c>
      <c r="F1475" t="s">
        <v>11061</v>
      </c>
    </row>
    <row r="1476" spans="1:6" x14ac:dyDescent="0.25">
      <c r="A1476" t="s">
        <v>2200</v>
      </c>
      <c r="B1476" t="s">
        <v>7693</v>
      </c>
      <c r="C1476" s="1">
        <v>134170425</v>
      </c>
      <c r="D1476" s="1">
        <v>19472728</v>
      </c>
      <c r="E1476" t="s">
        <v>11020</v>
      </c>
      <c r="F1476" t="s">
        <v>11061</v>
      </c>
    </row>
    <row r="1477" spans="1:6" x14ac:dyDescent="0.25">
      <c r="A1477" t="s">
        <v>2201</v>
      </c>
      <c r="B1477" t="s">
        <v>7694</v>
      </c>
      <c r="C1477" s="1">
        <v>2548691</v>
      </c>
      <c r="D1477" s="1">
        <v>5617</v>
      </c>
      <c r="E1477" t="s">
        <v>11020</v>
      </c>
      <c r="F1477" t="s">
        <v>11061</v>
      </c>
    </row>
    <row r="1478" spans="1:6" x14ac:dyDescent="0.25">
      <c r="A1478" t="s">
        <v>2211</v>
      </c>
      <c r="B1478" t="s">
        <v>7704</v>
      </c>
      <c r="C1478" s="1">
        <v>76863036</v>
      </c>
      <c r="D1478" s="1">
        <v>1960134</v>
      </c>
      <c r="E1478" t="s">
        <v>11021</v>
      </c>
      <c r="F1478" t="s">
        <v>11061</v>
      </c>
    </row>
    <row r="1479" spans="1:6" x14ac:dyDescent="0.25">
      <c r="A1479" t="s">
        <v>2212</v>
      </c>
      <c r="B1479" t="s">
        <v>7705</v>
      </c>
      <c r="C1479" s="1">
        <v>42750232</v>
      </c>
      <c r="D1479" s="1">
        <v>576533</v>
      </c>
      <c r="E1479" t="s">
        <v>11021</v>
      </c>
      <c r="F1479" t="s">
        <v>11061</v>
      </c>
    </row>
    <row r="1480" spans="1:6" x14ac:dyDescent="0.25">
      <c r="A1480" t="s">
        <v>2213</v>
      </c>
      <c r="B1480" t="s">
        <v>7706</v>
      </c>
      <c r="C1480" s="1">
        <v>4409350</v>
      </c>
      <c r="D1480" s="1">
        <v>33079</v>
      </c>
      <c r="E1480" t="s">
        <v>11021</v>
      </c>
      <c r="F1480" t="s">
        <v>11061</v>
      </c>
    </row>
    <row r="1481" spans="1:6" x14ac:dyDescent="0.25">
      <c r="A1481" t="s">
        <v>2303</v>
      </c>
      <c r="B1481" t="s">
        <v>7796</v>
      </c>
      <c r="C1481" s="1">
        <v>12304165</v>
      </c>
      <c r="D1481" s="1">
        <v>78932</v>
      </c>
      <c r="E1481" t="s">
        <v>11008</v>
      </c>
      <c r="F1481" t="s">
        <v>11061</v>
      </c>
    </row>
    <row r="1482" spans="1:6" x14ac:dyDescent="0.25">
      <c r="A1482" t="s">
        <v>2304</v>
      </c>
      <c r="B1482" t="s">
        <v>7797</v>
      </c>
      <c r="C1482" s="1">
        <v>158119068</v>
      </c>
      <c r="D1482" s="1">
        <v>6194361</v>
      </c>
      <c r="E1482" t="s">
        <v>11008</v>
      </c>
      <c r="F1482" t="s">
        <v>11061</v>
      </c>
    </row>
    <row r="1483" spans="1:6" x14ac:dyDescent="0.25">
      <c r="A1483" t="s">
        <v>2327</v>
      </c>
      <c r="B1483" t="s">
        <v>7820</v>
      </c>
      <c r="C1483" s="1">
        <v>53139260</v>
      </c>
      <c r="D1483" s="1">
        <v>771068</v>
      </c>
      <c r="E1483" t="s">
        <v>11008</v>
      </c>
      <c r="F1483" t="s">
        <v>11061</v>
      </c>
    </row>
    <row r="1484" spans="1:6" x14ac:dyDescent="0.25">
      <c r="A1484" t="s">
        <v>2328</v>
      </c>
      <c r="B1484" t="s">
        <v>7821</v>
      </c>
      <c r="C1484" s="1">
        <v>17086060</v>
      </c>
      <c r="D1484" s="1">
        <v>18415</v>
      </c>
      <c r="E1484" t="s">
        <v>11008</v>
      </c>
      <c r="F1484" t="s">
        <v>11061</v>
      </c>
    </row>
    <row r="1485" spans="1:6" x14ac:dyDescent="0.25">
      <c r="A1485" t="s">
        <v>2329</v>
      </c>
      <c r="B1485" t="s">
        <v>7822</v>
      </c>
      <c r="C1485" s="1">
        <v>82376324</v>
      </c>
      <c r="D1485" s="1">
        <v>438915</v>
      </c>
      <c r="E1485" t="s">
        <v>11008</v>
      </c>
      <c r="F1485" t="s">
        <v>11061</v>
      </c>
    </row>
    <row r="1486" spans="1:6" x14ac:dyDescent="0.25">
      <c r="A1486" t="s">
        <v>2330</v>
      </c>
      <c r="B1486" t="s">
        <v>7823</v>
      </c>
      <c r="C1486" s="1">
        <v>78200423</v>
      </c>
      <c r="D1486" s="1">
        <v>6090</v>
      </c>
      <c r="E1486" t="s">
        <v>11008</v>
      </c>
      <c r="F1486" t="s">
        <v>11061</v>
      </c>
    </row>
    <row r="1487" spans="1:6" x14ac:dyDescent="0.25">
      <c r="A1487" t="s">
        <v>2331</v>
      </c>
      <c r="B1487" t="s">
        <v>7824</v>
      </c>
      <c r="C1487" s="1">
        <v>182456808</v>
      </c>
      <c r="D1487" s="1">
        <v>6840462</v>
      </c>
      <c r="E1487" t="s">
        <v>11008</v>
      </c>
      <c r="F1487" t="s">
        <v>11061</v>
      </c>
    </row>
    <row r="1488" spans="1:6" x14ac:dyDescent="0.25">
      <c r="A1488" t="s">
        <v>2332</v>
      </c>
      <c r="B1488" t="s">
        <v>7825</v>
      </c>
      <c r="C1488" s="1">
        <v>28277728</v>
      </c>
      <c r="D1488" s="1">
        <v>1042726</v>
      </c>
      <c r="E1488" t="s">
        <v>11008</v>
      </c>
      <c r="F1488" t="s">
        <v>11061</v>
      </c>
    </row>
    <row r="1489" spans="1:6" x14ac:dyDescent="0.25">
      <c r="A1489" t="s">
        <v>2333</v>
      </c>
      <c r="B1489" t="s">
        <v>7826</v>
      </c>
      <c r="C1489" s="1">
        <v>186283750</v>
      </c>
      <c r="D1489" s="1">
        <v>3888545</v>
      </c>
      <c r="E1489" t="s">
        <v>11008</v>
      </c>
      <c r="F1489" t="s">
        <v>11061</v>
      </c>
    </row>
    <row r="1490" spans="1:6" x14ac:dyDescent="0.25">
      <c r="A1490" t="s">
        <v>2334</v>
      </c>
      <c r="B1490" t="s">
        <v>7827</v>
      </c>
      <c r="C1490" s="1">
        <v>284971026</v>
      </c>
      <c r="D1490" s="1">
        <v>19380573</v>
      </c>
      <c r="E1490" t="s">
        <v>11008</v>
      </c>
      <c r="F1490" t="s">
        <v>11061</v>
      </c>
    </row>
    <row r="1491" spans="1:6" x14ac:dyDescent="0.25">
      <c r="A1491" t="s">
        <v>2335</v>
      </c>
      <c r="B1491" t="s">
        <v>7828</v>
      </c>
      <c r="C1491" s="1">
        <v>38439049</v>
      </c>
      <c r="D1491" s="1">
        <v>154275</v>
      </c>
      <c r="E1491" t="s">
        <v>11008</v>
      </c>
      <c r="F1491" t="s">
        <v>11061</v>
      </c>
    </row>
    <row r="1492" spans="1:6" x14ac:dyDescent="0.25">
      <c r="A1492" t="s">
        <v>2346</v>
      </c>
      <c r="B1492" t="s">
        <v>7839</v>
      </c>
      <c r="C1492" s="1">
        <v>1060032</v>
      </c>
      <c r="D1492" s="1">
        <v>4785</v>
      </c>
      <c r="E1492" t="s">
        <v>11008</v>
      </c>
      <c r="F1492" t="s">
        <v>11061</v>
      </c>
    </row>
    <row r="1493" spans="1:6" x14ac:dyDescent="0.25">
      <c r="A1493" t="s">
        <v>2347</v>
      </c>
      <c r="B1493" t="s">
        <v>7840</v>
      </c>
      <c r="C1493" s="1">
        <v>1293845</v>
      </c>
      <c r="D1493" s="1">
        <v>0</v>
      </c>
      <c r="E1493" t="s">
        <v>11008</v>
      </c>
      <c r="F1493" t="s">
        <v>11061</v>
      </c>
    </row>
    <row r="1494" spans="1:6" x14ac:dyDescent="0.25">
      <c r="A1494" t="s">
        <v>2348</v>
      </c>
      <c r="B1494" t="s">
        <v>7841</v>
      </c>
      <c r="C1494" s="1">
        <v>4174205</v>
      </c>
      <c r="D1494" s="1">
        <v>640492</v>
      </c>
      <c r="E1494" t="s">
        <v>11008</v>
      </c>
      <c r="F1494" t="s">
        <v>11061</v>
      </c>
    </row>
    <row r="1495" spans="1:6" x14ac:dyDescent="0.25">
      <c r="A1495" t="s">
        <v>2349</v>
      </c>
      <c r="B1495" t="s">
        <v>7842</v>
      </c>
      <c r="C1495" s="1">
        <v>2636837</v>
      </c>
      <c r="D1495" s="1">
        <v>0</v>
      </c>
      <c r="E1495" t="s">
        <v>11008</v>
      </c>
      <c r="F1495" t="s">
        <v>11061</v>
      </c>
    </row>
    <row r="1496" spans="1:6" x14ac:dyDescent="0.25">
      <c r="A1496" t="s">
        <v>2350</v>
      </c>
      <c r="B1496" t="s">
        <v>7843</v>
      </c>
      <c r="C1496" s="1">
        <v>591131</v>
      </c>
      <c r="D1496" s="1">
        <v>0</v>
      </c>
      <c r="E1496" t="s">
        <v>11008</v>
      </c>
      <c r="F1496" t="s">
        <v>11061</v>
      </c>
    </row>
    <row r="1497" spans="1:6" x14ac:dyDescent="0.25">
      <c r="A1497" t="s">
        <v>2351</v>
      </c>
      <c r="B1497" t="s">
        <v>7844</v>
      </c>
      <c r="C1497" s="1">
        <v>4336727</v>
      </c>
      <c r="D1497" s="1">
        <v>118457</v>
      </c>
      <c r="E1497" t="s">
        <v>11008</v>
      </c>
      <c r="F1497" t="s">
        <v>11061</v>
      </c>
    </row>
    <row r="1498" spans="1:6" x14ac:dyDescent="0.25">
      <c r="A1498" t="s">
        <v>2352</v>
      </c>
      <c r="B1498" t="s">
        <v>7845</v>
      </c>
      <c r="C1498" s="1">
        <v>3964281</v>
      </c>
      <c r="D1498" s="1">
        <v>1355964</v>
      </c>
      <c r="E1498" t="s">
        <v>11008</v>
      </c>
      <c r="F1498" t="s">
        <v>11061</v>
      </c>
    </row>
    <row r="1499" spans="1:6" x14ac:dyDescent="0.25">
      <c r="A1499" t="s">
        <v>2353</v>
      </c>
      <c r="B1499" t="s">
        <v>7846</v>
      </c>
      <c r="C1499" s="1">
        <v>48450031</v>
      </c>
      <c r="D1499" s="1">
        <v>31567176</v>
      </c>
      <c r="E1499" t="s">
        <v>11008</v>
      </c>
      <c r="F1499" t="s">
        <v>11061</v>
      </c>
    </row>
    <row r="1500" spans="1:6" x14ac:dyDescent="0.25">
      <c r="A1500" t="s">
        <v>2354</v>
      </c>
      <c r="B1500" t="s">
        <v>7847</v>
      </c>
      <c r="C1500" s="1">
        <v>47941837</v>
      </c>
      <c r="D1500" s="1">
        <v>11571</v>
      </c>
      <c r="E1500" t="s">
        <v>11008</v>
      </c>
      <c r="F1500" t="s">
        <v>11061</v>
      </c>
    </row>
    <row r="1501" spans="1:6" x14ac:dyDescent="0.25">
      <c r="A1501" t="s">
        <v>2355</v>
      </c>
      <c r="B1501" t="s">
        <v>7848</v>
      </c>
      <c r="C1501" s="1">
        <v>244664117</v>
      </c>
      <c r="D1501" s="1">
        <v>18552494</v>
      </c>
      <c r="E1501" t="s">
        <v>11008</v>
      </c>
      <c r="F1501" t="s">
        <v>11061</v>
      </c>
    </row>
    <row r="1502" spans="1:6" x14ac:dyDescent="0.25">
      <c r="A1502" t="s">
        <v>2356</v>
      </c>
      <c r="B1502" t="s">
        <v>7849</v>
      </c>
      <c r="C1502" s="1">
        <v>200137786</v>
      </c>
      <c r="D1502" s="1">
        <v>1421505</v>
      </c>
      <c r="E1502" t="s">
        <v>11008</v>
      </c>
      <c r="F1502" t="s">
        <v>11061</v>
      </c>
    </row>
    <row r="1503" spans="1:6" x14ac:dyDescent="0.25">
      <c r="A1503" t="s">
        <v>2440</v>
      </c>
      <c r="B1503" t="s">
        <v>7933</v>
      </c>
      <c r="C1503" s="1">
        <v>176653796</v>
      </c>
      <c r="D1503" s="1">
        <v>16096469</v>
      </c>
      <c r="E1503" t="s">
        <v>10994</v>
      </c>
      <c r="F1503" t="s">
        <v>11061</v>
      </c>
    </row>
    <row r="1504" spans="1:6" x14ac:dyDescent="0.25">
      <c r="A1504" t="s">
        <v>2447</v>
      </c>
      <c r="B1504" t="s">
        <v>7940</v>
      </c>
      <c r="C1504" s="1">
        <v>166416810</v>
      </c>
      <c r="D1504" s="1">
        <v>106356024</v>
      </c>
      <c r="E1504" t="s">
        <v>11011</v>
      </c>
      <c r="F1504" t="s">
        <v>11061</v>
      </c>
    </row>
    <row r="1505" spans="1:6" x14ac:dyDescent="0.25">
      <c r="A1505" t="s">
        <v>2448</v>
      </c>
      <c r="B1505" t="s">
        <v>7941</v>
      </c>
      <c r="C1505" s="1">
        <v>8257915</v>
      </c>
      <c r="D1505" s="1">
        <v>452198</v>
      </c>
      <c r="E1505" t="s">
        <v>11023</v>
      </c>
      <c r="F1505" t="s">
        <v>11061</v>
      </c>
    </row>
    <row r="1506" spans="1:6" x14ac:dyDescent="0.25">
      <c r="A1506" t="s">
        <v>2449</v>
      </c>
      <c r="B1506" t="s">
        <v>7942</v>
      </c>
      <c r="C1506" s="1">
        <v>8448021</v>
      </c>
      <c r="D1506" s="1">
        <v>631517</v>
      </c>
      <c r="E1506" t="s">
        <v>11023</v>
      </c>
      <c r="F1506" t="s">
        <v>11061</v>
      </c>
    </row>
    <row r="1507" spans="1:6" x14ac:dyDescent="0.25">
      <c r="A1507" t="s">
        <v>2450</v>
      </c>
      <c r="B1507" t="s">
        <v>7943</v>
      </c>
      <c r="C1507" s="1">
        <v>575143990</v>
      </c>
      <c r="D1507" s="1">
        <v>446362279</v>
      </c>
      <c r="E1507" t="s">
        <v>10995</v>
      </c>
      <c r="F1507" t="s">
        <v>11061</v>
      </c>
    </row>
    <row r="1508" spans="1:6" x14ac:dyDescent="0.25">
      <c r="A1508" t="s">
        <v>2451</v>
      </c>
      <c r="B1508" t="s">
        <v>7944</v>
      </c>
      <c r="C1508" s="1">
        <v>630979231</v>
      </c>
      <c r="D1508" s="1">
        <v>481966924</v>
      </c>
      <c r="E1508" t="s">
        <v>10995</v>
      </c>
      <c r="F1508" t="s">
        <v>11061</v>
      </c>
    </row>
    <row r="1509" spans="1:6" x14ac:dyDescent="0.25">
      <c r="A1509" t="s">
        <v>2452</v>
      </c>
      <c r="B1509" t="s">
        <v>7945</v>
      </c>
      <c r="C1509" s="1">
        <v>292589471</v>
      </c>
      <c r="D1509" s="1">
        <v>67810126</v>
      </c>
      <c r="E1509" t="s">
        <v>11024</v>
      </c>
      <c r="F1509" t="s">
        <v>11061</v>
      </c>
    </row>
    <row r="1510" spans="1:6" x14ac:dyDescent="0.25">
      <c r="A1510" t="s">
        <v>2453</v>
      </c>
      <c r="B1510" t="s">
        <v>7946</v>
      </c>
      <c r="C1510" s="1">
        <v>2548755</v>
      </c>
      <c r="D1510" s="1">
        <v>669908</v>
      </c>
      <c r="E1510" t="s">
        <v>11024</v>
      </c>
      <c r="F1510" t="s">
        <v>11061</v>
      </c>
    </row>
    <row r="1511" spans="1:6" x14ac:dyDescent="0.25">
      <c r="A1511" t="s">
        <v>2454</v>
      </c>
      <c r="B1511" t="s">
        <v>7947</v>
      </c>
      <c r="C1511" s="1">
        <v>613111079</v>
      </c>
      <c r="D1511" s="1">
        <v>66786917</v>
      </c>
      <c r="E1511" t="s">
        <v>11024</v>
      </c>
      <c r="F1511" t="s">
        <v>11061</v>
      </c>
    </row>
    <row r="1512" spans="1:6" x14ac:dyDescent="0.25">
      <c r="A1512" t="s">
        <v>2462</v>
      </c>
      <c r="B1512" t="s">
        <v>7955</v>
      </c>
      <c r="C1512" s="1">
        <v>13031145</v>
      </c>
      <c r="D1512" s="1">
        <v>355607</v>
      </c>
      <c r="E1512" t="s">
        <v>10995</v>
      </c>
      <c r="F1512" t="s">
        <v>11061</v>
      </c>
    </row>
    <row r="1513" spans="1:6" x14ac:dyDescent="0.25">
      <c r="A1513" t="s">
        <v>2465</v>
      </c>
      <c r="B1513" t="s">
        <v>7958</v>
      </c>
      <c r="C1513" s="1">
        <v>11994419</v>
      </c>
      <c r="D1513" s="1">
        <v>3109013</v>
      </c>
      <c r="E1513" t="s">
        <v>11025</v>
      </c>
      <c r="F1513" t="s">
        <v>11061</v>
      </c>
    </row>
    <row r="1514" spans="1:6" x14ac:dyDescent="0.25">
      <c r="A1514" t="s">
        <v>2473</v>
      </c>
      <c r="B1514" t="s">
        <v>7966</v>
      </c>
      <c r="C1514" s="1">
        <v>12754384</v>
      </c>
      <c r="D1514" s="1">
        <v>0</v>
      </c>
      <c r="E1514" t="s">
        <v>11018</v>
      </c>
      <c r="F1514" t="s">
        <v>11061</v>
      </c>
    </row>
    <row r="1515" spans="1:6" x14ac:dyDescent="0.25">
      <c r="A1515" t="s">
        <v>2474</v>
      </c>
      <c r="B1515" t="s">
        <v>7967</v>
      </c>
      <c r="C1515" s="1">
        <v>631421203</v>
      </c>
      <c r="D1515" s="1">
        <v>103271300</v>
      </c>
      <c r="E1515" t="s">
        <v>11018</v>
      </c>
      <c r="F1515" t="s">
        <v>11061</v>
      </c>
    </row>
    <row r="1516" spans="1:6" x14ac:dyDescent="0.25">
      <c r="A1516" t="s">
        <v>2477</v>
      </c>
      <c r="B1516" t="s">
        <v>7970</v>
      </c>
      <c r="C1516" s="1">
        <v>128556997</v>
      </c>
      <c r="D1516" s="1">
        <v>29014007</v>
      </c>
      <c r="E1516" t="s">
        <v>11023</v>
      </c>
      <c r="F1516" t="s">
        <v>11061</v>
      </c>
    </row>
    <row r="1517" spans="1:6" x14ac:dyDescent="0.25">
      <c r="A1517" t="s">
        <v>2478</v>
      </c>
      <c r="B1517" t="s">
        <v>7971</v>
      </c>
      <c r="C1517" s="1">
        <v>2145932</v>
      </c>
      <c r="D1517" s="1">
        <v>116072</v>
      </c>
      <c r="E1517" t="s">
        <v>11025</v>
      </c>
      <c r="F1517" t="s">
        <v>11061</v>
      </c>
    </row>
    <row r="1518" spans="1:6" x14ac:dyDescent="0.25">
      <c r="A1518" t="s">
        <v>2479</v>
      </c>
      <c r="B1518" t="s">
        <v>7972</v>
      </c>
      <c r="C1518" s="1">
        <v>2031795231</v>
      </c>
      <c r="D1518" s="1">
        <v>337005596</v>
      </c>
      <c r="E1518" t="s">
        <v>11025</v>
      </c>
      <c r="F1518" t="s">
        <v>11061</v>
      </c>
    </row>
    <row r="1519" spans="1:6" x14ac:dyDescent="0.25">
      <c r="A1519" t="s">
        <v>2480</v>
      </c>
      <c r="B1519" t="s">
        <v>7973</v>
      </c>
      <c r="C1519" s="1">
        <v>336891</v>
      </c>
      <c r="D1519" s="1">
        <v>276963</v>
      </c>
      <c r="E1519" t="s">
        <v>11025</v>
      </c>
      <c r="F1519" t="s">
        <v>11061</v>
      </c>
    </row>
    <row r="1520" spans="1:6" x14ac:dyDescent="0.25">
      <c r="A1520" t="s">
        <v>2481</v>
      </c>
      <c r="B1520" t="s">
        <v>7974</v>
      </c>
      <c r="C1520" s="1">
        <v>99167019</v>
      </c>
      <c r="D1520" s="1">
        <v>36235077</v>
      </c>
      <c r="E1520" t="s">
        <v>11025</v>
      </c>
      <c r="F1520" t="s">
        <v>11061</v>
      </c>
    </row>
    <row r="1521" spans="1:6" x14ac:dyDescent="0.25">
      <c r="A1521" t="s">
        <v>2482</v>
      </c>
      <c r="B1521" t="s">
        <v>7975</v>
      </c>
      <c r="C1521" s="1">
        <v>471431549</v>
      </c>
      <c r="D1521" s="1">
        <v>1092402</v>
      </c>
      <c r="E1521" t="s">
        <v>11025</v>
      </c>
      <c r="F1521" t="s">
        <v>11061</v>
      </c>
    </row>
    <row r="1522" spans="1:6" x14ac:dyDescent="0.25">
      <c r="A1522" t="s">
        <v>2483</v>
      </c>
      <c r="B1522" t="s">
        <v>7976</v>
      </c>
      <c r="C1522" s="1">
        <v>5132660</v>
      </c>
      <c r="D1522" s="1">
        <v>245588</v>
      </c>
      <c r="E1522" t="s">
        <v>11025</v>
      </c>
      <c r="F1522" t="s">
        <v>11061</v>
      </c>
    </row>
    <row r="1523" spans="1:6" x14ac:dyDescent="0.25">
      <c r="A1523" t="s">
        <v>2484</v>
      </c>
      <c r="B1523" t="s">
        <v>7977</v>
      </c>
      <c r="C1523" s="1">
        <v>2268528</v>
      </c>
      <c r="D1523" s="1">
        <v>1663008</v>
      </c>
      <c r="E1523" t="s">
        <v>11025</v>
      </c>
      <c r="F1523" t="s">
        <v>11061</v>
      </c>
    </row>
    <row r="1524" spans="1:6" x14ac:dyDescent="0.25">
      <c r="A1524" t="s">
        <v>2485</v>
      </c>
      <c r="B1524" t="s">
        <v>7978</v>
      </c>
      <c r="C1524" s="1">
        <v>7367441</v>
      </c>
      <c r="D1524" s="1">
        <v>551512</v>
      </c>
      <c r="E1524" t="s">
        <v>11025</v>
      </c>
      <c r="F1524" t="s">
        <v>11061</v>
      </c>
    </row>
    <row r="1525" spans="1:6" x14ac:dyDescent="0.25">
      <c r="A1525" t="s">
        <v>2489</v>
      </c>
      <c r="B1525" t="s">
        <v>7982</v>
      </c>
      <c r="C1525" s="1">
        <v>88012505</v>
      </c>
      <c r="D1525" s="1">
        <v>22949438</v>
      </c>
      <c r="E1525" t="s">
        <v>11026</v>
      </c>
      <c r="F1525" t="s">
        <v>11061</v>
      </c>
    </row>
    <row r="1526" spans="1:6" x14ac:dyDescent="0.25">
      <c r="A1526" t="s">
        <v>2490</v>
      </c>
      <c r="B1526" t="s">
        <v>7983</v>
      </c>
      <c r="C1526" s="1">
        <v>246950292</v>
      </c>
      <c r="D1526" s="1">
        <v>3881739</v>
      </c>
      <c r="E1526" t="s">
        <v>11025</v>
      </c>
      <c r="F1526" t="s">
        <v>11061</v>
      </c>
    </row>
    <row r="1527" spans="1:6" x14ac:dyDescent="0.25">
      <c r="A1527" t="s">
        <v>2491</v>
      </c>
      <c r="B1527" t="s">
        <v>7984</v>
      </c>
      <c r="C1527" s="1">
        <v>100143424</v>
      </c>
      <c r="D1527" s="1">
        <v>12729901</v>
      </c>
      <c r="E1527" t="s">
        <v>11025</v>
      </c>
      <c r="F1527" t="s">
        <v>11061</v>
      </c>
    </row>
    <row r="1528" spans="1:6" x14ac:dyDescent="0.25">
      <c r="A1528" t="s">
        <v>2492</v>
      </c>
      <c r="B1528" t="s">
        <v>7985</v>
      </c>
      <c r="C1528" s="1">
        <v>324400473</v>
      </c>
      <c r="D1528" s="1">
        <v>190757030</v>
      </c>
      <c r="E1528" t="s">
        <v>11025</v>
      </c>
      <c r="F1528" t="s">
        <v>11061</v>
      </c>
    </row>
    <row r="1529" spans="1:6" x14ac:dyDescent="0.25">
      <c r="A1529" t="s">
        <v>2493</v>
      </c>
      <c r="B1529" t="s">
        <v>7986</v>
      </c>
      <c r="C1529" s="1">
        <v>608788306</v>
      </c>
      <c r="D1529" s="1">
        <v>116143851</v>
      </c>
      <c r="E1529" t="s">
        <v>11025</v>
      </c>
      <c r="F1529" t="s">
        <v>11061</v>
      </c>
    </row>
    <row r="1530" spans="1:6" x14ac:dyDescent="0.25">
      <c r="A1530" t="s">
        <v>2494</v>
      </c>
      <c r="B1530" t="s">
        <v>7987</v>
      </c>
      <c r="C1530" s="1">
        <v>704871556</v>
      </c>
      <c r="D1530" s="1">
        <v>277127221</v>
      </c>
      <c r="E1530" t="s">
        <v>11025</v>
      </c>
      <c r="F1530" t="s">
        <v>11061</v>
      </c>
    </row>
    <row r="1531" spans="1:6" x14ac:dyDescent="0.25">
      <c r="A1531" t="s">
        <v>2500</v>
      </c>
      <c r="B1531" t="s">
        <v>7993</v>
      </c>
      <c r="C1531" s="1">
        <v>2799768</v>
      </c>
      <c r="D1531" s="1">
        <v>22343</v>
      </c>
      <c r="E1531" t="s">
        <v>11028</v>
      </c>
      <c r="F1531" t="s">
        <v>11061</v>
      </c>
    </row>
    <row r="1532" spans="1:6" x14ac:dyDescent="0.25">
      <c r="A1532" t="s">
        <v>2528</v>
      </c>
      <c r="B1532" t="s">
        <v>8021</v>
      </c>
      <c r="C1532" s="1">
        <v>38593526</v>
      </c>
      <c r="D1532" s="1">
        <v>302079</v>
      </c>
      <c r="E1532" t="s">
        <v>11028</v>
      </c>
      <c r="F1532" t="s">
        <v>11061</v>
      </c>
    </row>
    <row r="1533" spans="1:6" x14ac:dyDescent="0.25">
      <c r="A1533" t="s">
        <v>2529</v>
      </c>
      <c r="B1533" t="s">
        <v>8022</v>
      </c>
      <c r="C1533" s="1">
        <v>15531199</v>
      </c>
      <c r="D1533" s="1">
        <v>173803</v>
      </c>
      <c r="E1533" t="s">
        <v>11028</v>
      </c>
      <c r="F1533" t="s">
        <v>11061</v>
      </c>
    </row>
    <row r="1534" spans="1:6" x14ac:dyDescent="0.25">
      <c r="A1534" t="s">
        <v>2549</v>
      </c>
      <c r="B1534" t="s">
        <v>8042</v>
      </c>
      <c r="C1534" s="1">
        <v>5880925</v>
      </c>
      <c r="D1534" s="1">
        <v>4945</v>
      </c>
      <c r="E1534" t="s">
        <v>11028</v>
      </c>
      <c r="F1534" t="s">
        <v>11061</v>
      </c>
    </row>
    <row r="1535" spans="1:6" x14ac:dyDescent="0.25">
      <c r="A1535" t="s">
        <v>2590</v>
      </c>
      <c r="B1535" t="s">
        <v>8083</v>
      </c>
      <c r="C1535" s="1">
        <v>41441207</v>
      </c>
      <c r="D1535" s="1">
        <v>13132651</v>
      </c>
      <c r="E1535" t="s">
        <v>11028</v>
      </c>
      <c r="F1535" t="s">
        <v>11061</v>
      </c>
    </row>
    <row r="1536" spans="1:6" x14ac:dyDescent="0.25">
      <c r="A1536" t="s">
        <v>2591</v>
      </c>
      <c r="B1536" t="s">
        <v>8084</v>
      </c>
      <c r="C1536" s="1">
        <v>6904031</v>
      </c>
      <c r="D1536" s="1">
        <v>320</v>
      </c>
      <c r="E1536" t="s">
        <v>11028</v>
      </c>
      <c r="F1536" t="s">
        <v>11061</v>
      </c>
    </row>
    <row r="1537" spans="1:6" x14ac:dyDescent="0.25">
      <c r="A1537" t="s">
        <v>2720</v>
      </c>
      <c r="B1537" t="s">
        <v>8213</v>
      </c>
      <c r="C1537" s="1">
        <v>40292667</v>
      </c>
      <c r="D1537" s="1">
        <v>1611064</v>
      </c>
      <c r="E1537" t="s">
        <v>11017</v>
      </c>
      <c r="F1537" t="s">
        <v>11061</v>
      </c>
    </row>
    <row r="1538" spans="1:6" x14ac:dyDescent="0.25">
      <c r="A1538" t="s">
        <v>2804</v>
      </c>
      <c r="B1538" t="s">
        <v>8297</v>
      </c>
      <c r="C1538" s="1">
        <v>111795741</v>
      </c>
      <c r="D1538" s="1">
        <v>6836500</v>
      </c>
      <c r="E1538" t="s">
        <v>11017</v>
      </c>
      <c r="F1538" t="s">
        <v>11061</v>
      </c>
    </row>
    <row r="1539" spans="1:6" x14ac:dyDescent="0.25">
      <c r="A1539" t="s">
        <v>2805</v>
      </c>
      <c r="B1539" t="s">
        <v>8298</v>
      </c>
      <c r="C1539" s="1">
        <v>9664043</v>
      </c>
      <c r="D1539" s="1">
        <v>150718</v>
      </c>
      <c r="E1539" t="s">
        <v>11017</v>
      </c>
      <c r="F1539" t="s">
        <v>11061</v>
      </c>
    </row>
    <row r="1540" spans="1:6" x14ac:dyDescent="0.25">
      <c r="A1540" t="s">
        <v>2806</v>
      </c>
      <c r="B1540" t="s">
        <v>8299</v>
      </c>
      <c r="C1540" s="1">
        <v>1514038</v>
      </c>
      <c r="D1540" s="1">
        <v>271</v>
      </c>
      <c r="E1540" t="s">
        <v>11017</v>
      </c>
      <c r="F1540" t="s">
        <v>11061</v>
      </c>
    </row>
    <row r="1541" spans="1:6" x14ac:dyDescent="0.25">
      <c r="A1541" t="s">
        <v>2895</v>
      </c>
      <c r="B1541" t="s">
        <v>8388</v>
      </c>
      <c r="C1541" s="1">
        <v>257682884</v>
      </c>
      <c r="D1541" s="1">
        <v>77995</v>
      </c>
      <c r="E1541" t="s">
        <v>11021</v>
      </c>
      <c r="F1541" t="s">
        <v>11061</v>
      </c>
    </row>
    <row r="1542" spans="1:6" x14ac:dyDescent="0.25">
      <c r="A1542" t="s">
        <v>2896</v>
      </c>
      <c r="B1542" t="s">
        <v>8389</v>
      </c>
      <c r="C1542" s="1">
        <v>78967486</v>
      </c>
      <c r="D1542" s="1">
        <v>94893</v>
      </c>
      <c r="E1542" t="s">
        <v>11021</v>
      </c>
      <c r="F1542" t="s">
        <v>11061</v>
      </c>
    </row>
    <row r="1543" spans="1:6" x14ac:dyDescent="0.25">
      <c r="A1543" t="s">
        <v>2897</v>
      </c>
      <c r="B1543" t="s">
        <v>8390</v>
      </c>
      <c r="C1543" s="1">
        <v>73368616</v>
      </c>
      <c r="D1543" s="1">
        <v>323909</v>
      </c>
      <c r="E1543" t="s">
        <v>11021</v>
      </c>
      <c r="F1543" t="s">
        <v>11061</v>
      </c>
    </row>
    <row r="1544" spans="1:6" x14ac:dyDescent="0.25">
      <c r="A1544" t="s">
        <v>2898</v>
      </c>
      <c r="B1544" t="s">
        <v>8391</v>
      </c>
      <c r="C1544" s="1">
        <v>19313449</v>
      </c>
      <c r="D1544" s="1">
        <v>2024</v>
      </c>
      <c r="E1544" t="s">
        <v>11021</v>
      </c>
      <c r="F1544" t="s">
        <v>11061</v>
      </c>
    </row>
    <row r="1545" spans="1:6" x14ac:dyDescent="0.25">
      <c r="A1545" t="s">
        <v>2899</v>
      </c>
      <c r="B1545" t="s">
        <v>8392</v>
      </c>
      <c r="C1545" s="1">
        <v>117625340</v>
      </c>
      <c r="D1545" s="1">
        <v>104752</v>
      </c>
      <c r="E1545" t="s">
        <v>11021</v>
      </c>
      <c r="F1545" t="s">
        <v>11061</v>
      </c>
    </row>
    <row r="1546" spans="1:6" x14ac:dyDescent="0.25">
      <c r="A1546" t="s">
        <v>2900</v>
      </c>
      <c r="B1546" t="s">
        <v>8393</v>
      </c>
      <c r="C1546" s="1">
        <v>32298599</v>
      </c>
      <c r="D1546" s="1">
        <v>12765</v>
      </c>
      <c r="E1546" t="s">
        <v>11021</v>
      </c>
      <c r="F1546" t="s">
        <v>11061</v>
      </c>
    </row>
    <row r="1547" spans="1:6" x14ac:dyDescent="0.25">
      <c r="A1547" t="s">
        <v>2901</v>
      </c>
      <c r="B1547" t="s">
        <v>8394</v>
      </c>
      <c r="C1547" s="1">
        <v>6934150</v>
      </c>
      <c r="D1547" s="1">
        <v>3837</v>
      </c>
      <c r="E1547" t="s">
        <v>11021</v>
      </c>
      <c r="F1547" t="s">
        <v>11061</v>
      </c>
    </row>
    <row r="1548" spans="1:6" x14ac:dyDescent="0.25">
      <c r="A1548" t="s">
        <v>2902</v>
      </c>
      <c r="B1548" t="s">
        <v>8395</v>
      </c>
      <c r="C1548" s="1">
        <v>75876426</v>
      </c>
      <c r="D1548" s="1">
        <v>37160</v>
      </c>
      <c r="E1548" t="s">
        <v>11021</v>
      </c>
      <c r="F1548" t="s">
        <v>11061</v>
      </c>
    </row>
    <row r="1549" spans="1:6" x14ac:dyDescent="0.25">
      <c r="A1549" t="s">
        <v>2903</v>
      </c>
      <c r="B1549" t="s">
        <v>8396</v>
      </c>
      <c r="C1549" s="1">
        <v>846257441</v>
      </c>
      <c r="D1549" s="1">
        <v>131573</v>
      </c>
      <c r="E1549" t="s">
        <v>11021</v>
      </c>
      <c r="F1549" t="s">
        <v>11061</v>
      </c>
    </row>
    <row r="1550" spans="1:6" x14ac:dyDescent="0.25">
      <c r="A1550" t="s">
        <v>2904</v>
      </c>
      <c r="B1550" t="s">
        <v>8397</v>
      </c>
      <c r="C1550" s="1">
        <v>84317335</v>
      </c>
      <c r="D1550" s="1">
        <v>143764</v>
      </c>
      <c r="E1550" t="s">
        <v>11021</v>
      </c>
      <c r="F1550" t="s">
        <v>11061</v>
      </c>
    </row>
    <row r="1551" spans="1:6" x14ac:dyDescent="0.25">
      <c r="A1551" t="s">
        <v>2905</v>
      </c>
      <c r="B1551" t="s">
        <v>8398</v>
      </c>
      <c r="C1551" s="1">
        <v>39669779</v>
      </c>
      <c r="D1551" s="1">
        <v>680513</v>
      </c>
      <c r="E1551" t="s">
        <v>11021</v>
      </c>
      <c r="F1551" t="s">
        <v>11061</v>
      </c>
    </row>
    <row r="1552" spans="1:6" x14ac:dyDescent="0.25">
      <c r="A1552" t="s">
        <v>2906</v>
      </c>
      <c r="B1552" t="s">
        <v>8399</v>
      </c>
      <c r="C1552" s="1">
        <v>20106983</v>
      </c>
      <c r="D1552" s="1">
        <v>14850</v>
      </c>
      <c r="E1552" t="s">
        <v>11021</v>
      </c>
      <c r="F1552" t="s">
        <v>11061</v>
      </c>
    </row>
    <row r="1553" spans="1:6" x14ac:dyDescent="0.25">
      <c r="A1553" t="s">
        <v>2907</v>
      </c>
      <c r="B1553" t="s">
        <v>8400</v>
      </c>
      <c r="C1553" s="1">
        <v>86469151</v>
      </c>
      <c r="D1553" s="1">
        <v>698416</v>
      </c>
      <c r="E1553" t="s">
        <v>11021</v>
      </c>
      <c r="F1553" t="s">
        <v>11061</v>
      </c>
    </row>
    <row r="1554" spans="1:6" x14ac:dyDescent="0.25">
      <c r="A1554" t="s">
        <v>2908</v>
      </c>
      <c r="B1554" t="s">
        <v>8401</v>
      </c>
      <c r="C1554" s="1">
        <v>56980615</v>
      </c>
      <c r="D1554" s="1">
        <v>16092</v>
      </c>
      <c r="E1554" t="s">
        <v>11021</v>
      </c>
      <c r="F1554" t="s">
        <v>11061</v>
      </c>
    </row>
    <row r="1555" spans="1:6" x14ac:dyDescent="0.25">
      <c r="A1555" t="s">
        <v>2909</v>
      </c>
      <c r="B1555" t="s">
        <v>8402</v>
      </c>
      <c r="C1555" s="1">
        <v>197371751</v>
      </c>
      <c r="D1555" s="1">
        <v>1671479</v>
      </c>
      <c r="E1555" t="s">
        <v>11021</v>
      </c>
      <c r="F1555" t="s">
        <v>11061</v>
      </c>
    </row>
    <row r="1556" spans="1:6" x14ac:dyDescent="0.25">
      <c r="A1556" t="s">
        <v>2910</v>
      </c>
      <c r="B1556" t="s">
        <v>8403</v>
      </c>
      <c r="C1556" s="1">
        <v>11316773</v>
      </c>
      <c r="D1556" s="1">
        <v>715026</v>
      </c>
      <c r="E1556" t="s">
        <v>11021</v>
      </c>
      <c r="F1556" t="s">
        <v>11061</v>
      </c>
    </row>
    <row r="1557" spans="1:6" x14ac:dyDescent="0.25">
      <c r="A1557" t="s">
        <v>2911</v>
      </c>
      <c r="B1557" t="s">
        <v>8404</v>
      </c>
      <c r="C1557" s="1">
        <v>180130983</v>
      </c>
      <c r="D1557" s="1">
        <v>68587069</v>
      </c>
      <c r="E1557" t="s">
        <v>11021</v>
      </c>
      <c r="F1557" t="s">
        <v>11061</v>
      </c>
    </row>
    <row r="1558" spans="1:6" x14ac:dyDescent="0.25">
      <c r="A1558" t="s">
        <v>2912</v>
      </c>
      <c r="B1558" t="s">
        <v>8405</v>
      </c>
      <c r="C1558" s="1">
        <v>206694118</v>
      </c>
      <c r="D1558" s="1">
        <v>24551384</v>
      </c>
      <c r="E1558" t="s">
        <v>11021</v>
      </c>
      <c r="F1558" t="s">
        <v>11061</v>
      </c>
    </row>
    <row r="1559" spans="1:6" x14ac:dyDescent="0.25">
      <c r="A1559" t="s">
        <v>2913</v>
      </c>
      <c r="B1559" t="s">
        <v>8406</v>
      </c>
      <c r="C1559" s="1">
        <v>297714871</v>
      </c>
      <c r="D1559" s="1">
        <v>19517944</v>
      </c>
      <c r="E1559" t="s">
        <v>11021</v>
      </c>
      <c r="F1559" t="s">
        <v>11061</v>
      </c>
    </row>
    <row r="1560" spans="1:6" x14ac:dyDescent="0.25">
      <c r="A1560" t="s">
        <v>2914</v>
      </c>
      <c r="B1560" t="s">
        <v>8407</v>
      </c>
      <c r="C1560" s="1">
        <v>154338338</v>
      </c>
      <c r="D1560" s="1">
        <v>21915</v>
      </c>
      <c r="E1560" t="s">
        <v>11021</v>
      </c>
      <c r="F1560" t="s">
        <v>11061</v>
      </c>
    </row>
    <row r="1561" spans="1:6" x14ac:dyDescent="0.25">
      <c r="A1561" t="s">
        <v>2915</v>
      </c>
      <c r="B1561" t="s">
        <v>8408</v>
      </c>
      <c r="C1561" s="1">
        <v>1705241</v>
      </c>
      <c r="D1561" s="1">
        <v>4459</v>
      </c>
      <c r="E1561" t="s">
        <v>11021</v>
      </c>
      <c r="F1561" t="s">
        <v>11061</v>
      </c>
    </row>
    <row r="1562" spans="1:6" x14ac:dyDescent="0.25">
      <c r="A1562" t="s">
        <v>2916</v>
      </c>
      <c r="B1562" t="s">
        <v>8409</v>
      </c>
      <c r="C1562" s="1">
        <v>2594165</v>
      </c>
      <c r="D1562" s="1">
        <v>399875</v>
      </c>
      <c r="E1562" t="s">
        <v>11021</v>
      </c>
      <c r="F1562" t="s">
        <v>11061</v>
      </c>
    </row>
    <row r="1563" spans="1:6" x14ac:dyDescent="0.25">
      <c r="A1563" t="s">
        <v>2917</v>
      </c>
      <c r="B1563" t="s">
        <v>8410</v>
      </c>
      <c r="C1563" s="1">
        <v>67333798</v>
      </c>
      <c r="D1563" s="1">
        <v>11419798</v>
      </c>
      <c r="E1563" t="s">
        <v>11021</v>
      </c>
      <c r="F1563" t="s">
        <v>11061</v>
      </c>
    </row>
    <row r="1564" spans="1:6" x14ac:dyDescent="0.25">
      <c r="A1564" t="s">
        <v>2918</v>
      </c>
      <c r="B1564" t="s">
        <v>8411</v>
      </c>
      <c r="C1564" s="1">
        <v>253582822</v>
      </c>
      <c r="D1564" s="1">
        <v>1790307</v>
      </c>
      <c r="E1564" t="s">
        <v>11021</v>
      </c>
      <c r="F1564" t="s">
        <v>11061</v>
      </c>
    </row>
    <row r="1565" spans="1:6" x14ac:dyDescent="0.25">
      <c r="A1565" t="s">
        <v>2939</v>
      </c>
      <c r="B1565" t="s">
        <v>8432</v>
      </c>
      <c r="C1565" s="1">
        <v>4941523</v>
      </c>
      <c r="D1565" s="1">
        <v>36181</v>
      </c>
      <c r="E1565" t="s">
        <v>11021</v>
      </c>
      <c r="F1565" t="s">
        <v>11061</v>
      </c>
    </row>
    <row r="1566" spans="1:6" x14ac:dyDescent="0.25">
      <c r="A1566" t="s">
        <v>2964</v>
      </c>
      <c r="B1566" t="s">
        <v>8457</v>
      </c>
      <c r="C1566" s="1">
        <v>31339061</v>
      </c>
      <c r="D1566" s="1">
        <v>42058</v>
      </c>
      <c r="E1566" t="s">
        <v>11021</v>
      </c>
      <c r="F1566" t="s">
        <v>11061</v>
      </c>
    </row>
    <row r="1567" spans="1:6" x14ac:dyDescent="0.25">
      <c r="A1567" t="s">
        <v>2965</v>
      </c>
      <c r="B1567" t="s">
        <v>8458</v>
      </c>
      <c r="C1567" s="1">
        <v>1593829</v>
      </c>
      <c r="D1567" s="1">
        <v>689517</v>
      </c>
      <c r="E1567" t="s">
        <v>11021</v>
      </c>
      <c r="F1567" t="s">
        <v>11061</v>
      </c>
    </row>
    <row r="1568" spans="1:6" x14ac:dyDescent="0.25">
      <c r="A1568" t="s">
        <v>3024</v>
      </c>
      <c r="B1568" t="s">
        <v>8517</v>
      </c>
      <c r="C1568" s="1">
        <v>380242318</v>
      </c>
      <c r="D1568" s="1">
        <v>5626325</v>
      </c>
      <c r="E1568" t="s">
        <v>11021</v>
      </c>
      <c r="F1568" t="s">
        <v>11061</v>
      </c>
    </row>
    <row r="1569" spans="1:6" x14ac:dyDescent="0.25">
      <c r="A1569" t="s">
        <v>3025</v>
      </c>
      <c r="B1569" t="s">
        <v>8518</v>
      </c>
      <c r="C1569" s="1">
        <v>424591497</v>
      </c>
      <c r="D1569" s="1">
        <v>4277599</v>
      </c>
      <c r="E1569" t="s">
        <v>11021</v>
      </c>
      <c r="F1569" t="s">
        <v>11061</v>
      </c>
    </row>
    <row r="1570" spans="1:6" x14ac:dyDescent="0.25">
      <c r="A1570" t="s">
        <v>3026</v>
      </c>
      <c r="B1570" t="s">
        <v>8519</v>
      </c>
      <c r="C1570" s="1">
        <v>28484328</v>
      </c>
      <c r="D1570" s="1">
        <v>1414536</v>
      </c>
      <c r="E1570" t="s">
        <v>11021</v>
      </c>
      <c r="F1570" t="s">
        <v>11061</v>
      </c>
    </row>
    <row r="1571" spans="1:6" x14ac:dyDescent="0.25">
      <c r="A1571" t="s">
        <v>3027</v>
      </c>
      <c r="B1571" t="s">
        <v>8520</v>
      </c>
      <c r="C1571" s="1">
        <v>26708502</v>
      </c>
      <c r="D1571" s="1">
        <v>2077212</v>
      </c>
      <c r="E1571" t="s">
        <v>11021</v>
      </c>
      <c r="F1571" t="s">
        <v>11061</v>
      </c>
    </row>
    <row r="1572" spans="1:6" x14ac:dyDescent="0.25">
      <c r="A1572" t="s">
        <v>3028</v>
      </c>
      <c r="B1572" t="s">
        <v>8521</v>
      </c>
      <c r="C1572" s="1">
        <v>277949991</v>
      </c>
      <c r="D1572" s="1">
        <v>320898</v>
      </c>
      <c r="E1572" t="s">
        <v>11021</v>
      </c>
      <c r="F1572" t="s">
        <v>11061</v>
      </c>
    </row>
    <row r="1573" spans="1:6" x14ac:dyDescent="0.25">
      <c r="A1573" t="s">
        <v>3029</v>
      </c>
      <c r="B1573" t="s">
        <v>8522</v>
      </c>
      <c r="C1573" s="1">
        <v>560343431</v>
      </c>
      <c r="D1573" s="1">
        <v>1987353</v>
      </c>
      <c r="E1573" t="s">
        <v>11021</v>
      </c>
      <c r="F1573" t="s">
        <v>11061</v>
      </c>
    </row>
    <row r="1574" spans="1:6" x14ac:dyDescent="0.25">
      <c r="A1574" t="s">
        <v>3030</v>
      </c>
      <c r="B1574" t="s">
        <v>8523</v>
      </c>
      <c r="C1574" s="1">
        <v>5679013</v>
      </c>
      <c r="D1574" s="1">
        <v>29302</v>
      </c>
      <c r="E1574" t="s">
        <v>11021</v>
      </c>
      <c r="F1574" t="s">
        <v>11061</v>
      </c>
    </row>
    <row r="1575" spans="1:6" x14ac:dyDescent="0.25">
      <c r="A1575" t="s">
        <v>3031</v>
      </c>
      <c r="B1575" t="s">
        <v>8524</v>
      </c>
      <c r="C1575" s="1">
        <v>7234073</v>
      </c>
      <c r="D1575" s="1">
        <v>80869</v>
      </c>
      <c r="E1575" t="s">
        <v>11021</v>
      </c>
      <c r="F1575" t="s">
        <v>11061</v>
      </c>
    </row>
    <row r="1576" spans="1:6" x14ac:dyDescent="0.25">
      <c r="A1576" t="s">
        <v>3032</v>
      </c>
      <c r="B1576" t="s">
        <v>8525</v>
      </c>
      <c r="C1576" s="1">
        <v>1128343</v>
      </c>
      <c r="D1576" s="1">
        <v>21447</v>
      </c>
      <c r="E1576" t="s">
        <v>11021</v>
      </c>
      <c r="F1576" t="s">
        <v>11061</v>
      </c>
    </row>
    <row r="1577" spans="1:6" x14ac:dyDescent="0.25">
      <c r="A1577" t="s">
        <v>3033</v>
      </c>
      <c r="B1577" t="s">
        <v>8526</v>
      </c>
      <c r="C1577" s="1">
        <v>736416</v>
      </c>
      <c r="D1577" s="1">
        <v>9258</v>
      </c>
      <c r="E1577" t="s">
        <v>11021</v>
      </c>
      <c r="F1577" t="s">
        <v>11061</v>
      </c>
    </row>
    <row r="1578" spans="1:6" x14ac:dyDescent="0.25">
      <c r="A1578" t="s">
        <v>3034</v>
      </c>
      <c r="B1578" t="s">
        <v>8527</v>
      </c>
      <c r="C1578" s="1">
        <v>84268</v>
      </c>
      <c r="D1578" s="1">
        <v>7877</v>
      </c>
      <c r="E1578" t="s">
        <v>11021</v>
      </c>
      <c r="F1578" t="s">
        <v>11061</v>
      </c>
    </row>
    <row r="1579" spans="1:6" x14ac:dyDescent="0.25">
      <c r="A1579" t="s">
        <v>3035</v>
      </c>
      <c r="B1579" t="s">
        <v>8528</v>
      </c>
      <c r="C1579" s="1">
        <v>15737635</v>
      </c>
      <c r="D1579" s="1">
        <v>3636549</v>
      </c>
      <c r="E1579" t="s">
        <v>11021</v>
      </c>
      <c r="F1579" t="s">
        <v>11061</v>
      </c>
    </row>
    <row r="1580" spans="1:6" x14ac:dyDescent="0.25">
      <c r="A1580" t="s">
        <v>3036</v>
      </c>
      <c r="B1580" t="s">
        <v>8529</v>
      </c>
      <c r="C1580" s="1">
        <v>15160513</v>
      </c>
      <c r="D1580" s="1">
        <v>264974</v>
      </c>
      <c r="E1580" t="s">
        <v>11021</v>
      </c>
      <c r="F1580" t="s">
        <v>11061</v>
      </c>
    </row>
    <row r="1581" spans="1:6" x14ac:dyDescent="0.25">
      <c r="A1581" t="s">
        <v>3037</v>
      </c>
      <c r="B1581" t="s">
        <v>8530</v>
      </c>
      <c r="C1581" s="1">
        <v>30273677</v>
      </c>
      <c r="D1581" s="1">
        <v>704432</v>
      </c>
      <c r="E1581" t="s">
        <v>11021</v>
      </c>
      <c r="F1581" t="s">
        <v>11061</v>
      </c>
    </row>
    <row r="1582" spans="1:6" x14ac:dyDescent="0.25">
      <c r="A1582" t="s">
        <v>3038</v>
      </c>
      <c r="B1582" t="s">
        <v>8531</v>
      </c>
      <c r="C1582" s="1">
        <v>10233197</v>
      </c>
      <c r="D1582" s="1">
        <v>2184207</v>
      </c>
      <c r="E1582" t="s">
        <v>11021</v>
      </c>
      <c r="F1582" t="s">
        <v>11061</v>
      </c>
    </row>
    <row r="1583" spans="1:6" x14ac:dyDescent="0.25">
      <c r="A1583" t="s">
        <v>3039</v>
      </c>
      <c r="B1583" t="s">
        <v>8532</v>
      </c>
      <c r="C1583" s="1">
        <v>6880235</v>
      </c>
      <c r="D1583" s="1">
        <v>322685</v>
      </c>
      <c r="E1583" t="s">
        <v>11021</v>
      </c>
      <c r="F1583" t="s">
        <v>11061</v>
      </c>
    </row>
    <row r="1584" spans="1:6" x14ac:dyDescent="0.25">
      <c r="A1584" t="s">
        <v>3040</v>
      </c>
      <c r="B1584" t="s">
        <v>8533</v>
      </c>
      <c r="C1584" s="1">
        <v>1037977219</v>
      </c>
      <c r="D1584" s="1">
        <v>4314497</v>
      </c>
      <c r="E1584" t="s">
        <v>11021</v>
      </c>
      <c r="F1584" t="s">
        <v>11061</v>
      </c>
    </row>
    <row r="1585" spans="1:6" x14ac:dyDescent="0.25">
      <c r="A1585" t="s">
        <v>3041</v>
      </c>
      <c r="B1585" t="s">
        <v>8534</v>
      </c>
      <c r="C1585" s="1">
        <v>1282676726</v>
      </c>
      <c r="D1585" s="1">
        <v>26089701</v>
      </c>
      <c r="E1585" t="s">
        <v>11021</v>
      </c>
      <c r="F1585" t="s">
        <v>11061</v>
      </c>
    </row>
    <row r="1586" spans="1:6" x14ac:dyDescent="0.25">
      <c r="A1586" t="s">
        <v>3042</v>
      </c>
      <c r="B1586" t="s">
        <v>8535</v>
      </c>
      <c r="C1586" s="1">
        <v>38188310</v>
      </c>
      <c r="D1586" s="1">
        <v>20334</v>
      </c>
      <c r="E1586" t="s">
        <v>11021</v>
      </c>
      <c r="F1586" t="s">
        <v>11061</v>
      </c>
    </row>
    <row r="1587" spans="1:6" x14ac:dyDescent="0.25">
      <c r="A1587" t="s">
        <v>3043</v>
      </c>
      <c r="B1587" t="s">
        <v>8536</v>
      </c>
      <c r="C1587" s="1">
        <v>5815421</v>
      </c>
      <c r="D1587" s="1">
        <v>74110</v>
      </c>
      <c r="E1587" t="s">
        <v>11021</v>
      </c>
      <c r="F1587" t="s">
        <v>11061</v>
      </c>
    </row>
    <row r="1588" spans="1:6" x14ac:dyDescent="0.25">
      <c r="A1588" t="s">
        <v>3044</v>
      </c>
      <c r="B1588" t="s">
        <v>8537</v>
      </c>
      <c r="C1588" s="1">
        <v>7744466</v>
      </c>
      <c r="D1588" s="1">
        <v>57010</v>
      </c>
      <c r="E1588" t="s">
        <v>11021</v>
      </c>
      <c r="F1588" t="s">
        <v>11061</v>
      </c>
    </row>
    <row r="1589" spans="1:6" x14ac:dyDescent="0.25">
      <c r="A1589" t="s">
        <v>3045</v>
      </c>
      <c r="B1589" t="s">
        <v>8538</v>
      </c>
      <c r="C1589" s="1">
        <v>2994707</v>
      </c>
      <c r="D1589" s="1">
        <v>106942</v>
      </c>
      <c r="E1589" t="s">
        <v>11021</v>
      </c>
      <c r="F1589" t="s">
        <v>11061</v>
      </c>
    </row>
    <row r="1590" spans="1:6" x14ac:dyDescent="0.25">
      <c r="A1590" t="s">
        <v>3046</v>
      </c>
      <c r="B1590" t="s">
        <v>8539</v>
      </c>
      <c r="C1590" s="1">
        <v>3978878</v>
      </c>
      <c r="D1590" s="1">
        <v>238003</v>
      </c>
      <c r="E1590" t="s">
        <v>11021</v>
      </c>
      <c r="F1590" t="s">
        <v>11061</v>
      </c>
    </row>
    <row r="1591" spans="1:6" x14ac:dyDescent="0.25">
      <c r="A1591" t="s">
        <v>3047</v>
      </c>
      <c r="B1591" t="s">
        <v>8540</v>
      </c>
      <c r="C1591" s="1">
        <v>777398</v>
      </c>
      <c r="D1591" s="1">
        <v>47468</v>
      </c>
      <c r="E1591" t="s">
        <v>11021</v>
      </c>
      <c r="F1591" t="s">
        <v>11061</v>
      </c>
    </row>
    <row r="1592" spans="1:6" x14ac:dyDescent="0.25">
      <c r="A1592" t="s">
        <v>3048</v>
      </c>
      <c r="B1592" t="s">
        <v>8541</v>
      </c>
      <c r="C1592" s="1">
        <v>8109891</v>
      </c>
      <c r="D1592" s="1">
        <v>3947</v>
      </c>
      <c r="E1592" t="s">
        <v>11021</v>
      </c>
      <c r="F1592" t="s">
        <v>11061</v>
      </c>
    </row>
    <row r="1593" spans="1:6" x14ac:dyDescent="0.25">
      <c r="A1593" t="s">
        <v>3049</v>
      </c>
      <c r="B1593" t="s">
        <v>8542</v>
      </c>
      <c r="C1593" s="1">
        <v>19634594</v>
      </c>
      <c r="D1593" s="1">
        <v>96875</v>
      </c>
      <c r="E1593" t="s">
        <v>11021</v>
      </c>
      <c r="F1593" t="s">
        <v>11061</v>
      </c>
    </row>
    <row r="1594" spans="1:6" x14ac:dyDescent="0.25">
      <c r="A1594" t="s">
        <v>3050</v>
      </c>
      <c r="B1594" t="s">
        <v>8543</v>
      </c>
      <c r="C1594" s="1">
        <v>34779115</v>
      </c>
      <c r="D1594" s="1">
        <v>1272861</v>
      </c>
      <c r="E1594" t="s">
        <v>11021</v>
      </c>
      <c r="F1594" t="s">
        <v>11061</v>
      </c>
    </row>
    <row r="1595" spans="1:6" x14ac:dyDescent="0.25">
      <c r="A1595" t="s">
        <v>3051</v>
      </c>
      <c r="B1595" t="s">
        <v>8544</v>
      </c>
      <c r="C1595" s="1">
        <v>22941108</v>
      </c>
      <c r="D1595" s="1">
        <v>183982</v>
      </c>
      <c r="E1595" t="s">
        <v>11021</v>
      </c>
      <c r="F1595" t="s">
        <v>11061</v>
      </c>
    </row>
    <row r="1596" spans="1:6" x14ac:dyDescent="0.25">
      <c r="A1596" t="s">
        <v>3052</v>
      </c>
      <c r="B1596" t="s">
        <v>8545</v>
      </c>
      <c r="C1596" s="1">
        <v>27588312</v>
      </c>
      <c r="D1596" s="1">
        <v>31791</v>
      </c>
      <c r="E1596" t="s">
        <v>11021</v>
      </c>
      <c r="F1596" t="s">
        <v>11061</v>
      </c>
    </row>
    <row r="1597" spans="1:6" x14ac:dyDescent="0.25">
      <c r="A1597" t="s">
        <v>3053</v>
      </c>
      <c r="B1597" t="s">
        <v>8546</v>
      </c>
      <c r="C1597" s="1">
        <v>405472658</v>
      </c>
      <c r="D1597" s="1">
        <v>1405884</v>
      </c>
      <c r="E1597" t="s">
        <v>11021</v>
      </c>
      <c r="F1597" t="s">
        <v>11061</v>
      </c>
    </row>
    <row r="1598" spans="1:6" x14ac:dyDescent="0.25">
      <c r="A1598" t="s">
        <v>3054</v>
      </c>
      <c r="B1598" t="s">
        <v>8547</v>
      </c>
      <c r="C1598" s="1">
        <v>704323592</v>
      </c>
      <c r="D1598" s="1">
        <v>26979778</v>
      </c>
      <c r="E1598" t="s">
        <v>11021</v>
      </c>
      <c r="F1598" t="s">
        <v>11061</v>
      </c>
    </row>
    <row r="1599" spans="1:6" x14ac:dyDescent="0.25">
      <c r="A1599" t="s">
        <v>3055</v>
      </c>
      <c r="B1599" t="s">
        <v>8548</v>
      </c>
      <c r="C1599" s="1">
        <v>209596901</v>
      </c>
      <c r="D1599" s="1">
        <v>5621315</v>
      </c>
      <c r="E1599" t="s">
        <v>11021</v>
      </c>
      <c r="F1599" t="s">
        <v>11061</v>
      </c>
    </row>
    <row r="1600" spans="1:6" x14ac:dyDescent="0.25">
      <c r="A1600" t="s">
        <v>3056</v>
      </c>
      <c r="B1600" t="s">
        <v>8549</v>
      </c>
      <c r="C1600" s="1">
        <v>30792889</v>
      </c>
      <c r="D1600" s="1">
        <v>136165</v>
      </c>
      <c r="E1600" t="s">
        <v>11021</v>
      </c>
      <c r="F1600" t="s">
        <v>11061</v>
      </c>
    </row>
    <row r="1601" spans="1:6" x14ac:dyDescent="0.25">
      <c r="A1601" t="s">
        <v>3057</v>
      </c>
      <c r="B1601" t="s">
        <v>8550</v>
      </c>
      <c r="C1601" s="1">
        <v>8405719</v>
      </c>
      <c r="D1601" s="1">
        <v>8855</v>
      </c>
      <c r="E1601" t="s">
        <v>11021</v>
      </c>
      <c r="F1601" t="s">
        <v>11061</v>
      </c>
    </row>
    <row r="1602" spans="1:6" x14ac:dyDescent="0.25">
      <c r="A1602" t="s">
        <v>3058</v>
      </c>
      <c r="B1602" t="s">
        <v>8551</v>
      </c>
      <c r="C1602" s="1">
        <v>75463177</v>
      </c>
      <c r="D1602" s="1">
        <v>640399</v>
      </c>
      <c r="E1602" t="s">
        <v>11021</v>
      </c>
      <c r="F1602" t="s">
        <v>11061</v>
      </c>
    </row>
    <row r="1603" spans="1:6" x14ac:dyDescent="0.25">
      <c r="A1603" t="s">
        <v>3059</v>
      </c>
      <c r="B1603" t="s">
        <v>8552</v>
      </c>
      <c r="C1603" s="1">
        <v>215773206</v>
      </c>
      <c r="D1603" s="1">
        <v>7817622</v>
      </c>
      <c r="E1603" t="s">
        <v>11021</v>
      </c>
      <c r="F1603" t="s">
        <v>11061</v>
      </c>
    </row>
    <row r="1604" spans="1:6" x14ac:dyDescent="0.25">
      <c r="A1604" t="s">
        <v>3060</v>
      </c>
      <c r="B1604" t="s">
        <v>8553</v>
      </c>
      <c r="C1604" s="1">
        <v>35864136</v>
      </c>
      <c r="D1604" s="1">
        <v>1100057</v>
      </c>
      <c r="E1604" t="s">
        <v>11021</v>
      </c>
      <c r="F1604" t="s">
        <v>11061</v>
      </c>
    </row>
    <row r="1605" spans="1:6" x14ac:dyDescent="0.25">
      <c r="A1605" t="s">
        <v>3061</v>
      </c>
      <c r="B1605" t="s">
        <v>8554</v>
      </c>
      <c r="C1605" s="1">
        <v>20814928</v>
      </c>
      <c r="D1605" s="1">
        <v>123066</v>
      </c>
      <c r="E1605" t="s">
        <v>11021</v>
      </c>
      <c r="F1605" t="s">
        <v>11061</v>
      </c>
    </row>
    <row r="1606" spans="1:6" x14ac:dyDescent="0.25">
      <c r="A1606" t="s">
        <v>3062</v>
      </c>
      <c r="B1606" t="s">
        <v>8555</v>
      </c>
      <c r="C1606" s="1">
        <v>1491904689</v>
      </c>
      <c r="D1606" s="1">
        <v>1412267</v>
      </c>
      <c r="E1606" t="s">
        <v>11021</v>
      </c>
      <c r="F1606" t="s">
        <v>11061</v>
      </c>
    </row>
    <row r="1607" spans="1:6" x14ac:dyDescent="0.25">
      <c r="A1607" t="s">
        <v>3063</v>
      </c>
      <c r="B1607" t="s">
        <v>8556</v>
      </c>
      <c r="C1607" s="1">
        <v>1888114294</v>
      </c>
      <c r="D1607" s="1">
        <v>51522575</v>
      </c>
      <c r="E1607" t="s">
        <v>11021</v>
      </c>
      <c r="F1607" t="s">
        <v>11061</v>
      </c>
    </row>
    <row r="1608" spans="1:6" x14ac:dyDescent="0.25">
      <c r="A1608" t="s">
        <v>3064</v>
      </c>
      <c r="B1608" t="s">
        <v>8557</v>
      </c>
      <c r="C1608" s="1">
        <v>212112845</v>
      </c>
      <c r="D1608" s="1">
        <v>3995917</v>
      </c>
      <c r="E1608" t="s">
        <v>11021</v>
      </c>
      <c r="F1608" t="s">
        <v>11061</v>
      </c>
    </row>
    <row r="1609" spans="1:6" x14ac:dyDescent="0.25">
      <c r="A1609" t="s">
        <v>3065</v>
      </c>
      <c r="B1609" t="s">
        <v>8558</v>
      </c>
      <c r="C1609" s="1">
        <v>881627317</v>
      </c>
      <c r="D1609" s="1">
        <v>8847873</v>
      </c>
      <c r="E1609" t="s">
        <v>11021</v>
      </c>
      <c r="F1609" t="s">
        <v>11061</v>
      </c>
    </row>
    <row r="1610" spans="1:6" x14ac:dyDescent="0.25">
      <c r="A1610" t="s">
        <v>3066</v>
      </c>
      <c r="B1610" t="s">
        <v>8559</v>
      </c>
      <c r="C1610" s="1">
        <v>1205400672</v>
      </c>
      <c r="D1610" s="1">
        <v>13786622</v>
      </c>
      <c r="E1610" t="s">
        <v>11021</v>
      </c>
      <c r="F1610" t="s">
        <v>11061</v>
      </c>
    </row>
    <row r="1611" spans="1:6" x14ac:dyDescent="0.25">
      <c r="A1611" t="s">
        <v>3067</v>
      </c>
      <c r="B1611" t="s">
        <v>8560</v>
      </c>
      <c r="C1611" s="1">
        <v>31194080</v>
      </c>
      <c r="D1611" s="1">
        <v>46657</v>
      </c>
      <c r="E1611" t="s">
        <v>11021</v>
      </c>
      <c r="F1611" t="s">
        <v>11061</v>
      </c>
    </row>
    <row r="1612" spans="1:6" x14ac:dyDescent="0.25">
      <c r="A1612" t="s">
        <v>3068</v>
      </c>
      <c r="B1612" t="s">
        <v>8561</v>
      </c>
      <c r="C1612" s="1">
        <v>1342052728</v>
      </c>
      <c r="D1612" s="1">
        <v>2163746</v>
      </c>
      <c r="E1612" t="s">
        <v>11021</v>
      </c>
      <c r="F1612" t="s">
        <v>11061</v>
      </c>
    </row>
    <row r="1613" spans="1:6" x14ac:dyDescent="0.25">
      <c r="A1613" t="s">
        <v>3069</v>
      </c>
      <c r="B1613" t="s">
        <v>8562</v>
      </c>
      <c r="C1613" s="1">
        <v>765213706</v>
      </c>
      <c r="D1613" s="1">
        <v>37643874</v>
      </c>
      <c r="E1613" t="s">
        <v>11021</v>
      </c>
      <c r="F1613" t="s">
        <v>11061</v>
      </c>
    </row>
    <row r="1614" spans="1:6" x14ac:dyDescent="0.25">
      <c r="A1614" t="s">
        <v>3070</v>
      </c>
      <c r="B1614" t="s">
        <v>8563</v>
      </c>
      <c r="C1614" s="1">
        <v>35519644</v>
      </c>
      <c r="D1614" s="1">
        <v>278945</v>
      </c>
      <c r="E1614" t="s">
        <v>11021</v>
      </c>
      <c r="F1614" t="s">
        <v>11061</v>
      </c>
    </row>
    <row r="1615" spans="1:6" x14ac:dyDescent="0.25">
      <c r="A1615" t="s">
        <v>3071</v>
      </c>
      <c r="B1615" t="s">
        <v>8564</v>
      </c>
      <c r="C1615" s="1">
        <v>568375776</v>
      </c>
      <c r="D1615" s="1">
        <v>318381</v>
      </c>
      <c r="E1615" t="s">
        <v>11021</v>
      </c>
      <c r="F1615" t="s">
        <v>11061</v>
      </c>
    </row>
    <row r="1616" spans="1:6" x14ac:dyDescent="0.25">
      <c r="A1616" t="s">
        <v>3072</v>
      </c>
      <c r="B1616" t="s">
        <v>8565</v>
      </c>
      <c r="C1616" s="1">
        <v>484677897</v>
      </c>
      <c r="D1616" s="1">
        <v>1483705</v>
      </c>
      <c r="E1616" t="s">
        <v>11021</v>
      </c>
      <c r="F1616" t="s">
        <v>11061</v>
      </c>
    </row>
    <row r="1617" spans="1:6" x14ac:dyDescent="0.25">
      <c r="A1617" t="s">
        <v>3073</v>
      </c>
      <c r="B1617" t="s">
        <v>8566</v>
      </c>
      <c r="C1617" s="1">
        <v>15190833</v>
      </c>
      <c r="D1617" s="1">
        <v>3453</v>
      </c>
      <c r="E1617" t="s">
        <v>11021</v>
      </c>
      <c r="F1617" t="s">
        <v>11061</v>
      </c>
    </row>
    <row r="1618" spans="1:6" x14ac:dyDescent="0.25">
      <c r="A1618" t="s">
        <v>3074</v>
      </c>
      <c r="B1618" t="s">
        <v>8567</v>
      </c>
      <c r="C1618" s="1">
        <v>112206528</v>
      </c>
      <c r="D1618" s="1">
        <v>6198</v>
      </c>
      <c r="E1618" t="s">
        <v>11021</v>
      </c>
      <c r="F1618" t="s">
        <v>11061</v>
      </c>
    </row>
    <row r="1619" spans="1:6" x14ac:dyDescent="0.25">
      <c r="A1619" t="s">
        <v>3075</v>
      </c>
      <c r="B1619" t="s">
        <v>8568</v>
      </c>
      <c r="C1619" s="1">
        <v>135615431</v>
      </c>
      <c r="D1619" s="1">
        <v>5646</v>
      </c>
      <c r="E1619" t="s">
        <v>11021</v>
      </c>
      <c r="F1619" t="s">
        <v>11061</v>
      </c>
    </row>
    <row r="1620" spans="1:6" x14ac:dyDescent="0.25">
      <c r="A1620" t="s">
        <v>3076</v>
      </c>
      <c r="B1620" t="s">
        <v>8569</v>
      </c>
      <c r="C1620" s="1">
        <v>2628711</v>
      </c>
      <c r="D1620" s="1">
        <v>2075</v>
      </c>
      <c r="E1620" t="s">
        <v>11021</v>
      </c>
      <c r="F1620" t="s">
        <v>11061</v>
      </c>
    </row>
    <row r="1621" spans="1:6" x14ac:dyDescent="0.25">
      <c r="A1621" t="s">
        <v>3077</v>
      </c>
      <c r="B1621" t="s">
        <v>8570</v>
      </c>
      <c r="C1621" s="1">
        <v>50582140</v>
      </c>
      <c r="D1621" s="1">
        <v>3281</v>
      </c>
      <c r="E1621" t="s">
        <v>11021</v>
      </c>
      <c r="F1621" t="s">
        <v>11061</v>
      </c>
    </row>
    <row r="1622" spans="1:6" x14ac:dyDescent="0.25">
      <c r="A1622" t="s">
        <v>3078</v>
      </c>
      <c r="B1622" t="s">
        <v>8571</v>
      </c>
      <c r="C1622" s="1">
        <v>115461671</v>
      </c>
      <c r="D1622" s="1">
        <v>3992</v>
      </c>
      <c r="E1622" t="s">
        <v>11021</v>
      </c>
      <c r="F1622" t="s">
        <v>11061</v>
      </c>
    </row>
    <row r="1623" spans="1:6" x14ac:dyDescent="0.25">
      <c r="A1623" t="s">
        <v>3079</v>
      </c>
      <c r="B1623" t="s">
        <v>8572</v>
      </c>
      <c r="C1623" s="1">
        <v>14833877</v>
      </c>
      <c r="D1623" s="1">
        <v>2750998</v>
      </c>
      <c r="E1623" t="s">
        <v>11021</v>
      </c>
      <c r="F1623" t="s">
        <v>11061</v>
      </c>
    </row>
    <row r="1624" spans="1:6" x14ac:dyDescent="0.25">
      <c r="A1624" t="s">
        <v>3080</v>
      </c>
      <c r="B1624" t="s">
        <v>8573</v>
      </c>
      <c r="C1624" s="1">
        <v>3397969</v>
      </c>
      <c r="D1624" s="1">
        <v>48583</v>
      </c>
      <c r="E1624" t="s">
        <v>11021</v>
      </c>
      <c r="F1624" t="s">
        <v>11061</v>
      </c>
    </row>
    <row r="1625" spans="1:6" x14ac:dyDescent="0.25">
      <c r="A1625" t="s">
        <v>3081</v>
      </c>
      <c r="B1625" t="s">
        <v>8574</v>
      </c>
      <c r="C1625" s="1">
        <v>537660677</v>
      </c>
      <c r="D1625" s="1">
        <v>5192599</v>
      </c>
      <c r="E1625" t="s">
        <v>11021</v>
      </c>
      <c r="F1625" t="s">
        <v>11061</v>
      </c>
    </row>
    <row r="1626" spans="1:6" x14ac:dyDescent="0.25">
      <c r="A1626" t="s">
        <v>3082</v>
      </c>
      <c r="B1626" t="s">
        <v>8575</v>
      </c>
      <c r="C1626" s="1">
        <v>725543949</v>
      </c>
      <c r="D1626" s="1">
        <v>13238678</v>
      </c>
      <c r="E1626" t="s">
        <v>11021</v>
      </c>
      <c r="F1626" t="s">
        <v>11061</v>
      </c>
    </row>
    <row r="1627" spans="1:6" x14ac:dyDescent="0.25">
      <c r="A1627" t="s">
        <v>3083</v>
      </c>
      <c r="B1627" t="s">
        <v>8576</v>
      </c>
      <c r="C1627" s="1">
        <v>4497023</v>
      </c>
      <c r="D1627" s="1">
        <v>7660</v>
      </c>
      <c r="E1627" t="s">
        <v>11021</v>
      </c>
      <c r="F1627" t="s">
        <v>11061</v>
      </c>
    </row>
    <row r="1628" spans="1:6" x14ac:dyDescent="0.25">
      <c r="A1628" t="s">
        <v>3084</v>
      </c>
      <c r="B1628" t="s">
        <v>8577</v>
      </c>
      <c r="C1628" s="1">
        <v>324647965</v>
      </c>
      <c r="D1628" s="1">
        <v>10043</v>
      </c>
      <c r="E1628" t="s">
        <v>11021</v>
      </c>
      <c r="F1628" t="s">
        <v>11061</v>
      </c>
    </row>
    <row r="1629" spans="1:6" x14ac:dyDescent="0.25">
      <c r="A1629" t="s">
        <v>3085</v>
      </c>
      <c r="B1629" t="s">
        <v>8578</v>
      </c>
      <c r="C1629" s="1">
        <v>810154452</v>
      </c>
      <c r="D1629" s="1">
        <v>1365224</v>
      </c>
      <c r="E1629" t="s">
        <v>11021</v>
      </c>
      <c r="F1629" t="s">
        <v>11061</v>
      </c>
    </row>
    <row r="1630" spans="1:6" x14ac:dyDescent="0.25">
      <c r="A1630" t="s">
        <v>3086</v>
      </c>
      <c r="B1630" t="s">
        <v>8579</v>
      </c>
      <c r="C1630" s="1">
        <v>24193714</v>
      </c>
      <c r="D1630" s="1">
        <v>7840</v>
      </c>
      <c r="E1630" t="s">
        <v>11021</v>
      </c>
      <c r="F1630" t="s">
        <v>11061</v>
      </c>
    </row>
    <row r="1631" spans="1:6" x14ac:dyDescent="0.25">
      <c r="A1631" t="s">
        <v>3087</v>
      </c>
      <c r="B1631" t="s">
        <v>8580</v>
      </c>
      <c r="C1631" s="1">
        <v>101934604</v>
      </c>
      <c r="D1631" s="1">
        <v>83234</v>
      </c>
      <c r="E1631" t="s">
        <v>11021</v>
      </c>
      <c r="F1631" t="s">
        <v>11061</v>
      </c>
    </row>
    <row r="1632" spans="1:6" x14ac:dyDescent="0.25">
      <c r="A1632" t="s">
        <v>3088</v>
      </c>
      <c r="B1632" t="s">
        <v>8581</v>
      </c>
      <c r="C1632" s="1">
        <v>344355186</v>
      </c>
      <c r="D1632" s="1">
        <v>613749</v>
      </c>
      <c r="E1632" t="s">
        <v>11021</v>
      </c>
      <c r="F1632" t="s">
        <v>11061</v>
      </c>
    </row>
    <row r="1633" spans="1:6" x14ac:dyDescent="0.25">
      <c r="A1633" t="s">
        <v>3089</v>
      </c>
      <c r="B1633" t="s">
        <v>8582</v>
      </c>
      <c r="C1633" s="1">
        <v>12425657</v>
      </c>
      <c r="D1633" s="1">
        <v>118920</v>
      </c>
      <c r="E1633" t="s">
        <v>11021</v>
      </c>
      <c r="F1633" t="s">
        <v>11061</v>
      </c>
    </row>
    <row r="1634" spans="1:6" x14ac:dyDescent="0.25">
      <c r="A1634" t="s">
        <v>3090</v>
      </c>
      <c r="B1634" t="s">
        <v>8583</v>
      </c>
      <c r="C1634" s="1">
        <v>4691304548</v>
      </c>
      <c r="D1634" s="1">
        <v>349974844</v>
      </c>
      <c r="E1634" t="s">
        <v>11021</v>
      </c>
      <c r="F1634" t="s">
        <v>11061</v>
      </c>
    </row>
    <row r="1635" spans="1:6" x14ac:dyDescent="0.25">
      <c r="A1635" t="s">
        <v>3091</v>
      </c>
      <c r="B1635" t="s">
        <v>8584</v>
      </c>
      <c r="C1635" s="1">
        <v>1804316279</v>
      </c>
      <c r="D1635" s="1">
        <v>151579458</v>
      </c>
      <c r="E1635" t="s">
        <v>11021</v>
      </c>
      <c r="F1635" t="s">
        <v>11061</v>
      </c>
    </row>
    <row r="1636" spans="1:6" x14ac:dyDescent="0.25">
      <c r="A1636" t="s">
        <v>3092</v>
      </c>
      <c r="B1636" t="s">
        <v>8585</v>
      </c>
      <c r="C1636" s="1">
        <v>414034553</v>
      </c>
      <c r="D1636" s="1">
        <v>490647</v>
      </c>
      <c r="E1636" t="s">
        <v>11021</v>
      </c>
      <c r="F1636" t="s">
        <v>11061</v>
      </c>
    </row>
    <row r="1637" spans="1:6" x14ac:dyDescent="0.25">
      <c r="A1637" t="s">
        <v>3093</v>
      </c>
      <c r="B1637" t="s">
        <v>8586</v>
      </c>
      <c r="C1637" s="1">
        <v>510113966</v>
      </c>
      <c r="D1637" s="1">
        <v>49409</v>
      </c>
      <c r="E1637" t="s">
        <v>11021</v>
      </c>
      <c r="F1637" t="s">
        <v>11061</v>
      </c>
    </row>
    <row r="1638" spans="1:6" x14ac:dyDescent="0.25">
      <c r="A1638" t="s">
        <v>3094</v>
      </c>
      <c r="B1638" t="s">
        <v>8587</v>
      </c>
      <c r="C1638" s="1">
        <v>51893657</v>
      </c>
      <c r="D1638" s="1">
        <v>9593</v>
      </c>
      <c r="E1638" t="s">
        <v>11021</v>
      </c>
      <c r="F1638" t="s">
        <v>11061</v>
      </c>
    </row>
    <row r="1639" spans="1:6" x14ac:dyDescent="0.25">
      <c r="A1639" t="s">
        <v>3095</v>
      </c>
      <c r="B1639" t="s">
        <v>8588</v>
      </c>
      <c r="C1639" s="1">
        <v>7065167177</v>
      </c>
      <c r="D1639" s="1">
        <v>98311985</v>
      </c>
      <c r="E1639" t="s">
        <v>11021</v>
      </c>
      <c r="F1639" t="s">
        <v>11061</v>
      </c>
    </row>
    <row r="1640" spans="1:6" x14ac:dyDescent="0.25">
      <c r="A1640" t="s">
        <v>3096</v>
      </c>
      <c r="B1640" t="s">
        <v>8589</v>
      </c>
      <c r="C1640" s="1">
        <v>4595659101</v>
      </c>
      <c r="D1640" s="1">
        <v>147668217</v>
      </c>
      <c r="E1640" t="s">
        <v>11021</v>
      </c>
      <c r="F1640" t="s">
        <v>11061</v>
      </c>
    </row>
    <row r="1641" spans="1:6" x14ac:dyDescent="0.25">
      <c r="A1641" t="s">
        <v>3097</v>
      </c>
      <c r="B1641" t="s">
        <v>8590</v>
      </c>
      <c r="C1641" s="1">
        <v>146927673</v>
      </c>
      <c r="D1641" s="1">
        <v>279459</v>
      </c>
      <c r="E1641" t="s">
        <v>11021</v>
      </c>
      <c r="F1641" t="s">
        <v>11061</v>
      </c>
    </row>
    <row r="1642" spans="1:6" x14ac:dyDescent="0.25">
      <c r="A1642" t="s">
        <v>3098</v>
      </c>
      <c r="B1642" t="s">
        <v>8591</v>
      </c>
      <c r="C1642" s="1">
        <v>1256703655</v>
      </c>
      <c r="D1642" s="1">
        <v>2139137</v>
      </c>
      <c r="E1642" t="s">
        <v>11021</v>
      </c>
      <c r="F1642" t="s">
        <v>11061</v>
      </c>
    </row>
    <row r="1643" spans="1:6" x14ac:dyDescent="0.25">
      <c r="A1643" t="s">
        <v>3099</v>
      </c>
      <c r="B1643" t="s">
        <v>8592</v>
      </c>
      <c r="C1643" s="1">
        <v>234468318</v>
      </c>
      <c r="D1643" s="1">
        <v>313578</v>
      </c>
      <c r="E1643" t="s">
        <v>11021</v>
      </c>
      <c r="F1643" t="s">
        <v>11061</v>
      </c>
    </row>
    <row r="1644" spans="1:6" x14ac:dyDescent="0.25">
      <c r="A1644" t="s">
        <v>3100</v>
      </c>
      <c r="B1644" t="s">
        <v>8593</v>
      </c>
      <c r="C1644" s="1">
        <v>55632653</v>
      </c>
      <c r="D1644" s="1">
        <v>176820</v>
      </c>
      <c r="E1644" t="s">
        <v>11021</v>
      </c>
      <c r="F1644" t="s">
        <v>11061</v>
      </c>
    </row>
    <row r="1645" spans="1:6" x14ac:dyDescent="0.25">
      <c r="A1645" t="s">
        <v>3101</v>
      </c>
      <c r="B1645" t="s">
        <v>8594</v>
      </c>
      <c r="C1645" s="1">
        <v>9286393</v>
      </c>
      <c r="D1645" s="1">
        <v>30462</v>
      </c>
      <c r="E1645" t="s">
        <v>11021</v>
      </c>
      <c r="F1645" t="s">
        <v>11061</v>
      </c>
    </row>
    <row r="1646" spans="1:6" x14ac:dyDescent="0.25">
      <c r="A1646" t="s">
        <v>3102</v>
      </c>
      <c r="B1646" t="s">
        <v>8595</v>
      </c>
      <c r="C1646" s="1">
        <v>15276107</v>
      </c>
      <c r="D1646" s="1">
        <v>208050</v>
      </c>
      <c r="E1646" t="s">
        <v>11021</v>
      </c>
      <c r="F1646" t="s">
        <v>11061</v>
      </c>
    </row>
    <row r="1647" spans="1:6" x14ac:dyDescent="0.25">
      <c r="A1647" t="s">
        <v>3103</v>
      </c>
      <c r="B1647" t="s">
        <v>8596</v>
      </c>
      <c r="C1647" s="1">
        <v>989104</v>
      </c>
      <c r="D1647" s="1">
        <v>9501</v>
      </c>
      <c r="E1647" t="s">
        <v>11021</v>
      </c>
      <c r="F1647" t="s">
        <v>11061</v>
      </c>
    </row>
    <row r="1648" spans="1:6" x14ac:dyDescent="0.25">
      <c r="A1648" t="s">
        <v>3104</v>
      </c>
      <c r="B1648" t="s">
        <v>8597</v>
      </c>
      <c r="C1648" s="1">
        <v>3226333</v>
      </c>
      <c r="D1648" s="1">
        <v>5392</v>
      </c>
      <c r="E1648" t="s">
        <v>11021</v>
      </c>
      <c r="F1648" t="s">
        <v>11061</v>
      </c>
    </row>
    <row r="1649" spans="1:6" x14ac:dyDescent="0.25">
      <c r="A1649" t="s">
        <v>3105</v>
      </c>
      <c r="B1649" t="s">
        <v>8598</v>
      </c>
      <c r="C1649" s="1">
        <v>15994121</v>
      </c>
      <c r="D1649" s="1">
        <v>315649</v>
      </c>
      <c r="E1649" t="s">
        <v>11021</v>
      </c>
      <c r="F1649" t="s">
        <v>11061</v>
      </c>
    </row>
    <row r="1650" spans="1:6" x14ac:dyDescent="0.25">
      <c r="A1650" t="s">
        <v>3106</v>
      </c>
      <c r="B1650" t="s">
        <v>8599</v>
      </c>
      <c r="C1650" s="1">
        <v>566920</v>
      </c>
      <c r="D1650" s="1">
        <v>12854</v>
      </c>
      <c r="E1650" t="s">
        <v>11021</v>
      </c>
      <c r="F1650" t="s">
        <v>11061</v>
      </c>
    </row>
    <row r="1651" spans="1:6" x14ac:dyDescent="0.25">
      <c r="A1651" t="s">
        <v>3107</v>
      </c>
      <c r="B1651" t="s">
        <v>8600</v>
      </c>
      <c r="C1651" s="1">
        <v>599670775</v>
      </c>
      <c r="D1651" s="1">
        <v>3008275</v>
      </c>
      <c r="E1651" t="s">
        <v>11021</v>
      </c>
      <c r="F1651" t="s">
        <v>11061</v>
      </c>
    </row>
    <row r="1652" spans="1:6" x14ac:dyDescent="0.25">
      <c r="A1652" t="s">
        <v>3108</v>
      </c>
      <c r="B1652" t="s">
        <v>8601</v>
      </c>
      <c r="C1652" s="1">
        <v>6084508</v>
      </c>
      <c r="D1652" s="1">
        <v>6318</v>
      </c>
      <c r="E1652" t="s">
        <v>11021</v>
      </c>
      <c r="F1652" t="s">
        <v>11061</v>
      </c>
    </row>
    <row r="1653" spans="1:6" x14ac:dyDescent="0.25">
      <c r="A1653" t="s">
        <v>3109</v>
      </c>
      <c r="B1653" t="s">
        <v>8602</v>
      </c>
      <c r="C1653" s="1">
        <v>172723737</v>
      </c>
      <c r="D1653" s="1">
        <v>791177</v>
      </c>
      <c r="E1653" t="s">
        <v>11021</v>
      </c>
      <c r="F1653" t="s">
        <v>11061</v>
      </c>
    </row>
    <row r="1654" spans="1:6" x14ac:dyDescent="0.25">
      <c r="A1654" t="s">
        <v>3110</v>
      </c>
      <c r="B1654" t="s">
        <v>8603</v>
      </c>
      <c r="C1654" s="1">
        <v>373202876</v>
      </c>
      <c r="D1654" s="1">
        <v>15414593</v>
      </c>
      <c r="E1654" t="s">
        <v>11021</v>
      </c>
      <c r="F1654" t="s">
        <v>11061</v>
      </c>
    </row>
    <row r="1655" spans="1:6" x14ac:dyDescent="0.25">
      <c r="A1655" t="s">
        <v>3111</v>
      </c>
      <c r="B1655" t="s">
        <v>8604</v>
      </c>
      <c r="C1655" s="1">
        <v>894110362</v>
      </c>
      <c r="D1655" s="1">
        <v>39300938</v>
      </c>
      <c r="E1655" t="s">
        <v>11021</v>
      </c>
      <c r="F1655" t="s">
        <v>11061</v>
      </c>
    </row>
    <row r="1656" spans="1:6" x14ac:dyDescent="0.25">
      <c r="A1656" t="s">
        <v>3112</v>
      </c>
      <c r="B1656" t="s">
        <v>8605</v>
      </c>
      <c r="C1656" s="1">
        <v>69938503</v>
      </c>
      <c r="D1656" s="1">
        <v>158152</v>
      </c>
      <c r="E1656" t="s">
        <v>11021</v>
      </c>
      <c r="F1656" t="s">
        <v>11061</v>
      </c>
    </row>
    <row r="1657" spans="1:6" x14ac:dyDescent="0.25">
      <c r="A1657" t="s">
        <v>3113</v>
      </c>
      <c r="B1657" t="s">
        <v>8606</v>
      </c>
      <c r="C1657" s="1">
        <v>86360383</v>
      </c>
      <c r="D1657" s="1">
        <v>26897899</v>
      </c>
      <c r="E1657" t="s">
        <v>11021</v>
      </c>
      <c r="F1657" t="s">
        <v>11061</v>
      </c>
    </row>
    <row r="1658" spans="1:6" x14ac:dyDescent="0.25">
      <c r="A1658" t="s">
        <v>3114</v>
      </c>
      <c r="B1658" t="s">
        <v>8607</v>
      </c>
      <c r="C1658" s="1">
        <v>66896806</v>
      </c>
      <c r="D1658" s="1">
        <v>13288263</v>
      </c>
      <c r="E1658" t="s">
        <v>11021</v>
      </c>
      <c r="F1658" t="s">
        <v>11061</v>
      </c>
    </row>
    <row r="1659" spans="1:6" x14ac:dyDescent="0.25">
      <c r="A1659" t="s">
        <v>3115</v>
      </c>
      <c r="B1659" t="s">
        <v>8608</v>
      </c>
      <c r="C1659" s="1">
        <v>39105190</v>
      </c>
      <c r="D1659" s="1">
        <v>645041</v>
      </c>
      <c r="E1659" t="s">
        <v>11021</v>
      </c>
      <c r="F1659" t="s">
        <v>11061</v>
      </c>
    </row>
    <row r="1660" spans="1:6" x14ac:dyDescent="0.25">
      <c r="A1660" t="s">
        <v>3116</v>
      </c>
      <c r="B1660" t="s">
        <v>8609</v>
      </c>
      <c r="C1660" s="1">
        <v>14014837</v>
      </c>
      <c r="D1660" s="1">
        <v>86195</v>
      </c>
      <c r="E1660" t="s">
        <v>11021</v>
      </c>
      <c r="F1660" t="s">
        <v>11061</v>
      </c>
    </row>
    <row r="1661" spans="1:6" x14ac:dyDescent="0.25">
      <c r="A1661" t="s">
        <v>3117</v>
      </c>
      <c r="B1661" t="s">
        <v>8610</v>
      </c>
      <c r="C1661" s="1">
        <v>10259286</v>
      </c>
      <c r="D1661" s="1">
        <v>149173</v>
      </c>
      <c r="E1661" t="s">
        <v>11021</v>
      </c>
      <c r="F1661" t="s">
        <v>11061</v>
      </c>
    </row>
    <row r="1662" spans="1:6" x14ac:dyDescent="0.25">
      <c r="A1662" t="s">
        <v>3118</v>
      </c>
      <c r="B1662" t="s">
        <v>8611</v>
      </c>
      <c r="C1662" s="1">
        <v>20439996</v>
      </c>
      <c r="D1662" s="1">
        <v>279774</v>
      </c>
      <c r="E1662" t="s">
        <v>11021</v>
      </c>
      <c r="F1662" t="s">
        <v>11061</v>
      </c>
    </row>
    <row r="1663" spans="1:6" x14ac:dyDescent="0.25">
      <c r="A1663" t="s">
        <v>3119</v>
      </c>
      <c r="B1663" t="s">
        <v>8612</v>
      </c>
      <c r="C1663" s="1">
        <v>746204149</v>
      </c>
      <c r="D1663" s="1">
        <v>2112539</v>
      </c>
      <c r="E1663" t="s">
        <v>11021</v>
      </c>
      <c r="F1663" t="s">
        <v>11061</v>
      </c>
    </row>
    <row r="1664" spans="1:6" x14ac:dyDescent="0.25">
      <c r="A1664" t="s">
        <v>3120</v>
      </c>
      <c r="B1664" t="s">
        <v>8613</v>
      </c>
      <c r="C1664" s="1">
        <v>1226633118</v>
      </c>
      <c r="D1664" s="1">
        <v>9192168</v>
      </c>
      <c r="E1664" t="s">
        <v>11021</v>
      </c>
      <c r="F1664" t="s">
        <v>11061</v>
      </c>
    </row>
    <row r="1665" spans="1:6" x14ac:dyDescent="0.25">
      <c r="A1665" t="s">
        <v>3121</v>
      </c>
      <c r="B1665" t="s">
        <v>8614</v>
      </c>
      <c r="C1665" s="1">
        <v>27701812</v>
      </c>
      <c r="D1665" s="1">
        <v>174477</v>
      </c>
      <c r="E1665" t="s">
        <v>11021</v>
      </c>
      <c r="F1665" t="s">
        <v>11061</v>
      </c>
    </row>
    <row r="1666" spans="1:6" x14ac:dyDescent="0.25">
      <c r="A1666" t="s">
        <v>3122</v>
      </c>
      <c r="B1666" t="s">
        <v>8615</v>
      </c>
      <c r="C1666" s="1">
        <v>831563258</v>
      </c>
      <c r="D1666" s="1">
        <v>5754199</v>
      </c>
      <c r="E1666" t="s">
        <v>11021</v>
      </c>
      <c r="F1666" t="s">
        <v>11061</v>
      </c>
    </row>
    <row r="1667" spans="1:6" x14ac:dyDescent="0.25">
      <c r="A1667" t="s">
        <v>3123</v>
      </c>
      <c r="B1667" t="s">
        <v>8616</v>
      </c>
      <c r="C1667" s="1">
        <v>9679970</v>
      </c>
      <c r="D1667" s="1">
        <v>35216</v>
      </c>
      <c r="E1667" t="s">
        <v>11021</v>
      </c>
      <c r="F1667" t="s">
        <v>11061</v>
      </c>
    </row>
    <row r="1668" spans="1:6" x14ac:dyDescent="0.25">
      <c r="A1668" t="s">
        <v>3124</v>
      </c>
      <c r="B1668" t="s">
        <v>8617</v>
      </c>
      <c r="C1668" s="1">
        <v>30010305</v>
      </c>
      <c r="D1668" s="1">
        <v>3332699</v>
      </c>
      <c r="E1668" t="s">
        <v>11021</v>
      </c>
      <c r="F1668" t="s">
        <v>11061</v>
      </c>
    </row>
    <row r="1669" spans="1:6" x14ac:dyDescent="0.25">
      <c r="A1669" t="s">
        <v>3125</v>
      </c>
      <c r="B1669" t="s">
        <v>8618</v>
      </c>
      <c r="C1669" s="1">
        <v>199471735</v>
      </c>
      <c r="D1669" s="1">
        <v>10141852</v>
      </c>
      <c r="E1669" t="s">
        <v>11021</v>
      </c>
      <c r="F1669" t="s">
        <v>11061</v>
      </c>
    </row>
    <row r="1670" spans="1:6" x14ac:dyDescent="0.25">
      <c r="A1670" t="s">
        <v>3126</v>
      </c>
      <c r="B1670" t="s">
        <v>8619</v>
      </c>
      <c r="C1670" s="1">
        <v>11970824</v>
      </c>
      <c r="D1670" s="1">
        <v>2988</v>
      </c>
      <c r="E1670" t="s">
        <v>11021</v>
      </c>
      <c r="F1670" t="s">
        <v>11061</v>
      </c>
    </row>
    <row r="1671" spans="1:6" x14ac:dyDescent="0.25">
      <c r="A1671" t="s">
        <v>3127</v>
      </c>
      <c r="B1671" t="s">
        <v>8620</v>
      </c>
      <c r="C1671" s="1">
        <v>70541928</v>
      </c>
      <c r="D1671" s="1">
        <v>720604</v>
      </c>
      <c r="E1671" t="s">
        <v>11021</v>
      </c>
      <c r="F1671" t="s">
        <v>11061</v>
      </c>
    </row>
    <row r="1672" spans="1:6" x14ac:dyDescent="0.25">
      <c r="A1672" t="s">
        <v>3128</v>
      </c>
      <c r="B1672" t="s">
        <v>8621</v>
      </c>
      <c r="C1672" s="1">
        <v>191001025</v>
      </c>
      <c r="D1672" s="1">
        <v>13091575</v>
      </c>
      <c r="E1672" t="s">
        <v>11021</v>
      </c>
      <c r="F1672" t="s">
        <v>11061</v>
      </c>
    </row>
    <row r="1673" spans="1:6" x14ac:dyDescent="0.25">
      <c r="A1673" t="s">
        <v>3129</v>
      </c>
      <c r="B1673" t="s">
        <v>8622</v>
      </c>
      <c r="C1673" s="1">
        <v>4050439</v>
      </c>
      <c r="D1673" s="1">
        <v>847041</v>
      </c>
      <c r="E1673" t="s">
        <v>11021</v>
      </c>
      <c r="F1673" t="s">
        <v>11061</v>
      </c>
    </row>
    <row r="1674" spans="1:6" x14ac:dyDescent="0.25">
      <c r="A1674" t="s">
        <v>3130</v>
      </c>
      <c r="B1674" t="s">
        <v>8623</v>
      </c>
      <c r="C1674" s="1">
        <v>124518605</v>
      </c>
      <c r="D1674" s="1">
        <v>4536329</v>
      </c>
      <c r="E1674" t="s">
        <v>11021</v>
      </c>
      <c r="F1674" t="s">
        <v>11061</v>
      </c>
    </row>
    <row r="1675" spans="1:6" x14ac:dyDescent="0.25">
      <c r="A1675" t="s">
        <v>3131</v>
      </c>
      <c r="B1675" t="s">
        <v>8624</v>
      </c>
      <c r="C1675" s="1">
        <v>403380681</v>
      </c>
      <c r="D1675" s="1">
        <v>13835508</v>
      </c>
      <c r="E1675" t="s">
        <v>11021</v>
      </c>
      <c r="F1675" t="s">
        <v>11061</v>
      </c>
    </row>
    <row r="1676" spans="1:6" x14ac:dyDescent="0.25">
      <c r="A1676" t="s">
        <v>3132</v>
      </c>
      <c r="B1676" t="s">
        <v>8625</v>
      </c>
      <c r="C1676" s="1">
        <v>1342251684</v>
      </c>
      <c r="D1676" s="1">
        <v>44460459</v>
      </c>
      <c r="E1676" t="s">
        <v>11021</v>
      </c>
      <c r="F1676" t="s">
        <v>11061</v>
      </c>
    </row>
    <row r="1677" spans="1:6" x14ac:dyDescent="0.25">
      <c r="A1677" t="s">
        <v>3133</v>
      </c>
      <c r="B1677" t="s">
        <v>8626</v>
      </c>
      <c r="C1677" s="1">
        <v>34786473</v>
      </c>
      <c r="D1677" s="1">
        <v>2085787</v>
      </c>
      <c r="E1677" t="s">
        <v>11021</v>
      </c>
      <c r="F1677" t="s">
        <v>11061</v>
      </c>
    </row>
    <row r="1678" spans="1:6" x14ac:dyDescent="0.25">
      <c r="A1678" t="s">
        <v>3134</v>
      </c>
      <c r="B1678" t="s">
        <v>8627</v>
      </c>
      <c r="C1678" s="1">
        <v>227202548</v>
      </c>
      <c r="D1678" s="1">
        <v>1235970</v>
      </c>
      <c r="E1678" t="s">
        <v>11021</v>
      </c>
      <c r="F1678" t="s">
        <v>11061</v>
      </c>
    </row>
    <row r="1679" spans="1:6" x14ac:dyDescent="0.25">
      <c r="A1679" t="s">
        <v>3135</v>
      </c>
      <c r="B1679" t="s">
        <v>8628</v>
      </c>
      <c r="C1679" s="1">
        <v>334011681</v>
      </c>
      <c r="D1679" s="1">
        <v>3289231</v>
      </c>
      <c r="E1679" t="s">
        <v>11021</v>
      </c>
      <c r="F1679" t="s">
        <v>11061</v>
      </c>
    </row>
    <row r="1680" spans="1:6" x14ac:dyDescent="0.25">
      <c r="A1680" t="s">
        <v>3136</v>
      </c>
      <c r="B1680" t="s">
        <v>8629</v>
      </c>
      <c r="C1680" s="1">
        <v>1240418968</v>
      </c>
      <c r="D1680" s="1">
        <v>46932251</v>
      </c>
      <c r="E1680" t="s">
        <v>11021</v>
      </c>
      <c r="F1680" t="s">
        <v>11061</v>
      </c>
    </row>
    <row r="1681" spans="1:6" x14ac:dyDescent="0.25">
      <c r="A1681" t="s">
        <v>3137</v>
      </c>
      <c r="B1681" t="s">
        <v>8630</v>
      </c>
      <c r="C1681" s="1">
        <v>40892590</v>
      </c>
      <c r="D1681" s="1">
        <v>217842</v>
      </c>
      <c r="E1681" t="s">
        <v>11021</v>
      </c>
      <c r="F1681" t="s">
        <v>11061</v>
      </c>
    </row>
    <row r="1682" spans="1:6" x14ac:dyDescent="0.25">
      <c r="A1682" t="s">
        <v>3138</v>
      </c>
      <c r="B1682" t="s">
        <v>8631</v>
      </c>
      <c r="C1682" s="1">
        <v>241925139</v>
      </c>
      <c r="D1682" s="1">
        <v>74125123</v>
      </c>
      <c r="E1682" t="s">
        <v>11021</v>
      </c>
      <c r="F1682" t="s">
        <v>11061</v>
      </c>
    </row>
    <row r="1683" spans="1:6" x14ac:dyDescent="0.25">
      <c r="A1683" t="s">
        <v>3139</v>
      </c>
      <c r="B1683" t="s">
        <v>8632</v>
      </c>
      <c r="C1683" s="1">
        <v>40021366</v>
      </c>
      <c r="D1683" s="1">
        <v>243040</v>
      </c>
      <c r="E1683" t="s">
        <v>11021</v>
      </c>
      <c r="F1683" t="s">
        <v>11061</v>
      </c>
    </row>
    <row r="1684" spans="1:6" x14ac:dyDescent="0.25">
      <c r="A1684" t="s">
        <v>3140</v>
      </c>
      <c r="B1684" t="s">
        <v>8633</v>
      </c>
      <c r="C1684" s="1">
        <v>17392224</v>
      </c>
      <c r="D1684" s="1">
        <v>660643</v>
      </c>
      <c r="E1684" t="s">
        <v>11021</v>
      </c>
      <c r="F1684" t="s">
        <v>11061</v>
      </c>
    </row>
    <row r="1685" spans="1:6" x14ac:dyDescent="0.25">
      <c r="A1685" t="s">
        <v>3141</v>
      </c>
      <c r="B1685" t="s">
        <v>8634</v>
      </c>
      <c r="C1685" s="1">
        <v>9069241</v>
      </c>
      <c r="D1685" s="1">
        <v>8858</v>
      </c>
      <c r="E1685" t="s">
        <v>11021</v>
      </c>
      <c r="F1685" t="s">
        <v>11061</v>
      </c>
    </row>
    <row r="1686" spans="1:6" x14ac:dyDescent="0.25">
      <c r="A1686" t="s">
        <v>3142</v>
      </c>
      <c r="B1686" t="s">
        <v>8635</v>
      </c>
      <c r="C1686" s="1">
        <v>440407</v>
      </c>
      <c r="D1686" s="1">
        <v>18590</v>
      </c>
      <c r="E1686" t="s">
        <v>11021</v>
      </c>
      <c r="F1686" t="s">
        <v>11061</v>
      </c>
    </row>
    <row r="1687" spans="1:6" x14ac:dyDescent="0.25">
      <c r="A1687" t="s">
        <v>3143</v>
      </c>
      <c r="B1687" t="s">
        <v>8636</v>
      </c>
      <c r="C1687" s="1">
        <v>367841</v>
      </c>
      <c r="D1687" s="1">
        <v>43248</v>
      </c>
      <c r="E1687" t="s">
        <v>11021</v>
      </c>
      <c r="F1687" t="s">
        <v>11061</v>
      </c>
    </row>
    <row r="1688" spans="1:6" x14ac:dyDescent="0.25">
      <c r="A1688" t="s">
        <v>3144</v>
      </c>
      <c r="B1688" t="s">
        <v>8637</v>
      </c>
      <c r="C1688" s="1">
        <v>396619887</v>
      </c>
      <c r="D1688" s="1">
        <v>90253893</v>
      </c>
      <c r="E1688" t="s">
        <v>11021</v>
      </c>
      <c r="F1688" t="s">
        <v>11061</v>
      </c>
    </row>
    <row r="1689" spans="1:6" x14ac:dyDescent="0.25">
      <c r="A1689" t="s">
        <v>3145</v>
      </c>
      <c r="B1689" t="s">
        <v>8638</v>
      </c>
      <c r="C1689" s="1">
        <v>66221268</v>
      </c>
      <c r="D1689" s="1">
        <v>2257985</v>
      </c>
      <c r="E1689" t="s">
        <v>11021</v>
      </c>
      <c r="F1689" t="s">
        <v>11061</v>
      </c>
    </row>
    <row r="1690" spans="1:6" x14ac:dyDescent="0.25">
      <c r="A1690" t="s">
        <v>3146</v>
      </c>
      <c r="B1690" t="s">
        <v>8639</v>
      </c>
      <c r="C1690" s="1">
        <v>194211914</v>
      </c>
      <c r="D1690" s="1">
        <v>5467656</v>
      </c>
      <c r="E1690" t="s">
        <v>11021</v>
      </c>
      <c r="F1690" t="s">
        <v>11061</v>
      </c>
    </row>
    <row r="1691" spans="1:6" x14ac:dyDescent="0.25">
      <c r="A1691" t="s">
        <v>3147</v>
      </c>
      <c r="B1691" t="s">
        <v>8640</v>
      </c>
      <c r="C1691" s="1">
        <v>74099565</v>
      </c>
      <c r="D1691" s="1">
        <v>4593495</v>
      </c>
      <c r="E1691" t="s">
        <v>11021</v>
      </c>
      <c r="F1691" t="s">
        <v>11061</v>
      </c>
    </row>
    <row r="1692" spans="1:6" x14ac:dyDescent="0.25">
      <c r="A1692" t="s">
        <v>3148</v>
      </c>
      <c r="B1692" t="s">
        <v>8641</v>
      </c>
      <c r="C1692" s="1">
        <v>180378420</v>
      </c>
      <c r="D1692" s="1">
        <v>36912751</v>
      </c>
      <c r="E1692" t="s">
        <v>11021</v>
      </c>
      <c r="F1692" t="s">
        <v>11061</v>
      </c>
    </row>
    <row r="1693" spans="1:6" x14ac:dyDescent="0.25">
      <c r="A1693" t="s">
        <v>3149</v>
      </c>
      <c r="B1693" t="s">
        <v>8642</v>
      </c>
      <c r="C1693" s="1">
        <v>4276191372</v>
      </c>
      <c r="D1693" s="1">
        <v>707290140</v>
      </c>
      <c r="E1693" t="s">
        <v>11021</v>
      </c>
      <c r="F1693" t="s">
        <v>11061</v>
      </c>
    </row>
    <row r="1694" spans="1:6" x14ac:dyDescent="0.25">
      <c r="A1694" t="s">
        <v>3150</v>
      </c>
      <c r="B1694" t="s">
        <v>8643</v>
      </c>
      <c r="C1694" s="1">
        <v>2144444760</v>
      </c>
      <c r="D1694" s="1">
        <v>135168417</v>
      </c>
      <c r="E1694" t="s">
        <v>11021</v>
      </c>
      <c r="F1694" t="s">
        <v>11061</v>
      </c>
    </row>
    <row r="1695" spans="1:6" x14ac:dyDescent="0.25">
      <c r="A1695" t="s">
        <v>3151</v>
      </c>
      <c r="B1695" t="s">
        <v>8644</v>
      </c>
      <c r="C1695" s="1">
        <v>175083233</v>
      </c>
      <c r="D1695" s="1">
        <v>10851139</v>
      </c>
      <c r="E1695" t="s">
        <v>11021</v>
      </c>
      <c r="F1695" t="s">
        <v>11061</v>
      </c>
    </row>
    <row r="1696" spans="1:6" x14ac:dyDescent="0.25">
      <c r="A1696" t="s">
        <v>3152</v>
      </c>
      <c r="B1696" t="s">
        <v>8645</v>
      </c>
      <c r="C1696" s="1">
        <v>3229422</v>
      </c>
      <c r="D1696" s="1">
        <v>1339012</v>
      </c>
      <c r="E1696" t="s">
        <v>11021</v>
      </c>
      <c r="F1696" t="s">
        <v>11061</v>
      </c>
    </row>
    <row r="1697" spans="1:6" x14ac:dyDescent="0.25">
      <c r="A1697" t="s">
        <v>3153</v>
      </c>
      <c r="B1697" t="s">
        <v>8646</v>
      </c>
      <c r="C1697" s="1">
        <v>3213211</v>
      </c>
      <c r="D1697" s="1">
        <v>45121</v>
      </c>
      <c r="E1697" t="s">
        <v>11021</v>
      </c>
      <c r="F1697" t="s">
        <v>11061</v>
      </c>
    </row>
    <row r="1698" spans="1:6" x14ac:dyDescent="0.25">
      <c r="A1698" t="s">
        <v>3154</v>
      </c>
      <c r="B1698" t="s">
        <v>8647</v>
      </c>
      <c r="C1698" s="1">
        <v>13854385</v>
      </c>
      <c r="D1698" s="1">
        <v>115112</v>
      </c>
      <c r="E1698" t="s">
        <v>11021</v>
      </c>
      <c r="F1698" t="s">
        <v>11061</v>
      </c>
    </row>
    <row r="1699" spans="1:6" x14ac:dyDescent="0.25">
      <c r="A1699" t="s">
        <v>3155</v>
      </c>
      <c r="B1699" t="s">
        <v>8648</v>
      </c>
      <c r="C1699" s="1">
        <v>4452527</v>
      </c>
      <c r="D1699" s="1">
        <v>84602</v>
      </c>
      <c r="E1699" t="s">
        <v>11021</v>
      </c>
      <c r="F1699" t="s">
        <v>11061</v>
      </c>
    </row>
    <row r="1700" spans="1:6" x14ac:dyDescent="0.25">
      <c r="A1700" t="s">
        <v>3156</v>
      </c>
      <c r="B1700" t="s">
        <v>8649</v>
      </c>
      <c r="C1700" s="1">
        <v>51520</v>
      </c>
      <c r="D1700" s="1">
        <v>0</v>
      </c>
      <c r="E1700" t="s">
        <v>11021</v>
      </c>
      <c r="F1700" t="s">
        <v>11061</v>
      </c>
    </row>
    <row r="1701" spans="1:6" x14ac:dyDescent="0.25">
      <c r="A1701" t="s">
        <v>3157</v>
      </c>
      <c r="B1701" t="s">
        <v>8650</v>
      </c>
      <c r="C1701" s="1">
        <v>6718525</v>
      </c>
      <c r="D1701" s="1">
        <v>4824</v>
      </c>
      <c r="E1701" t="s">
        <v>11021</v>
      </c>
      <c r="F1701" t="s">
        <v>11061</v>
      </c>
    </row>
    <row r="1702" spans="1:6" x14ac:dyDescent="0.25">
      <c r="A1702" t="s">
        <v>3158</v>
      </c>
      <c r="B1702" t="s">
        <v>8651</v>
      </c>
      <c r="C1702" s="1">
        <v>3282288</v>
      </c>
      <c r="D1702" s="1">
        <v>24192</v>
      </c>
      <c r="E1702" t="s">
        <v>11021</v>
      </c>
      <c r="F1702" t="s">
        <v>11061</v>
      </c>
    </row>
    <row r="1703" spans="1:6" x14ac:dyDescent="0.25">
      <c r="A1703" t="s">
        <v>3159</v>
      </c>
      <c r="B1703" t="s">
        <v>8652</v>
      </c>
      <c r="C1703" s="1">
        <v>764762</v>
      </c>
      <c r="D1703" s="1">
        <v>102847</v>
      </c>
      <c r="E1703" t="s">
        <v>11021</v>
      </c>
      <c r="F1703" t="s">
        <v>11061</v>
      </c>
    </row>
    <row r="1704" spans="1:6" x14ac:dyDescent="0.25">
      <c r="A1704" t="s">
        <v>3160</v>
      </c>
      <c r="B1704" t="s">
        <v>8653</v>
      </c>
      <c r="C1704" s="1">
        <v>95387722</v>
      </c>
      <c r="D1704" s="1">
        <v>1954082</v>
      </c>
      <c r="E1704" t="s">
        <v>11021</v>
      </c>
      <c r="F1704" t="s">
        <v>11061</v>
      </c>
    </row>
    <row r="1705" spans="1:6" x14ac:dyDescent="0.25">
      <c r="A1705" t="s">
        <v>3161</v>
      </c>
      <c r="B1705" t="s">
        <v>8654</v>
      </c>
      <c r="C1705" s="1">
        <v>88295006</v>
      </c>
      <c r="D1705" s="1">
        <v>897345</v>
      </c>
      <c r="E1705" t="s">
        <v>11021</v>
      </c>
      <c r="F1705" t="s">
        <v>11061</v>
      </c>
    </row>
    <row r="1706" spans="1:6" x14ac:dyDescent="0.25">
      <c r="A1706" t="s">
        <v>3162</v>
      </c>
      <c r="B1706" t="s">
        <v>8655</v>
      </c>
      <c r="C1706" s="1">
        <v>185895740</v>
      </c>
      <c r="D1706" s="1">
        <v>3210103</v>
      </c>
      <c r="E1706" t="s">
        <v>11021</v>
      </c>
      <c r="F1706" t="s">
        <v>11061</v>
      </c>
    </row>
    <row r="1707" spans="1:6" x14ac:dyDescent="0.25">
      <c r="A1707" t="s">
        <v>3163</v>
      </c>
      <c r="B1707" t="s">
        <v>8656</v>
      </c>
      <c r="C1707" s="1">
        <v>92811535</v>
      </c>
      <c r="D1707" s="1">
        <v>1627021</v>
      </c>
      <c r="E1707" t="s">
        <v>11021</v>
      </c>
      <c r="F1707" t="s">
        <v>11061</v>
      </c>
    </row>
    <row r="1708" spans="1:6" x14ac:dyDescent="0.25">
      <c r="A1708" t="s">
        <v>3164</v>
      </c>
      <c r="B1708" t="s">
        <v>8657</v>
      </c>
      <c r="C1708" s="1">
        <v>36965954</v>
      </c>
      <c r="D1708" s="1">
        <v>354514</v>
      </c>
      <c r="E1708" t="s">
        <v>11021</v>
      </c>
      <c r="F1708" t="s">
        <v>11061</v>
      </c>
    </row>
    <row r="1709" spans="1:6" x14ac:dyDescent="0.25">
      <c r="A1709" t="s">
        <v>3165</v>
      </c>
      <c r="B1709" t="s">
        <v>8658</v>
      </c>
      <c r="C1709" s="1">
        <v>986940191</v>
      </c>
      <c r="D1709" s="1">
        <v>1689604</v>
      </c>
      <c r="E1709" t="s">
        <v>11021</v>
      </c>
      <c r="F1709" t="s">
        <v>11061</v>
      </c>
    </row>
    <row r="1710" spans="1:6" x14ac:dyDescent="0.25">
      <c r="A1710" t="s">
        <v>3166</v>
      </c>
      <c r="B1710" t="s">
        <v>8659</v>
      </c>
      <c r="C1710" s="1">
        <v>966584417</v>
      </c>
      <c r="D1710" s="1">
        <v>17823310</v>
      </c>
      <c r="E1710" t="s">
        <v>11021</v>
      </c>
      <c r="F1710" t="s">
        <v>11061</v>
      </c>
    </row>
    <row r="1711" spans="1:6" x14ac:dyDescent="0.25">
      <c r="A1711" t="s">
        <v>3167</v>
      </c>
      <c r="B1711" t="s">
        <v>8660</v>
      </c>
      <c r="C1711" s="1">
        <v>440978553</v>
      </c>
      <c r="D1711" s="1">
        <v>2061776</v>
      </c>
      <c r="E1711" t="s">
        <v>11021</v>
      </c>
      <c r="F1711" t="s">
        <v>11061</v>
      </c>
    </row>
    <row r="1712" spans="1:6" x14ac:dyDescent="0.25">
      <c r="A1712" t="s">
        <v>3168</v>
      </c>
      <c r="B1712" t="s">
        <v>8661</v>
      </c>
      <c r="C1712" s="1">
        <v>401345795</v>
      </c>
      <c r="D1712" s="1">
        <v>5188923</v>
      </c>
      <c r="E1712" t="s">
        <v>11021</v>
      </c>
      <c r="F1712" t="s">
        <v>11061</v>
      </c>
    </row>
    <row r="1713" spans="1:6" x14ac:dyDescent="0.25">
      <c r="A1713" t="s">
        <v>3169</v>
      </c>
      <c r="B1713" t="s">
        <v>8662</v>
      </c>
      <c r="C1713" s="1">
        <v>20368458</v>
      </c>
      <c r="D1713" s="1">
        <v>130056</v>
      </c>
      <c r="E1713" t="s">
        <v>11021</v>
      </c>
      <c r="F1713" t="s">
        <v>11061</v>
      </c>
    </row>
    <row r="1714" spans="1:6" x14ac:dyDescent="0.25">
      <c r="A1714" t="s">
        <v>3170</v>
      </c>
      <c r="B1714" t="s">
        <v>8663</v>
      </c>
      <c r="C1714" s="1">
        <v>294280486</v>
      </c>
      <c r="D1714" s="1">
        <v>1141516</v>
      </c>
      <c r="E1714" t="s">
        <v>11021</v>
      </c>
      <c r="F1714" t="s">
        <v>11061</v>
      </c>
    </row>
    <row r="1715" spans="1:6" x14ac:dyDescent="0.25">
      <c r="A1715" t="s">
        <v>3171</v>
      </c>
      <c r="B1715" t="s">
        <v>8664</v>
      </c>
      <c r="C1715" s="1">
        <v>271350178</v>
      </c>
      <c r="D1715" s="1">
        <v>1499732</v>
      </c>
      <c r="E1715" t="s">
        <v>11021</v>
      </c>
      <c r="F1715" t="s">
        <v>11061</v>
      </c>
    </row>
    <row r="1716" spans="1:6" x14ac:dyDescent="0.25">
      <c r="A1716" t="s">
        <v>3172</v>
      </c>
      <c r="B1716" t="s">
        <v>8665</v>
      </c>
      <c r="C1716" s="1">
        <v>143621634</v>
      </c>
      <c r="D1716" s="1">
        <v>899216</v>
      </c>
      <c r="E1716" t="s">
        <v>11021</v>
      </c>
      <c r="F1716" t="s">
        <v>11061</v>
      </c>
    </row>
    <row r="1717" spans="1:6" x14ac:dyDescent="0.25">
      <c r="A1717" t="s">
        <v>3173</v>
      </c>
      <c r="B1717" t="s">
        <v>8666</v>
      </c>
      <c r="C1717" s="1">
        <v>47897966</v>
      </c>
      <c r="D1717" s="1">
        <v>362558</v>
      </c>
      <c r="E1717" t="s">
        <v>11021</v>
      </c>
      <c r="F1717" t="s">
        <v>11061</v>
      </c>
    </row>
    <row r="1718" spans="1:6" x14ac:dyDescent="0.25">
      <c r="A1718" t="s">
        <v>3174</v>
      </c>
      <c r="B1718" t="s">
        <v>8667</v>
      </c>
      <c r="C1718" s="1">
        <v>3897905765</v>
      </c>
      <c r="D1718" s="1">
        <v>130930920</v>
      </c>
      <c r="E1718" t="s">
        <v>11021</v>
      </c>
      <c r="F1718" t="s">
        <v>11061</v>
      </c>
    </row>
    <row r="1719" spans="1:6" x14ac:dyDescent="0.25">
      <c r="A1719" t="s">
        <v>3175</v>
      </c>
      <c r="B1719" t="s">
        <v>8668</v>
      </c>
      <c r="C1719" s="1">
        <v>1265647212</v>
      </c>
      <c r="D1719" s="1">
        <v>17358490</v>
      </c>
      <c r="E1719" t="s">
        <v>11021</v>
      </c>
      <c r="F1719" t="s">
        <v>11061</v>
      </c>
    </row>
    <row r="1720" spans="1:6" x14ac:dyDescent="0.25">
      <c r="A1720" t="s">
        <v>3176</v>
      </c>
      <c r="B1720" t="s">
        <v>8669</v>
      </c>
      <c r="C1720" s="1">
        <v>648677452</v>
      </c>
      <c r="D1720" s="1">
        <v>8167616</v>
      </c>
      <c r="E1720" t="s">
        <v>11021</v>
      </c>
      <c r="F1720" t="s">
        <v>11061</v>
      </c>
    </row>
    <row r="1721" spans="1:6" x14ac:dyDescent="0.25">
      <c r="A1721" t="s">
        <v>3177</v>
      </c>
      <c r="B1721" t="s">
        <v>8670</v>
      </c>
      <c r="C1721" s="1">
        <v>1623841667</v>
      </c>
      <c r="D1721" s="1">
        <v>29600364</v>
      </c>
      <c r="E1721" t="s">
        <v>11021</v>
      </c>
      <c r="F1721" t="s">
        <v>11061</v>
      </c>
    </row>
    <row r="1722" spans="1:6" x14ac:dyDescent="0.25">
      <c r="A1722" t="s">
        <v>3178</v>
      </c>
      <c r="B1722" t="s">
        <v>8671</v>
      </c>
      <c r="C1722" s="1">
        <v>754202022</v>
      </c>
      <c r="D1722" s="1">
        <v>54236424</v>
      </c>
      <c r="E1722" t="s">
        <v>11021</v>
      </c>
      <c r="F1722" t="s">
        <v>11061</v>
      </c>
    </row>
    <row r="1723" spans="1:6" x14ac:dyDescent="0.25">
      <c r="A1723" t="s">
        <v>3179</v>
      </c>
      <c r="B1723" t="s">
        <v>8672</v>
      </c>
      <c r="C1723" s="1">
        <v>246600027</v>
      </c>
      <c r="D1723" s="1">
        <v>3654881</v>
      </c>
      <c r="E1723" t="s">
        <v>11021</v>
      </c>
      <c r="F1723" t="s">
        <v>11061</v>
      </c>
    </row>
    <row r="1724" spans="1:6" x14ac:dyDescent="0.25">
      <c r="A1724" t="s">
        <v>3180</v>
      </c>
      <c r="B1724" t="s">
        <v>8673</v>
      </c>
      <c r="C1724" s="1">
        <v>89673813</v>
      </c>
      <c r="D1724" s="1">
        <v>324008</v>
      </c>
      <c r="E1724" t="s">
        <v>11021</v>
      </c>
      <c r="F1724" t="s">
        <v>11061</v>
      </c>
    </row>
    <row r="1725" spans="1:6" x14ac:dyDescent="0.25">
      <c r="A1725" t="s">
        <v>3181</v>
      </c>
      <c r="B1725" t="s">
        <v>8674</v>
      </c>
      <c r="C1725" s="1">
        <v>7706710</v>
      </c>
      <c r="D1725" s="1">
        <v>34831</v>
      </c>
      <c r="E1725" t="s">
        <v>11021</v>
      </c>
      <c r="F1725" t="s">
        <v>11061</v>
      </c>
    </row>
    <row r="1726" spans="1:6" x14ac:dyDescent="0.25">
      <c r="A1726" t="s">
        <v>3182</v>
      </c>
      <c r="B1726" t="s">
        <v>8675</v>
      </c>
      <c r="C1726" s="1">
        <v>752636192</v>
      </c>
      <c r="D1726" s="1">
        <v>4399582</v>
      </c>
      <c r="E1726" t="s">
        <v>11021</v>
      </c>
      <c r="F1726" t="s">
        <v>11061</v>
      </c>
    </row>
    <row r="1727" spans="1:6" x14ac:dyDescent="0.25">
      <c r="A1727" t="s">
        <v>3183</v>
      </c>
      <c r="B1727" t="s">
        <v>8676</v>
      </c>
      <c r="C1727" s="1">
        <v>558288649</v>
      </c>
      <c r="D1727" s="1">
        <v>11699693</v>
      </c>
      <c r="E1727" t="s">
        <v>11021</v>
      </c>
      <c r="F1727" t="s">
        <v>11061</v>
      </c>
    </row>
    <row r="1728" spans="1:6" x14ac:dyDescent="0.25">
      <c r="A1728" t="s">
        <v>3184</v>
      </c>
      <c r="B1728" t="s">
        <v>8677</v>
      </c>
      <c r="C1728" s="1">
        <v>220942904</v>
      </c>
      <c r="D1728" s="1">
        <v>113505</v>
      </c>
      <c r="E1728" t="s">
        <v>11021</v>
      </c>
      <c r="F1728" t="s">
        <v>11061</v>
      </c>
    </row>
    <row r="1729" spans="1:6" x14ac:dyDescent="0.25">
      <c r="A1729" t="s">
        <v>3185</v>
      </c>
      <c r="B1729" t="s">
        <v>8678</v>
      </c>
      <c r="C1729" s="1">
        <v>87444501</v>
      </c>
      <c r="D1729" s="1">
        <v>162780</v>
      </c>
      <c r="E1729" t="s">
        <v>11021</v>
      </c>
      <c r="F1729" t="s">
        <v>11061</v>
      </c>
    </row>
    <row r="1730" spans="1:6" x14ac:dyDescent="0.25">
      <c r="A1730" t="s">
        <v>3186</v>
      </c>
      <c r="B1730" t="s">
        <v>8679</v>
      </c>
      <c r="C1730" s="1">
        <v>6155870</v>
      </c>
      <c r="D1730" s="1">
        <v>1580</v>
      </c>
      <c r="E1730" t="s">
        <v>11021</v>
      </c>
      <c r="F1730" t="s">
        <v>11061</v>
      </c>
    </row>
    <row r="1731" spans="1:6" x14ac:dyDescent="0.25">
      <c r="A1731" t="s">
        <v>3187</v>
      </c>
      <c r="B1731" t="s">
        <v>8680</v>
      </c>
      <c r="C1731" s="1">
        <v>38402366</v>
      </c>
      <c r="D1731" s="1">
        <v>46894</v>
      </c>
      <c r="E1731" t="s">
        <v>11021</v>
      </c>
      <c r="F1731" t="s">
        <v>11061</v>
      </c>
    </row>
    <row r="1732" spans="1:6" x14ac:dyDescent="0.25">
      <c r="A1732" t="s">
        <v>3188</v>
      </c>
      <c r="B1732" t="s">
        <v>8681</v>
      </c>
      <c r="C1732" s="1">
        <v>11799536</v>
      </c>
      <c r="D1732" s="1">
        <v>59063</v>
      </c>
      <c r="E1732" t="s">
        <v>11021</v>
      </c>
      <c r="F1732" t="s">
        <v>11061</v>
      </c>
    </row>
    <row r="1733" spans="1:6" x14ac:dyDescent="0.25">
      <c r="A1733" t="s">
        <v>3189</v>
      </c>
      <c r="B1733" t="s">
        <v>8682</v>
      </c>
      <c r="C1733" s="1">
        <v>1559915</v>
      </c>
      <c r="D1733" s="1">
        <v>0</v>
      </c>
      <c r="E1733" t="s">
        <v>11021</v>
      </c>
      <c r="F1733" t="s">
        <v>11061</v>
      </c>
    </row>
    <row r="1734" spans="1:6" x14ac:dyDescent="0.25">
      <c r="A1734" t="s">
        <v>3190</v>
      </c>
      <c r="B1734" t="s">
        <v>8683</v>
      </c>
      <c r="C1734" s="1">
        <v>63015602</v>
      </c>
      <c r="D1734" s="1">
        <v>133218</v>
      </c>
      <c r="E1734" t="s">
        <v>11021</v>
      </c>
      <c r="F1734" t="s">
        <v>11061</v>
      </c>
    </row>
    <row r="1735" spans="1:6" x14ac:dyDescent="0.25">
      <c r="A1735" t="s">
        <v>3191</v>
      </c>
      <c r="B1735" t="s">
        <v>8684</v>
      </c>
      <c r="C1735" s="1">
        <v>14786107</v>
      </c>
      <c r="D1735" s="1">
        <v>517518</v>
      </c>
      <c r="E1735" t="s">
        <v>11021</v>
      </c>
      <c r="F1735" t="s">
        <v>11061</v>
      </c>
    </row>
    <row r="1736" spans="1:6" x14ac:dyDescent="0.25">
      <c r="A1736" t="s">
        <v>3192</v>
      </c>
      <c r="B1736" t="s">
        <v>8685</v>
      </c>
      <c r="C1736" s="1">
        <v>5530296</v>
      </c>
      <c r="D1736" s="1">
        <v>31977</v>
      </c>
      <c r="E1736" t="s">
        <v>11021</v>
      </c>
      <c r="F1736" t="s">
        <v>11061</v>
      </c>
    </row>
    <row r="1737" spans="1:6" x14ac:dyDescent="0.25">
      <c r="A1737" t="s">
        <v>3193</v>
      </c>
      <c r="B1737" t="s">
        <v>8686</v>
      </c>
      <c r="C1737" s="1">
        <v>2774988</v>
      </c>
      <c r="D1737" s="1">
        <v>132639</v>
      </c>
      <c r="E1737" t="s">
        <v>11021</v>
      </c>
      <c r="F1737" t="s">
        <v>11061</v>
      </c>
    </row>
    <row r="1738" spans="1:6" x14ac:dyDescent="0.25">
      <c r="A1738" t="s">
        <v>3194</v>
      </c>
      <c r="B1738" t="s">
        <v>8687</v>
      </c>
      <c r="C1738" s="1">
        <v>121302912</v>
      </c>
      <c r="D1738" s="1">
        <v>104805</v>
      </c>
      <c r="E1738" t="s">
        <v>11021</v>
      </c>
      <c r="F1738" t="s">
        <v>11061</v>
      </c>
    </row>
    <row r="1739" spans="1:6" x14ac:dyDescent="0.25">
      <c r="A1739" t="s">
        <v>3195</v>
      </c>
      <c r="B1739" t="s">
        <v>8688</v>
      </c>
      <c r="C1739" s="1">
        <v>101497856</v>
      </c>
      <c r="D1739" s="1">
        <v>2606</v>
      </c>
      <c r="E1739" t="s">
        <v>11021</v>
      </c>
      <c r="F1739" t="s">
        <v>11061</v>
      </c>
    </row>
    <row r="1740" spans="1:6" x14ac:dyDescent="0.25">
      <c r="A1740" t="s">
        <v>3196</v>
      </c>
      <c r="B1740" t="s">
        <v>8689</v>
      </c>
      <c r="C1740" s="1">
        <v>10635121</v>
      </c>
      <c r="D1740" s="1">
        <v>92456</v>
      </c>
      <c r="E1740" t="s">
        <v>11021</v>
      </c>
      <c r="F1740" t="s">
        <v>11061</v>
      </c>
    </row>
    <row r="1741" spans="1:6" x14ac:dyDescent="0.25">
      <c r="A1741" t="s">
        <v>3197</v>
      </c>
      <c r="B1741" t="s">
        <v>8690</v>
      </c>
      <c r="C1741" s="1">
        <v>173795842</v>
      </c>
      <c r="D1741" s="1">
        <v>17359</v>
      </c>
      <c r="E1741" t="s">
        <v>11021</v>
      </c>
      <c r="F1741" t="s">
        <v>11061</v>
      </c>
    </row>
    <row r="1742" spans="1:6" x14ac:dyDescent="0.25">
      <c r="A1742" t="s">
        <v>3198</v>
      </c>
      <c r="B1742" t="s">
        <v>8691</v>
      </c>
      <c r="C1742" s="1">
        <v>57985794</v>
      </c>
      <c r="D1742" s="1">
        <v>103543</v>
      </c>
      <c r="E1742" t="s">
        <v>11021</v>
      </c>
      <c r="F1742" t="s">
        <v>11061</v>
      </c>
    </row>
    <row r="1743" spans="1:6" x14ac:dyDescent="0.25">
      <c r="A1743" t="s">
        <v>3199</v>
      </c>
      <c r="B1743" t="s">
        <v>8692</v>
      </c>
      <c r="C1743" s="1">
        <v>10579704</v>
      </c>
      <c r="D1743" s="1">
        <v>179654</v>
      </c>
      <c r="E1743" t="s">
        <v>11021</v>
      </c>
      <c r="F1743" t="s">
        <v>11061</v>
      </c>
    </row>
    <row r="1744" spans="1:6" x14ac:dyDescent="0.25">
      <c r="A1744" t="s">
        <v>3200</v>
      </c>
      <c r="B1744" t="s">
        <v>8693</v>
      </c>
      <c r="C1744" s="1">
        <v>232176723</v>
      </c>
      <c r="D1744" s="1">
        <v>59984</v>
      </c>
      <c r="E1744" t="s">
        <v>11021</v>
      </c>
      <c r="F1744" t="s">
        <v>11061</v>
      </c>
    </row>
    <row r="1745" spans="1:6" x14ac:dyDescent="0.25">
      <c r="A1745" t="s">
        <v>3201</v>
      </c>
      <c r="B1745" t="s">
        <v>8694</v>
      </c>
      <c r="C1745" s="1">
        <v>53011988</v>
      </c>
      <c r="D1745" s="1">
        <v>303854</v>
      </c>
      <c r="E1745" t="s">
        <v>11021</v>
      </c>
      <c r="F1745" t="s">
        <v>11061</v>
      </c>
    </row>
    <row r="1746" spans="1:6" x14ac:dyDescent="0.25">
      <c r="A1746" t="s">
        <v>3202</v>
      </c>
      <c r="B1746" t="s">
        <v>8695</v>
      </c>
      <c r="C1746" s="1">
        <v>14897789</v>
      </c>
      <c r="D1746" s="1">
        <v>30058</v>
      </c>
      <c r="E1746" t="s">
        <v>11021</v>
      </c>
      <c r="F1746" t="s">
        <v>11061</v>
      </c>
    </row>
    <row r="1747" spans="1:6" x14ac:dyDescent="0.25">
      <c r="A1747" t="s">
        <v>3203</v>
      </c>
      <c r="B1747" t="s">
        <v>8696</v>
      </c>
      <c r="C1747" s="1">
        <v>896937098</v>
      </c>
      <c r="D1747" s="1">
        <v>244419748</v>
      </c>
      <c r="E1747" t="s">
        <v>11021</v>
      </c>
      <c r="F1747" t="s">
        <v>11061</v>
      </c>
    </row>
    <row r="1748" spans="1:6" x14ac:dyDescent="0.25">
      <c r="A1748" t="s">
        <v>3204</v>
      </c>
      <c r="B1748" t="s">
        <v>8697</v>
      </c>
      <c r="C1748" s="1">
        <v>392628160</v>
      </c>
      <c r="D1748" s="1">
        <v>8440835</v>
      </c>
      <c r="E1748" t="s">
        <v>11021</v>
      </c>
      <c r="F1748" t="s">
        <v>11061</v>
      </c>
    </row>
    <row r="1749" spans="1:6" x14ac:dyDescent="0.25">
      <c r="A1749" t="s">
        <v>3205</v>
      </c>
      <c r="B1749" t="s">
        <v>8698</v>
      </c>
      <c r="C1749" s="1">
        <v>305541281</v>
      </c>
      <c r="D1749" s="1">
        <v>2757396</v>
      </c>
      <c r="E1749" t="s">
        <v>11021</v>
      </c>
      <c r="F1749" t="s">
        <v>11061</v>
      </c>
    </row>
    <row r="1750" spans="1:6" x14ac:dyDescent="0.25">
      <c r="A1750" t="s">
        <v>3206</v>
      </c>
      <c r="B1750" t="s">
        <v>8699</v>
      </c>
      <c r="C1750" s="1">
        <v>275297693</v>
      </c>
      <c r="D1750" s="1">
        <v>8609054</v>
      </c>
      <c r="E1750" t="s">
        <v>11021</v>
      </c>
      <c r="F1750" t="s">
        <v>11061</v>
      </c>
    </row>
    <row r="1751" spans="1:6" x14ac:dyDescent="0.25">
      <c r="A1751" t="s">
        <v>3207</v>
      </c>
      <c r="B1751" t="s">
        <v>8700</v>
      </c>
      <c r="C1751" s="1">
        <v>212828983</v>
      </c>
      <c r="D1751" s="1">
        <v>8418515</v>
      </c>
      <c r="E1751" t="s">
        <v>11021</v>
      </c>
      <c r="F1751" t="s">
        <v>11061</v>
      </c>
    </row>
    <row r="1752" spans="1:6" x14ac:dyDescent="0.25">
      <c r="A1752" t="s">
        <v>3208</v>
      </c>
      <c r="B1752" t="s">
        <v>8701</v>
      </c>
      <c r="C1752" s="1">
        <v>182866098</v>
      </c>
      <c r="D1752" s="1">
        <v>175702</v>
      </c>
      <c r="E1752" t="s">
        <v>11021</v>
      </c>
      <c r="F1752" t="s">
        <v>11061</v>
      </c>
    </row>
    <row r="1753" spans="1:6" x14ac:dyDescent="0.25">
      <c r="A1753" t="s">
        <v>3209</v>
      </c>
      <c r="B1753" t="s">
        <v>8702</v>
      </c>
      <c r="C1753" s="1">
        <v>28058602</v>
      </c>
      <c r="D1753" s="1">
        <v>116586</v>
      </c>
      <c r="E1753" t="s">
        <v>11021</v>
      </c>
      <c r="F1753" t="s">
        <v>11061</v>
      </c>
    </row>
    <row r="1754" spans="1:6" x14ac:dyDescent="0.25">
      <c r="A1754" t="s">
        <v>3210</v>
      </c>
      <c r="B1754" t="s">
        <v>8703</v>
      </c>
      <c r="C1754" s="1">
        <v>6527591</v>
      </c>
      <c r="D1754" s="1">
        <v>24650</v>
      </c>
      <c r="E1754" t="s">
        <v>11021</v>
      </c>
      <c r="F1754" t="s">
        <v>11061</v>
      </c>
    </row>
    <row r="1755" spans="1:6" x14ac:dyDescent="0.25">
      <c r="A1755" t="s">
        <v>3211</v>
      </c>
      <c r="B1755" t="s">
        <v>8704</v>
      </c>
      <c r="C1755" s="1">
        <v>274872025</v>
      </c>
      <c r="D1755" s="1">
        <v>117631414</v>
      </c>
      <c r="E1755" t="s">
        <v>11021</v>
      </c>
      <c r="F1755" t="s">
        <v>11061</v>
      </c>
    </row>
    <row r="1756" spans="1:6" x14ac:dyDescent="0.25">
      <c r="A1756" t="s">
        <v>3212</v>
      </c>
      <c r="B1756" t="s">
        <v>8705</v>
      </c>
      <c r="C1756" s="1">
        <v>429893517</v>
      </c>
      <c r="D1756" s="1">
        <v>143852161</v>
      </c>
      <c r="E1756" t="s">
        <v>11021</v>
      </c>
      <c r="F1756" t="s">
        <v>11061</v>
      </c>
    </row>
    <row r="1757" spans="1:6" x14ac:dyDescent="0.25">
      <c r="A1757" t="s">
        <v>3213</v>
      </c>
      <c r="B1757" t="s">
        <v>8706</v>
      </c>
      <c r="C1757" s="1">
        <v>22785725</v>
      </c>
      <c r="D1757" s="1">
        <v>2657970</v>
      </c>
      <c r="E1757" t="s">
        <v>11021</v>
      </c>
      <c r="F1757" t="s">
        <v>11061</v>
      </c>
    </row>
    <row r="1758" spans="1:6" x14ac:dyDescent="0.25">
      <c r="A1758" t="s">
        <v>3214</v>
      </c>
      <c r="B1758" t="s">
        <v>8707</v>
      </c>
      <c r="C1758" s="1">
        <v>384691990</v>
      </c>
      <c r="D1758" s="1">
        <v>8476272</v>
      </c>
      <c r="E1758" t="s">
        <v>11021</v>
      </c>
      <c r="F1758" t="s">
        <v>11061</v>
      </c>
    </row>
    <row r="1759" spans="1:6" x14ac:dyDescent="0.25">
      <c r="A1759" t="s">
        <v>3215</v>
      </c>
      <c r="B1759" t="s">
        <v>8708</v>
      </c>
      <c r="C1759" s="1">
        <v>739828966</v>
      </c>
      <c r="D1759" s="1">
        <v>81214054</v>
      </c>
      <c r="E1759" t="s">
        <v>11021</v>
      </c>
      <c r="F1759" t="s">
        <v>11061</v>
      </c>
    </row>
    <row r="1760" spans="1:6" x14ac:dyDescent="0.25">
      <c r="A1760" t="s">
        <v>3216</v>
      </c>
      <c r="B1760" t="s">
        <v>8709</v>
      </c>
      <c r="C1760" s="1">
        <v>113701332</v>
      </c>
      <c r="D1760" s="1">
        <v>187332</v>
      </c>
      <c r="E1760" t="s">
        <v>11021</v>
      </c>
      <c r="F1760" t="s">
        <v>11061</v>
      </c>
    </row>
    <row r="1761" spans="1:6" x14ac:dyDescent="0.25">
      <c r="A1761" t="s">
        <v>3217</v>
      </c>
      <c r="B1761" t="s">
        <v>8710</v>
      </c>
      <c r="C1761" s="1">
        <v>1801649548</v>
      </c>
      <c r="D1761" s="1">
        <v>2992526</v>
      </c>
      <c r="E1761" t="s">
        <v>11021</v>
      </c>
      <c r="F1761" t="s">
        <v>11061</v>
      </c>
    </row>
    <row r="1762" spans="1:6" x14ac:dyDescent="0.25">
      <c r="A1762" t="s">
        <v>3218</v>
      </c>
      <c r="B1762" t="s">
        <v>8711</v>
      </c>
      <c r="C1762" s="1">
        <v>77033177</v>
      </c>
      <c r="D1762" s="1">
        <v>860615</v>
      </c>
      <c r="E1762" t="s">
        <v>11021</v>
      </c>
      <c r="F1762" t="s">
        <v>11061</v>
      </c>
    </row>
    <row r="1763" spans="1:6" x14ac:dyDescent="0.25">
      <c r="A1763" t="s">
        <v>3219</v>
      </c>
      <c r="B1763" t="s">
        <v>8712</v>
      </c>
      <c r="C1763" s="1">
        <v>14863347</v>
      </c>
      <c r="D1763" s="1">
        <v>25146</v>
      </c>
      <c r="E1763" t="s">
        <v>11021</v>
      </c>
      <c r="F1763" t="s">
        <v>11061</v>
      </c>
    </row>
    <row r="1764" spans="1:6" x14ac:dyDescent="0.25">
      <c r="A1764" t="s">
        <v>3220</v>
      </c>
      <c r="B1764" t="s">
        <v>8713</v>
      </c>
      <c r="C1764" s="1">
        <v>96211614</v>
      </c>
      <c r="D1764" s="1">
        <v>7128520</v>
      </c>
      <c r="E1764" t="s">
        <v>11021</v>
      </c>
      <c r="F1764" t="s">
        <v>11061</v>
      </c>
    </row>
    <row r="1765" spans="1:6" x14ac:dyDescent="0.25">
      <c r="A1765" t="s">
        <v>3221</v>
      </c>
      <c r="B1765" t="s">
        <v>8714</v>
      </c>
      <c r="C1765" s="1">
        <v>9085060</v>
      </c>
      <c r="D1765" s="1">
        <v>20411</v>
      </c>
      <c r="E1765" t="s">
        <v>11021</v>
      </c>
      <c r="F1765" t="s">
        <v>11061</v>
      </c>
    </row>
    <row r="1766" spans="1:6" x14ac:dyDescent="0.25">
      <c r="A1766" t="s">
        <v>3222</v>
      </c>
      <c r="B1766" t="s">
        <v>8715</v>
      </c>
      <c r="C1766" s="1">
        <v>12797684</v>
      </c>
      <c r="D1766" s="1">
        <v>112235</v>
      </c>
      <c r="E1766" t="s">
        <v>11021</v>
      </c>
      <c r="F1766" t="s">
        <v>11061</v>
      </c>
    </row>
    <row r="1767" spans="1:6" x14ac:dyDescent="0.25">
      <c r="A1767" t="s">
        <v>3223</v>
      </c>
      <c r="B1767" t="s">
        <v>8716</v>
      </c>
      <c r="C1767" s="1">
        <v>81931522</v>
      </c>
      <c r="D1767" s="1">
        <v>133111</v>
      </c>
      <c r="E1767" t="s">
        <v>11021</v>
      </c>
      <c r="F1767" t="s">
        <v>11061</v>
      </c>
    </row>
    <row r="1768" spans="1:6" x14ac:dyDescent="0.25">
      <c r="A1768" t="s">
        <v>3224</v>
      </c>
      <c r="B1768" t="s">
        <v>8717</v>
      </c>
      <c r="C1768" s="1">
        <v>102185463</v>
      </c>
      <c r="D1768" s="1">
        <v>23759</v>
      </c>
      <c r="E1768" t="s">
        <v>11021</v>
      </c>
      <c r="F1768" t="s">
        <v>11061</v>
      </c>
    </row>
    <row r="1769" spans="1:6" x14ac:dyDescent="0.25">
      <c r="A1769" t="s">
        <v>3225</v>
      </c>
      <c r="B1769" t="s">
        <v>8718</v>
      </c>
      <c r="C1769" s="1">
        <v>72039322</v>
      </c>
      <c r="D1769" s="1">
        <v>662732</v>
      </c>
      <c r="E1769" t="s">
        <v>11021</v>
      </c>
      <c r="F1769" t="s">
        <v>11061</v>
      </c>
    </row>
    <row r="1770" spans="1:6" x14ac:dyDescent="0.25">
      <c r="A1770" t="s">
        <v>3226</v>
      </c>
      <c r="B1770" t="s">
        <v>8719</v>
      </c>
      <c r="C1770" s="1">
        <v>8901165</v>
      </c>
      <c r="D1770" s="1">
        <v>35566</v>
      </c>
      <c r="E1770" t="s">
        <v>11021</v>
      </c>
      <c r="F1770" t="s">
        <v>11061</v>
      </c>
    </row>
    <row r="1771" spans="1:6" x14ac:dyDescent="0.25">
      <c r="A1771" t="s">
        <v>3227</v>
      </c>
      <c r="B1771" t="s">
        <v>8720</v>
      </c>
      <c r="C1771" s="1">
        <v>14510664</v>
      </c>
      <c r="D1771" s="1">
        <v>186189</v>
      </c>
      <c r="E1771" t="s">
        <v>11021</v>
      </c>
      <c r="F1771" t="s">
        <v>11061</v>
      </c>
    </row>
    <row r="1772" spans="1:6" x14ac:dyDescent="0.25">
      <c r="A1772" t="s">
        <v>3228</v>
      </c>
      <c r="B1772" t="s">
        <v>8721</v>
      </c>
      <c r="C1772" s="1">
        <v>47475334</v>
      </c>
      <c r="D1772" s="1">
        <v>23706</v>
      </c>
      <c r="E1772" t="s">
        <v>11021</v>
      </c>
      <c r="F1772" t="s">
        <v>11061</v>
      </c>
    </row>
    <row r="1773" spans="1:6" x14ac:dyDescent="0.25">
      <c r="A1773" t="s">
        <v>3229</v>
      </c>
      <c r="B1773" t="s">
        <v>8722</v>
      </c>
      <c r="C1773" s="1">
        <v>24010914</v>
      </c>
      <c r="D1773" s="1">
        <v>106714</v>
      </c>
      <c r="E1773" t="s">
        <v>11021</v>
      </c>
      <c r="F1773" t="s">
        <v>11061</v>
      </c>
    </row>
    <row r="1774" spans="1:6" x14ac:dyDescent="0.25">
      <c r="A1774" t="s">
        <v>3230</v>
      </c>
      <c r="B1774" t="s">
        <v>8723</v>
      </c>
      <c r="C1774" s="1">
        <v>3651690</v>
      </c>
      <c r="D1774" s="1">
        <v>60127</v>
      </c>
      <c r="E1774" t="s">
        <v>11021</v>
      </c>
      <c r="F1774" t="s">
        <v>11061</v>
      </c>
    </row>
    <row r="1775" spans="1:6" x14ac:dyDescent="0.25">
      <c r="A1775" t="s">
        <v>3231</v>
      </c>
      <c r="B1775" t="s">
        <v>8724</v>
      </c>
      <c r="C1775" s="1">
        <v>244556372</v>
      </c>
      <c r="D1775" s="1">
        <v>1976757</v>
      </c>
      <c r="E1775" t="s">
        <v>11021</v>
      </c>
      <c r="F1775" t="s">
        <v>11061</v>
      </c>
    </row>
    <row r="1776" spans="1:6" x14ac:dyDescent="0.25">
      <c r="A1776" t="s">
        <v>3232</v>
      </c>
      <c r="B1776" t="s">
        <v>8725</v>
      </c>
      <c r="C1776" s="1">
        <v>181627344</v>
      </c>
      <c r="D1776" s="1">
        <v>14267387</v>
      </c>
      <c r="E1776" t="s">
        <v>11021</v>
      </c>
      <c r="F1776" t="s">
        <v>11061</v>
      </c>
    </row>
    <row r="1777" spans="1:6" x14ac:dyDescent="0.25">
      <c r="A1777" t="s">
        <v>3233</v>
      </c>
      <c r="B1777" t="s">
        <v>8726</v>
      </c>
      <c r="C1777" s="1">
        <v>8717069</v>
      </c>
      <c r="D1777" s="1">
        <v>2204318</v>
      </c>
      <c r="E1777" t="s">
        <v>11021</v>
      </c>
      <c r="F1777" t="s">
        <v>11061</v>
      </c>
    </row>
    <row r="1778" spans="1:6" x14ac:dyDescent="0.25">
      <c r="A1778" t="s">
        <v>3234</v>
      </c>
      <c r="B1778" t="s">
        <v>8727</v>
      </c>
      <c r="C1778" s="1">
        <v>108054965</v>
      </c>
      <c r="D1778" s="1">
        <v>127192</v>
      </c>
      <c r="E1778" t="s">
        <v>11021</v>
      </c>
      <c r="F1778" t="s">
        <v>11061</v>
      </c>
    </row>
    <row r="1779" spans="1:6" x14ac:dyDescent="0.25">
      <c r="A1779" t="s">
        <v>3235</v>
      </c>
      <c r="B1779" t="s">
        <v>8728</v>
      </c>
      <c r="C1779" s="1">
        <v>47585203</v>
      </c>
      <c r="D1779" s="1">
        <v>609471</v>
      </c>
      <c r="E1779" t="s">
        <v>11021</v>
      </c>
      <c r="F1779" t="s">
        <v>11061</v>
      </c>
    </row>
    <row r="1780" spans="1:6" x14ac:dyDescent="0.25">
      <c r="A1780" t="s">
        <v>3236</v>
      </c>
      <c r="B1780" t="s">
        <v>8729</v>
      </c>
      <c r="C1780" s="1">
        <v>181595503</v>
      </c>
      <c r="D1780" s="1">
        <v>395513</v>
      </c>
      <c r="E1780" t="s">
        <v>11021</v>
      </c>
      <c r="F1780" t="s">
        <v>11061</v>
      </c>
    </row>
    <row r="1781" spans="1:6" x14ac:dyDescent="0.25">
      <c r="A1781" t="s">
        <v>3237</v>
      </c>
      <c r="B1781" t="s">
        <v>8730</v>
      </c>
      <c r="C1781" s="1">
        <v>994763364</v>
      </c>
      <c r="D1781" s="1">
        <v>9086816</v>
      </c>
      <c r="E1781" t="s">
        <v>11021</v>
      </c>
      <c r="F1781" t="s">
        <v>11061</v>
      </c>
    </row>
    <row r="1782" spans="1:6" x14ac:dyDescent="0.25">
      <c r="A1782" t="s">
        <v>3238</v>
      </c>
      <c r="B1782" t="s">
        <v>8731</v>
      </c>
      <c r="C1782" s="1">
        <v>40851121</v>
      </c>
      <c r="D1782" s="1">
        <v>203086</v>
      </c>
      <c r="E1782" t="s">
        <v>11021</v>
      </c>
      <c r="F1782" t="s">
        <v>11061</v>
      </c>
    </row>
    <row r="1783" spans="1:6" x14ac:dyDescent="0.25">
      <c r="A1783" t="s">
        <v>3239</v>
      </c>
      <c r="B1783" t="s">
        <v>8732</v>
      </c>
      <c r="C1783" s="1">
        <v>256482833</v>
      </c>
      <c r="D1783" s="1">
        <v>18509161</v>
      </c>
      <c r="E1783" t="s">
        <v>11021</v>
      </c>
      <c r="F1783" t="s">
        <v>11061</v>
      </c>
    </row>
    <row r="1784" spans="1:6" x14ac:dyDescent="0.25">
      <c r="A1784" t="s">
        <v>3240</v>
      </c>
      <c r="B1784" t="s">
        <v>8733</v>
      </c>
      <c r="C1784" s="1">
        <v>390226292</v>
      </c>
      <c r="D1784" s="1">
        <v>595747</v>
      </c>
      <c r="E1784" t="s">
        <v>11021</v>
      </c>
      <c r="F1784" t="s">
        <v>11061</v>
      </c>
    </row>
    <row r="1785" spans="1:6" x14ac:dyDescent="0.25">
      <c r="A1785" t="s">
        <v>3241</v>
      </c>
      <c r="B1785" t="s">
        <v>8734</v>
      </c>
      <c r="C1785" s="1">
        <v>223499591</v>
      </c>
      <c r="D1785" s="1">
        <v>717652</v>
      </c>
      <c r="E1785" t="s">
        <v>11021</v>
      </c>
      <c r="F1785" t="s">
        <v>11061</v>
      </c>
    </row>
    <row r="1786" spans="1:6" x14ac:dyDescent="0.25">
      <c r="A1786" t="s">
        <v>3242</v>
      </c>
      <c r="B1786" t="s">
        <v>8735</v>
      </c>
      <c r="C1786" s="1">
        <v>7089393</v>
      </c>
      <c r="D1786" s="1">
        <v>37821</v>
      </c>
      <c r="E1786" t="s">
        <v>11021</v>
      </c>
      <c r="F1786" t="s">
        <v>11061</v>
      </c>
    </row>
    <row r="1787" spans="1:6" x14ac:dyDescent="0.25">
      <c r="A1787" t="s">
        <v>3243</v>
      </c>
      <c r="B1787" t="s">
        <v>8736</v>
      </c>
      <c r="C1787" s="1">
        <v>1132599864</v>
      </c>
      <c r="D1787" s="1">
        <v>864167</v>
      </c>
      <c r="E1787" t="s">
        <v>11021</v>
      </c>
      <c r="F1787" t="s">
        <v>11061</v>
      </c>
    </row>
    <row r="1788" spans="1:6" x14ac:dyDescent="0.25">
      <c r="A1788" t="s">
        <v>3244</v>
      </c>
      <c r="B1788" t="s">
        <v>8737</v>
      </c>
      <c r="C1788" s="1">
        <v>641633749</v>
      </c>
      <c r="D1788" s="1">
        <v>23446067</v>
      </c>
      <c r="E1788" t="s">
        <v>11021</v>
      </c>
      <c r="F1788" t="s">
        <v>11061</v>
      </c>
    </row>
    <row r="1789" spans="1:6" x14ac:dyDescent="0.25">
      <c r="A1789" t="s">
        <v>3245</v>
      </c>
      <c r="B1789" t="s">
        <v>8738</v>
      </c>
      <c r="C1789" s="1">
        <v>85361311</v>
      </c>
      <c r="D1789" s="1">
        <v>130189</v>
      </c>
      <c r="E1789" t="s">
        <v>11021</v>
      </c>
      <c r="F1789" t="s">
        <v>11061</v>
      </c>
    </row>
    <row r="1790" spans="1:6" x14ac:dyDescent="0.25">
      <c r="A1790" t="s">
        <v>3246</v>
      </c>
      <c r="B1790" t="s">
        <v>8739</v>
      </c>
      <c r="C1790" s="1">
        <v>6629595</v>
      </c>
      <c r="D1790" s="1">
        <v>22955</v>
      </c>
      <c r="E1790" t="s">
        <v>11021</v>
      </c>
      <c r="F1790" t="s">
        <v>11061</v>
      </c>
    </row>
    <row r="1791" spans="1:6" x14ac:dyDescent="0.25">
      <c r="A1791" t="s">
        <v>3247</v>
      </c>
      <c r="B1791" t="s">
        <v>8740</v>
      </c>
      <c r="C1791" s="1">
        <v>157130696</v>
      </c>
      <c r="D1791" s="1">
        <v>184555</v>
      </c>
      <c r="E1791" t="s">
        <v>11021</v>
      </c>
      <c r="F1791" t="s">
        <v>11061</v>
      </c>
    </row>
    <row r="1792" spans="1:6" x14ac:dyDescent="0.25">
      <c r="A1792" t="s">
        <v>3248</v>
      </c>
      <c r="B1792" t="s">
        <v>8741</v>
      </c>
      <c r="C1792" s="1">
        <v>154171958</v>
      </c>
      <c r="D1792" s="1">
        <v>20969790</v>
      </c>
      <c r="E1792" t="s">
        <v>11021</v>
      </c>
      <c r="F1792" t="s">
        <v>11061</v>
      </c>
    </row>
    <row r="1793" spans="1:6" x14ac:dyDescent="0.25">
      <c r="A1793" t="s">
        <v>3249</v>
      </c>
      <c r="B1793" t="s">
        <v>8742</v>
      </c>
      <c r="C1793" s="1">
        <v>37330946</v>
      </c>
      <c r="D1793" s="1">
        <v>91261</v>
      </c>
      <c r="E1793" t="s">
        <v>11021</v>
      </c>
      <c r="F1793" t="s">
        <v>11061</v>
      </c>
    </row>
    <row r="1794" spans="1:6" x14ac:dyDescent="0.25">
      <c r="A1794" t="s">
        <v>3250</v>
      </c>
      <c r="B1794" t="s">
        <v>8743</v>
      </c>
      <c r="C1794" s="1">
        <v>1888749824</v>
      </c>
      <c r="D1794" s="1">
        <v>3018666</v>
      </c>
      <c r="E1794" t="s">
        <v>11021</v>
      </c>
      <c r="F1794" t="s">
        <v>11061</v>
      </c>
    </row>
    <row r="1795" spans="1:6" x14ac:dyDescent="0.25">
      <c r="A1795" t="s">
        <v>3251</v>
      </c>
      <c r="B1795" t="s">
        <v>8744</v>
      </c>
      <c r="C1795" s="1">
        <v>135956786</v>
      </c>
      <c r="D1795" s="1">
        <v>420749</v>
      </c>
      <c r="E1795" t="s">
        <v>11021</v>
      </c>
      <c r="F1795" t="s">
        <v>11061</v>
      </c>
    </row>
    <row r="1796" spans="1:6" x14ac:dyDescent="0.25">
      <c r="A1796" t="s">
        <v>3252</v>
      </c>
      <c r="B1796" t="s">
        <v>8745</v>
      </c>
      <c r="C1796" s="1">
        <v>139957789</v>
      </c>
      <c r="D1796" s="1">
        <v>2436710</v>
      </c>
      <c r="E1796" t="s">
        <v>11021</v>
      </c>
      <c r="F1796" t="s">
        <v>11061</v>
      </c>
    </row>
    <row r="1797" spans="1:6" x14ac:dyDescent="0.25">
      <c r="A1797" t="s">
        <v>3253</v>
      </c>
      <c r="B1797" t="s">
        <v>8746</v>
      </c>
      <c r="C1797" s="1">
        <v>17723378</v>
      </c>
      <c r="D1797" s="1">
        <v>98464</v>
      </c>
      <c r="E1797" t="s">
        <v>11021</v>
      </c>
      <c r="F1797" t="s">
        <v>11061</v>
      </c>
    </row>
    <row r="1798" spans="1:6" x14ac:dyDescent="0.25">
      <c r="A1798" t="s">
        <v>3254</v>
      </c>
      <c r="B1798" t="s">
        <v>8747</v>
      </c>
      <c r="C1798" s="1">
        <v>19810770</v>
      </c>
      <c r="D1798" s="1">
        <v>5914611</v>
      </c>
      <c r="E1798" t="s">
        <v>11021</v>
      </c>
      <c r="F1798" t="s">
        <v>11061</v>
      </c>
    </row>
    <row r="1799" spans="1:6" x14ac:dyDescent="0.25">
      <c r="A1799" t="s">
        <v>3255</v>
      </c>
      <c r="B1799" t="s">
        <v>8748</v>
      </c>
      <c r="C1799" s="1">
        <v>6419927</v>
      </c>
      <c r="D1799" s="1">
        <v>349524</v>
      </c>
      <c r="E1799" t="s">
        <v>11021</v>
      </c>
      <c r="F1799" t="s">
        <v>11061</v>
      </c>
    </row>
    <row r="1800" spans="1:6" x14ac:dyDescent="0.25">
      <c r="A1800" t="s">
        <v>3256</v>
      </c>
      <c r="B1800" t="s">
        <v>8749</v>
      </c>
      <c r="C1800" s="1">
        <v>74280682</v>
      </c>
      <c r="D1800" s="1">
        <v>913039</v>
      </c>
      <c r="E1800" t="s">
        <v>11021</v>
      </c>
      <c r="F1800" t="s">
        <v>11061</v>
      </c>
    </row>
    <row r="1801" spans="1:6" x14ac:dyDescent="0.25">
      <c r="A1801" t="s">
        <v>3257</v>
      </c>
      <c r="B1801" t="s">
        <v>8750</v>
      </c>
      <c r="C1801" s="1">
        <v>982897580</v>
      </c>
      <c r="D1801" s="1">
        <v>400351326</v>
      </c>
      <c r="E1801" t="s">
        <v>11021</v>
      </c>
      <c r="F1801" t="s">
        <v>11061</v>
      </c>
    </row>
    <row r="1802" spans="1:6" x14ac:dyDescent="0.25">
      <c r="A1802" t="s">
        <v>3258</v>
      </c>
      <c r="B1802" t="s">
        <v>8751</v>
      </c>
      <c r="C1802" s="1">
        <v>41335480</v>
      </c>
      <c r="D1802" s="1">
        <v>4935221</v>
      </c>
      <c r="E1802" t="s">
        <v>11021</v>
      </c>
      <c r="F1802" t="s">
        <v>11061</v>
      </c>
    </row>
    <row r="1803" spans="1:6" x14ac:dyDescent="0.25">
      <c r="A1803" t="s">
        <v>3259</v>
      </c>
      <c r="B1803" t="s">
        <v>8752</v>
      </c>
      <c r="C1803" s="1">
        <v>38196147</v>
      </c>
      <c r="D1803" s="1">
        <v>13676</v>
      </c>
      <c r="E1803" t="s">
        <v>11021</v>
      </c>
      <c r="F1803" t="s">
        <v>11061</v>
      </c>
    </row>
    <row r="1804" spans="1:6" x14ac:dyDescent="0.25">
      <c r="A1804" t="s">
        <v>3260</v>
      </c>
      <c r="B1804" t="s">
        <v>8753</v>
      </c>
      <c r="C1804" s="1">
        <v>109162044</v>
      </c>
      <c r="D1804" s="1">
        <v>146926</v>
      </c>
      <c r="E1804" t="s">
        <v>11021</v>
      </c>
      <c r="F1804" t="s">
        <v>11061</v>
      </c>
    </row>
    <row r="1805" spans="1:6" x14ac:dyDescent="0.25">
      <c r="A1805" t="s">
        <v>3261</v>
      </c>
      <c r="B1805" t="s">
        <v>8754</v>
      </c>
      <c r="C1805" s="1">
        <v>488084</v>
      </c>
      <c r="D1805" s="1">
        <v>2400</v>
      </c>
      <c r="E1805" t="s">
        <v>11021</v>
      </c>
      <c r="F1805" t="s">
        <v>11061</v>
      </c>
    </row>
    <row r="1806" spans="1:6" x14ac:dyDescent="0.25">
      <c r="A1806" t="s">
        <v>3262</v>
      </c>
      <c r="B1806" t="s">
        <v>8755</v>
      </c>
      <c r="C1806" s="1">
        <v>140856745</v>
      </c>
      <c r="D1806" s="1">
        <v>2596705</v>
      </c>
      <c r="E1806" t="s">
        <v>11021</v>
      </c>
      <c r="F1806" t="s">
        <v>11061</v>
      </c>
    </row>
    <row r="1807" spans="1:6" x14ac:dyDescent="0.25">
      <c r="A1807" t="s">
        <v>3263</v>
      </c>
      <c r="B1807" t="s">
        <v>8756</v>
      </c>
      <c r="C1807" s="1">
        <v>146248566</v>
      </c>
      <c r="D1807" s="1">
        <v>317483</v>
      </c>
      <c r="E1807" t="s">
        <v>11021</v>
      </c>
      <c r="F1807" t="s">
        <v>11061</v>
      </c>
    </row>
    <row r="1808" spans="1:6" x14ac:dyDescent="0.25">
      <c r="A1808" t="s">
        <v>3264</v>
      </c>
      <c r="B1808" t="s">
        <v>8757</v>
      </c>
      <c r="C1808" s="1">
        <v>205021863</v>
      </c>
      <c r="D1808" s="1">
        <v>9202849</v>
      </c>
      <c r="E1808" t="s">
        <v>11021</v>
      </c>
      <c r="F1808" t="s">
        <v>11061</v>
      </c>
    </row>
    <row r="1809" spans="1:6" x14ac:dyDescent="0.25">
      <c r="A1809" t="s">
        <v>3265</v>
      </c>
      <c r="B1809" t="s">
        <v>8758</v>
      </c>
      <c r="C1809" s="1">
        <v>52088107</v>
      </c>
      <c r="D1809" s="1">
        <v>1330785</v>
      </c>
      <c r="E1809" t="s">
        <v>11021</v>
      </c>
      <c r="F1809" t="s">
        <v>11061</v>
      </c>
    </row>
    <row r="1810" spans="1:6" x14ac:dyDescent="0.25">
      <c r="A1810" t="s">
        <v>3274</v>
      </c>
      <c r="B1810" t="s">
        <v>8767</v>
      </c>
      <c r="C1810" s="1">
        <v>312997983</v>
      </c>
      <c r="D1810" s="1">
        <v>7827209</v>
      </c>
      <c r="E1810" t="s">
        <v>11021</v>
      </c>
      <c r="F1810" t="s">
        <v>11061</v>
      </c>
    </row>
    <row r="1811" spans="1:6" x14ac:dyDescent="0.25">
      <c r="A1811" t="s">
        <v>3275</v>
      </c>
      <c r="B1811" t="s">
        <v>8768</v>
      </c>
      <c r="C1811" s="1">
        <v>61643506</v>
      </c>
      <c r="D1811" s="1">
        <v>143498</v>
      </c>
      <c r="E1811" t="s">
        <v>11021</v>
      </c>
      <c r="F1811" t="s">
        <v>11061</v>
      </c>
    </row>
    <row r="1812" spans="1:6" x14ac:dyDescent="0.25">
      <c r="A1812" t="s">
        <v>3276</v>
      </c>
      <c r="B1812" t="s">
        <v>8769</v>
      </c>
      <c r="C1812" s="1">
        <v>28384958</v>
      </c>
      <c r="D1812" s="1">
        <v>284224</v>
      </c>
      <c r="E1812" t="s">
        <v>11021</v>
      </c>
      <c r="F1812" t="s">
        <v>11061</v>
      </c>
    </row>
    <row r="1813" spans="1:6" x14ac:dyDescent="0.25">
      <c r="A1813" t="s">
        <v>3277</v>
      </c>
      <c r="B1813" t="s">
        <v>8770</v>
      </c>
      <c r="C1813" s="1">
        <v>68762505</v>
      </c>
      <c r="D1813" s="1">
        <v>1636436</v>
      </c>
      <c r="E1813" t="s">
        <v>11021</v>
      </c>
      <c r="F1813" t="s">
        <v>11061</v>
      </c>
    </row>
    <row r="1814" spans="1:6" x14ac:dyDescent="0.25">
      <c r="A1814" t="s">
        <v>3278</v>
      </c>
      <c r="B1814" t="s">
        <v>8771</v>
      </c>
      <c r="C1814" s="1">
        <v>60169132</v>
      </c>
      <c r="D1814" s="1">
        <v>1108660</v>
      </c>
      <c r="E1814" t="s">
        <v>11021</v>
      </c>
      <c r="F1814" t="s">
        <v>11061</v>
      </c>
    </row>
    <row r="1815" spans="1:6" x14ac:dyDescent="0.25">
      <c r="A1815" t="s">
        <v>3279</v>
      </c>
      <c r="B1815" t="s">
        <v>8772</v>
      </c>
      <c r="C1815" s="1">
        <v>607581490</v>
      </c>
      <c r="D1815" s="1">
        <v>12925078</v>
      </c>
      <c r="E1815" t="s">
        <v>11021</v>
      </c>
      <c r="F1815" t="s">
        <v>11061</v>
      </c>
    </row>
    <row r="1816" spans="1:6" x14ac:dyDescent="0.25">
      <c r="A1816" t="s">
        <v>3280</v>
      </c>
      <c r="B1816" t="s">
        <v>8773</v>
      </c>
      <c r="C1816" s="1">
        <v>146208807</v>
      </c>
      <c r="D1816" s="1">
        <v>2848246</v>
      </c>
      <c r="E1816" t="s">
        <v>11021</v>
      </c>
      <c r="F1816" t="s">
        <v>11061</v>
      </c>
    </row>
    <row r="1817" spans="1:6" x14ac:dyDescent="0.25">
      <c r="A1817" t="s">
        <v>3281</v>
      </c>
      <c r="B1817" t="s">
        <v>8774</v>
      </c>
      <c r="C1817" s="1">
        <v>4277484223</v>
      </c>
      <c r="D1817" s="1">
        <v>693598315</v>
      </c>
      <c r="E1817" t="s">
        <v>11021</v>
      </c>
      <c r="F1817" t="s">
        <v>11061</v>
      </c>
    </row>
    <row r="1818" spans="1:6" x14ac:dyDescent="0.25">
      <c r="A1818" t="s">
        <v>3282</v>
      </c>
      <c r="B1818" t="s">
        <v>8775</v>
      </c>
      <c r="C1818" s="1">
        <v>10850945</v>
      </c>
      <c r="D1818" s="1">
        <v>610131</v>
      </c>
      <c r="E1818" t="s">
        <v>11021</v>
      </c>
      <c r="F1818" t="s">
        <v>11061</v>
      </c>
    </row>
    <row r="1819" spans="1:6" x14ac:dyDescent="0.25">
      <c r="A1819" t="s">
        <v>3286</v>
      </c>
      <c r="B1819" t="s">
        <v>8779</v>
      </c>
      <c r="C1819" s="1">
        <v>21433291</v>
      </c>
      <c r="D1819" s="1">
        <v>4541673</v>
      </c>
      <c r="E1819" t="s">
        <v>11021</v>
      </c>
      <c r="F1819" t="s">
        <v>11061</v>
      </c>
    </row>
    <row r="1820" spans="1:6" x14ac:dyDescent="0.25">
      <c r="A1820" t="s">
        <v>3287</v>
      </c>
      <c r="B1820" t="s">
        <v>8780</v>
      </c>
      <c r="C1820" s="1">
        <v>106823446</v>
      </c>
      <c r="D1820" s="1">
        <v>25161136</v>
      </c>
      <c r="E1820" t="s">
        <v>11021</v>
      </c>
      <c r="F1820" t="s">
        <v>11061</v>
      </c>
    </row>
    <row r="1821" spans="1:6" x14ac:dyDescent="0.25">
      <c r="A1821" t="s">
        <v>3288</v>
      </c>
      <c r="B1821" t="s">
        <v>8781</v>
      </c>
      <c r="C1821" s="1">
        <v>19802702</v>
      </c>
      <c r="D1821" s="1">
        <v>4531331</v>
      </c>
      <c r="E1821" t="s">
        <v>11021</v>
      </c>
      <c r="F1821" t="s">
        <v>11061</v>
      </c>
    </row>
    <row r="1822" spans="1:6" x14ac:dyDescent="0.25">
      <c r="A1822" t="s">
        <v>3289</v>
      </c>
      <c r="B1822" t="s">
        <v>8782</v>
      </c>
      <c r="C1822" s="1">
        <v>137432813</v>
      </c>
      <c r="D1822" s="1">
        <v>9388</v>
      </c>
      <c r="E1822" t="s">
        <v>11021</v>
      </c>
      <c r="F1822" t="s">
        <v>11061</v>
      </c>
    </row>
    <row r="1823" spans="1:6" x14ac:dyDescent="0.25">
      <c r="A1823" t="s">
        <v>3290</v>
      </c>
      <c r="B1823" t="s">
        <v>8783</v>
      </c>
      <c r="C1823" s="1">
        <v>575930626</v>
      </c>
      <c r="D1823" s="1">
        <v>168385</v>
      </c>
      <c r="E1823" t="s">
        <v>11021</v>
      </c>
      <c r="F1823" t="s">
        <v>11061</v>
      </c>
    </row>
    <row r="1824" spans="1:6" x14ac:dyDescent="0.25">
      <c r="A1824" t="s">
        <v>3291</v>
      </c>
      <c r="B1824" t="s">
        <v>8784</v>
      </c>
      <c r="C1824" s="1">
        <v>59937737</v>
      </c>
      <c r="D1824" s="1">
        <v>6395</v>
      </c>
      <c r="E1824" t="s">
        <v>11021</v>
      </c>
      <c r="F1824" t="s">
        <v>11061</v>
      </c>
    </row>
    <row r="1825" spans="1:6" x14ac:dyDescent="0.25">
      <c r="A1825" t="s">
        <v>3292</v>
      </c>
      <c r="B1825" t="s">
        <v>8785</v>
      </c>
      <c r="C1825" s="1">
        <v>641325370</v>
      </c>
      <c r="D1825" s="1">
        <v>2575486</v>
      </c>
      <c r="E1825" t="s">
        <v>11021</v>
      </c>
      <c r="F1825" t="s">
        <v>11061</v>
      </c>
    </row>
    <row r="1826" spans="1:6" x14ac:dyDescent="0.25">
      <c r="A1826" t="s">
        <v>3293</v>
      </c>
      <c r="B1826" t="s">
        <v>8786</v>
      </c>
      <c r="C1826" s="1">
        <v>4684499415</v>
      </c>
      <c r="D1826" s="1">
        <v>26440005</v>
      </c>
      <c r="E1826" t="s">
        <v>11021</v>
      </c>
      <c r="F1826" t="s">
        <v>11061</v>
      </c>
    </row>
    <row r="1827" spans="1:6" x14ac:dyDescent="0.25">
      <c r="A1827" t="s">
        <v>3294</v>
      </c>
      <c r="B1827" t="s">
        <v>8787</v>
      </c>
      <c r="C1827" s="1">
        <v>1445166</v>
      </c>
      <c r="D1827" s="1">
        <v>17439</v>
      </c>
      <c r="E1827" t="s">
        <v>11021</v>
      </c>
      <c r="F1827" t="s">
        <v>11061</v>
      </c>
    </row>
    <row r="1828" spans="1:6" x14ac:dyDescent="0.25">
      <c r="A1828" t="s">
        <v>3295</v>
      </c>
      <c r="B1828" t="s">
        <v>8788</v>
      </c>
      <c r="C1828" s="1">
        <v>116357612</v>
      </c>
      <c r="D1828" s="1">
        <v>3338156</v>
      </c>
      <c r="E1828" t="s">
        <v>11021</v>
      </c>
      <c r="F1828" t="s">
        <v>11061</v>
      </c>
    </row>
    <row r="1829" spans="1:6" x14ac:dyDescent="0.25">
      <c r="A1829" t="s">
        <v>3296</v>
      </c>
      <c r="B1829" t="s">
        <v>8789</v>
      </c>
      <c r="C1829" s="1">
        <v>10397403</v>
      </c>
      <c r="D1829" s="1">
        <v>101445</v>
      </c>
      <c r="E1829" t="s">
        <v>11021</v>
      </c>
      <c r="F1829" t="s">
        <v>11061</v>
      </c>
    </row>
    <row r="1830" spans="1:6" x14ac:dyDescent="0.25">
      <c r="A1830" t="s">
        <v>3297</v>
      </c>
      <c r="B1830" t="s">
        <v>8790</v>
      </c>
      <c r="C1830" s="1">
        <v>383029239</v>
      </c>
      <c r="D1830" s="1">
        <v>5688464</v>
      </c>
      <c r="E1830" t="s">
        <v>11021</v>
      </c>
      <c r="F1830" t="s">
        <v>11061</v>
      </c>
    </row>
    <row r="1831" spans="1:6" x14ac:dyDescent="0.25">
      <c r="A1831" t="s">
        <v>3298</v>
      </c>
      <c r="B1831" t="s">
        <v>8791</v>
      </c>
      <c r="C1831" s="1">
        <v>673099986</v>
      </c>
      <c r="D1831" s="1">
        <v>474333993</v>
      </c>
      <c r="E1831" t="s">
        <v>11021</v>
      </c>
      <c r="F1831" t="s">
        <v>11061</v>
      </c>
    </row>
    <row r="1832" spans="1:6" x14ac:dyDescent="0.25">
      <c r="A1832" t="s">
        <v>3299</v>
      </c>
      <c r="B1832" t="s">
        <v>8792</v>
      </c>
      <c r="C1832" s="1">
        <v>749852460</v>
      </c>
      <c r="D1832" s="1">
        <v>6311840</v>
      </c>
      <c r="E1832" t="s">
        <v>11021</v>
      </c>
      <c r="F1832" t="s">
        <v>11061</v>
      </c>
    </row>
    <row r="1833" spans="1:6" x14ac:dyDescent="0.25">
      <c r="A1833" t="s">
        <v>3300</v>
      </c>
      <c r="B1833" t="s">
        <v>8793</v>
      </c>
      <c r="C1833" s="1">
        <v>3145048437</v>
      </c>
      <c r="D1833" s="1">
        <v>157275717</v>
      </c>
      <c r="E1833" t="s">
        <v>11021</v>
      </c>
      <c r="F1833" t="s">
        <v>11061</v>
      </c>
    </row>
    <row r="1834" spans="1:6" x14ac:dyDescent="0.25">
      <c r="A1834" t="s">
        <v>3301</v>
      </c>
      <c r="B1834" t="s">
        <v>8794</v>
      </c>
      <c r="C1834" s="1">
        <v>6010004365</v>
      </c>
      <c r="D1834" s="1">
        <v>24077900</v>
      </c>
      <c r="E1834" t="s">
        <v>11021</v>
      </c>
      <c r="F1834" t="s">
        <v>11061</v>
      </c>
    </row>
    <row r="1835" spans="1:6" x14ac:dyDescent="0.25">
      <c r="A1835" t="s">
        <v>3302</v>
      </c>
      <c r="B1835" t="s">
        <v>8795</v>
      </c>
      <c r="C1835" s="1">
        <v>4118846474</v>
      </c>
      <c r="D1835" s="1">
        <v>2260094</v>
      </c>
      <c r="E1835" t="s">
        <v>11021</v>
      </c>
      <c r="F1835" t="s">
        <v>11061</v>
      </c>
    </row>
    <row r="1836" spans="1:6" x14ac:dyDescent="0.25">
      <c r="A1836" t="s">
        <v>3303</v>
      </c>
      <c r="B1836" t="s">
        <v>8796</v>
      </c>
      <c r="C1836" s="1">
        <v>3318629035</v>
      </c>
      <c r="D1836" s="1">
        <v>16476878</v>
      </c>
      <c r="E1836" t="s">
        <v>11021</v>
      </c>
      <c r="F1836" t="s">
        <v>11061</v>
      </c>
    </row>
    <row r="1837" spans="1:6" x14ac:dyDescent="0.25">
      <c r="A1837" t="s">
        <v>3304</v>
      </c>
      <c r="B1837" t="s">
        <v>8797</v>
      </c>
      <c r="C1837" s="1">
        <v>206011713</v>
      </c>
      <c r="D1837" s="1">
        <v>379671</v>
      </c>
      <c r="E1837" t="s">
        <v>11021</v>
      </c>
      <c r="F1837" t="s">
        <v>11061</v>
      </c>
    </row>
    <row r="1838" spans="1:6" x14ac:dyDescent="0.25">
      <c r="A1838" t="s">
        <v>3305</v>
      </c>
      <c r="B1838" t="s">
        <v>8798</v>
      </c>
      <c r="C1838" s="1">
        <v>23591919</v>
      </c>
      <c r="D1838" s="1">
        <v>439760</v>
      </c>
      <c r="E1838" t="s">
        <v>11021</v>
      </c>
      <c r="F1838" t="s">
        <v>11061</v>
      </c>
    </row>
    <row r="1839" spans="1:6" x14ac:dyDescent="0.25">
      <c r="A1839" t="s">
        <v>3306</v>
      </c>
      <c r="B1839" t="s">
        <v>8799</v>
      </c>
      <c r="C1839" s="1">
        <v>223026549</v>
      </c>
      <c r="D1839" s="1">
        <v>1120428</v>
      </c>
      <c r="E1839" t="s">
        <v>11021</v>
      </c>
      <c r="F1839" t="s">
        <v>11061</v>
      </c>
    </row>
    <row r="1840" spans="1:6" x14ac:dyDescent="0.25">
      <c r="A1840" t="s">
        <v>3307</v>
      </c>
      <c r="B1840" t="s">
        <v>8800</v>
      </c>
      <c r="C1840" s="1">
        <v>683132949</v>
      </c>
      <c r="D1840" s="1">
        <v>1474694</v>
      </c>
      <c r="E1840" t="s">
        <v>11021</v>
      </c>
      <c r="F1840" t="s">
        <v>11061</v>
      </c>
    </row>
    <row r="1841" spans="1:6" x14ac:dyDescent="0.25">
      <c r="A1841" t="s">
        <v>3313</v>
      </c>
      <c r="B1841" t="s">
        <v>8806</v>
      </c>
      <c r="C1841" s="1">
        <v>99255340</v>
      </c>
      <c r="D1841" s="1">
        <v>36367536</v>
      </c>
      <c r="E1841" t="s">
        <v>11021</v>
      </c>
      <c r="F1841" t="s">
        <v>11061</v>
      </c>
    </row>
    <row r="1842" spans="1:6" x14ac:dyDescent="0.25">
      <c r="A1842" t="s">
        <v>3314</v>
      </c>
      <c r="B1842" t="s">
        <v>8807</v>
      </c>
      <c r="C1842" s="1">
        <v>2069754830</v>
      </c>
      <c r="D1842" s="1">
        <v>394532904</v>
      </c>
      <c r="E1842" t="s">
        <v>11021</v>
      </c>
      <c r="F1842" t="s">
        <v>11061</v>
      </c>
    </row>
    <row r="1843" spans="1:6" x14ac:dyDescent="0.25">
      <c r="A1843" t="s">
        <v>3315</v>
      </c>
      <c r="B1843" t="s">
        <v>8808</v>
      </c>
      <c r="C1843" s="1">
        <v>519238145</v>
      </c>
      <c r="D1843" s="1">
        <v>38598091</v>
      </c>
      <c r="E1843" t="s">
        <v>11021</v>
      </c>
      <c r="F1843" t="s">
        <v>11061</v>
      </c>
    </row>
    <row r="1844" spans="1:6" x14ac:dyDescent="0.25">
      <c r="A1844" t="s">
        <v>3316</v>
      </c>
      <c r="B1844" t="s">
        <v>8809</v>
      </c>
      <c r="C1844" s="1">
        <v>25573363</v>
      </c>
      <c r="D1844" s="1">
        <v>1011903</v>
      </c>
      <c r="E1844" t="s">
        <v>11021</v>
      </c>
      <c r="F1844" t="s">
        <v>11061</v>
      </c>
    </row>
    <row r="1845" spans="1:6" x14ac:dyDescent="0.25">
      <c r="A1845" t="s">
        <v>3317</v>
      </c>
      <c r="B1845" t="s">
        <v>8810</v>
      </c>
      <c r="C1845" s="1">
        <v>21158210</v>
      </c>
      <c r="D1845" s="1">
        <v>3046471</v>
      </c>
      <c r="E1845" t="s">
        <v>11021</v>
      </c>
      <c r="F1845" t="s">
        <v>11061</v>
      </c>
    </row>
    <row r="1846" spans="1:6" x14ac:dyDescent="0.25">
      <c r="A1846" t="s">
        <v>3319</v>
      </c>
      <c r="B1846" t="s">
        <v>8812</v>
      </c>
      <c r="C1846" s="1">
        <v>250166345</v>
      </c>
      <c r="D1846" s="1">
        <v>2423029</v>
      </c>
      <c r="E1846" t="s">
        <v>11021</v>
      </c>
      <c r="F1846" t="s">
        <v>11061</v>
      </c>
    </row>
    <row r="1847" spans="1:6" x14ac:dyDescent="0.25">
      <c r="A1847" t="s">
        <v>3320</v>
      </c>
      <c r="B1847" t="s">
        <v>8813</v>
      </c>
      <c r="C1847" s="1">
        <v>98548632</v>
      </c>
      <c r="D1847" s="1">
        <v>62972</v>
      </c>
      <c r="E1847" t="s">
        <v>11021</v>
      </c>
      <c r="F1847" t="s">
        <v>11061</v>
      </c>
    </row>
    <row r="1848" spans="1:6" x14ac:dyDescent="0.25">
      <c r="A1848" t="s">
        <v>3321</v>
      </c>
      <c r="B1848" t="s">
        <v>8814</v>
      </c>
      <c r="C1848" s="1">
        <v>39138921</v>
      </c>
      <c r="D1848" s="1">
        <v>1870359</v>
      </c>
      <c r="E1848" t="s">
        <v>11021</v>
      </c>
      <c r="F1848" t="s">
        <v>11061</v>
      </c>
    </row>
    <row r="1849" spans="1:6" x14ac:dyDescent="0.25">
      <c r="A1849" t="s">
        <v>3322</v>
      </c>
      <c r="B1849" t="s">
        <v>8815</v>
      </c>
      <c r="C1849" s="1">
        <v>43200790</v>
      </c>
      <c r="D1849" s="1">
        <v>1409561</v>
      </c>
      <c r="E1849" t="s">
        <v>11021</v>
      </c>
      <c r="F1849" t="s">
        <v>11061</v>
      </c>
    </row>
    <row r="1850" spans="1:6" x14ac:dyDescent="0.25">
      <c r="A1850" t="s">
        <v>3329</v>
      </c>
      <c r="B1850" t="s">
        <v>8822</v>
      </c>
      <c r="C1850" s="1">
        <v>99539544</v>
      </c>
      <c r="D1850" s="1">
        <v>33316</v>
      </c>
      <c r="E1850" t="s">
        <v>11021</v>
      </c>
      <c r="F1850" t="s">
        <v>11061</v>
      </c>
    </row>
    <row r="1851" spans="1:6" x14ac:dyDescent="0.25">
      <c r="A1851" t="s">
        <v>3330</v>
      </c>
      <c r="B1851" t="s">
        <v>8823</v>
      </c>
      <c r="C1851" s="1">
        <v>414141291</v>
      </c>
      <c r="D1851" s="1">
        <v>5420582</v>
      </c>
      <c r="E1851" t="s">
        <v>11021</v>
      </c>
      <c r="F1851" t="s">
        <v>11061</v>
      </c>
    </row>
    <row r="1852" spans="1:6" x14ac:dyDescent="0.25">
      <c r="A1852" t="s">
        <v>3331</v>
      </c>
      <c r="B1852" t="s">
        <v>8824</v>
      </c>
      <c r="C1852" s="1">
        <v>459020298</v>
      </c>
      <c r="D1852" s="1">
        <v>197145</v>
      </c>
      <c r="E1852" t="s">
        <v>11021</v>
      </c>
      <c r="F1852" t="s">
        <v>11061</v>
      </c>
    </row>
    <row r="1853" spans="1:6" x14ac:dyDescent="0.25">
      <c r="A1853" t="s">
        <v>3332</v>
      </c>
      <c r="B1853" t="s">
        <v>8825</v>
      </c>
      <c r="C1853" s="1">
        <v>31512404</v>
      </c>
      <c r="D1853" s="1">
        <v>92326</v>
      </c>
      <c r="E1853" t="s">
        <v>11021</v>
      </c>
      <c r="F1853" t="s">
        <v>11061</v>
      </c>
    </row>
    <row r="1854" spans="1:6" x14ac:dyDescent="0.25">
      <c r="A1854" t="s">
        <v>3347</v>
      </c>
      <c r="B1854" t="s">
        <v>8840</v>
      </c>
      <c r="C1854" s="1">
        <v>23923227</v>
      </c>
      <c r="D1854" s="1">
        <v>419643</v>
      </c>
      <c r="E1854" t="s">
        <v>11008</v>
      </c>
      <c r="F1854" t="s">
        <v>11061</v>
      </c>
    </row>
    <row r="1855" spans="1:6" x14ac:dyDescent="0.25">
      <c r="A1855" t="s">
        <v>3405</v>
      </c>
      <c r="B1855" t="s">
        <v>8898</v>
      </c>
      <c r="C1855" s="1">
        <v>293458192</v>
      </c>
      <c r="D1855" s="1">
        <v>5683590</v>
      </c>
      <c r="E1855" t="s">
        <v>11008</v>
      </c>
      <c r="F1855" t="s">
        <v>11061</v>
      </c>
    </row>
    <row r="1856" spans="1:6" x14ac:dyDescent="0.25">
      <c r="A1856" t="s">
        <v>3406</v>
      </c>
      <c r="B1856" t="s">
        <v>8899</v>
      </c>
      <c r="C1856" s="1">
        <v>9152018</v>
      </c>
      <c r="D1856" s="1">
        <v>151850</v>
      </c>
      <c r="E1856" t="s">
        <v>11008</v>
      </c>
      <c r="F1856" t="s">
        <v>11061</v>
      </c>
    </row>
    <row r="1857" spans="1:6" x14ac:dyDescent="0.25">
      <c r="A1857" t="s">
        <v>3407</v>
      </c>
      <c r="B1857" t="s">
        <v>8900</v>
      </c>
      <c r="C1857" s="1">
        <v>895397801</v>
      </c>
      <c r="D1857" s="1">
        <v>19739128</v>
      </c>
      <c r="E1857" t="s">
        <v>11008</v>
      </c>
      <c r="F1857" t="s">
        <v>11061</v>
      </c>
    </row>
    <row r="1858" spans="1:6" x14ac:dyDescent="0.25">
      <c r="A1858" t="s">
        <v>3408</v>
      </c>
      <c r="B1858" t="s">
        <v>8901</v>
      </c>
      <c r="C1858" s="1">
        <v>67985286</v>
      </c>
      <c r="D1858" s="1">
        <v>312193</v>
      </c>
      <c r="E1858" t="s">
        <v>11008</v>
      </c>
      <c r="F1858" t="s">
        <v>11061</v>
      </c>
    </row>
    <row r="1859" spans="1:6" x14ac:dyDescent="0.25">
      <c r="A1859" t="s">
        <v>3409</v>
      </c>
      <c r="B1859" t="s">
        <v>8902</v>
      </c>
      <c r="C1859" s="1">
        <v>419607221</v>
      </c>
      <c r="D1859" s="1">
        <v>34007658</v>
      </c>
      <c r="E1859" t="s">
        <v>11008</v>
      </c>
      <c r="F1859" t="s">
        <v>11061</v>
      </c>
    </row>
    <row r="1860" spans="1:6" x14ac:dyDescent="0.25">
      <c r="A1860" t="s">
        <v>3410</v>
      </c>
      <c r="B1860" t="s">
        <v>8903</v>
      </c>
      <c r="C1860" s="1">
        <v>20123471</v>
      </c>
      <c r="D1860" s="1">
        <v>45581</v>
      </c>
      <c r="E1860" t="s">
        <v>11008</v>
      </c>
      <c r="F1860" t="s">
        <v>11061</v>
      </c>
    </row>
    <row r="1861" spans="1:6" x14ac:dyDescent="0.25">
      <c r="A1861" t="s">
        <v>3411</v>
      </c>
      <c r="B1861" t="s">
        <v>8904</v>
      </c>
      <c r="C1861" s="1">
        <v>145525279</v>
      </c>
      <c r="D1861" s="1">
        <v>5874728</v>
      </c>
      <c r="E1861" t="s">
        <v>11008</v>
      </c>
      <c r="F1861" t="s">
        <v>11061</v>
      </c>
    </row>
    <row r="1862" spans="1:6" x14ac:dyDescent="0.25">
      <c r="A1862" t="s">
        <v>3443</v>
      </c>
      <c r="B1862" t="s">
        <v>8936</v>
      </c>
      <c r="C1862" s="1">
        <v>5605420</v>
      </c>
      <c r="D1862" s="1">
        <v>519482</v>
      </c>
      <c r="E1862" t="s">
        <v>11008</v>
      </c>
      <c r="F1862" t="s">
        <v>11061</v>
      </c>
    </row>
    <row r="1863" spans="1:6" x14ac:dyDescent="0.25">
      <c r="A1863" t="s">
        <v>3444</v>
      </c>
      <c r="B1863" t="s">
        <v>8937</v>
      </c>
      <c r="C1863" s="1">
        <v>6599952</v>
      </c>
      <c r="D1863" s="1">
        <v>0</v>
      </c>
      <c r="E1863" t="s">
        <v>11008</v>
      </c>
      <c r="F1863" t="s">
        <v>11061</v>
      </c>
    </row>
    <row r="1864" spans="1:6" x14ac:dyDescent="0.25">
      <c r="A1864" t="s">
        <v>3445</v>
      </c>
      <c r="B1864" t="s">
        <v>8938</v>
      </c>
      <c r="C1864" s="1">
        <v>135657126</v>
      </c>
      <c r="D1864" s="1">
        <v>6255445</v>
      </c>
      <c r="E1864" t="s">
        <v>11008</v>
      </c>
      <c r="F1864" t="s">
        <v>11061</v>
      </c>
    </row>
    <row r="1865" spans="1:6" x14ac:dyDescent="0.25">
      <c r="A1865" t="s">
        <v>3446</v>
      </c>
      <c r="B1865" t="s">
        <v>8939</v>
      </c>
      <c r="C1865" s="1">
        <v>9732912</v>
      </c>
      <c r="D1865" s="1">
        <v>7699</v>
      </c>
      <c r="E1865" t="s">
        <v>11008</v>
      </c>
      <c r="F1865" t="s">
        <v>11061</v>
      </c>
    </row>
    <row r="1866" spans="1:6" x14ac:dyDescent="0.25">
      <c r="A1866" t="s">
        <v>3447</v>
      </c>
      <c r="B1866" t="s">
        <v>8940</v>
      </c>
      <c r="C1866" s="1">
        <v>269785058</v>
      </c>
      <c r="D1866" s="1">
        <v>78070919</v>
      </c>
      <c r="E1866" t="s">
        <v>11008</v>
      </c>
      <c r="F1866" t="s">
        <v>11061</v>
      </c>
    </row>
    <row r="1867" spans="1:6" x14ac:dyDescent="0.25">
      <c r="A1867" t="s">
        <v>3448</v>
      </c>
      <c r="B1867" t="s">
        <v>8941</v>
      </c>
      <c r="C1867" s="1">
        <v>6461199</v>
      </c>
      <c r="D1867" s="1">
        <v>0</v>
      </c>
      <c r="E1867" t="s">
        <v>11008</v>
      </c>
      <c r="F1867" t="s">
        <v>11061</v>
      </c>
    </row>
    <row r="1868" spans="1:6" x14ac:dyDescent="0.25">
      <c r="A1868" t="s">
        <v>3449</v>
      </c>
      <c r="B1868" t="s">
        <v>8942</v>
      </c>
      <c r="C1868" s="1">
        <v>61661724</v>
      </c>
      <c r="D1868" s="1">
        <v>227356</v>
      </c>
      <c r="E1868" t="s">
        <v>11008</v>
      </c>
      <c r="F1868" t="s">
        <v>11061</v>
      </c>
    </row>
    <row r="1869" spans="1:6" x14ac:dyDescent="0.25">
      <c r="A1869" t="s">
        <v>3450</v>
      </c>
      <c r="B1869" t="s">
        <v>8943</v>
      </c>
      <c r="C1869" s="1">
        <v>222719708</v>
      </c>
      <c r="D1869" s="1">
        <v>14110634</v>
      </c>
      <c r="E1869" t="s">
        <v>11008</v>
      </c>
      <c r="F1869" t="s">
        <v>11061</v>
      </c>
    </row>
    <row r="1870" spans="1:6" x14ac:dyDescent="0.25">
      <c r="A1870" t="s">
        <v>3451</v>
      </c>
      <c r="B1870" t="s">
        <v>8944</v>
      </c>
      <c r="C1870" s="1">
        <v>26879331</v>
      </c>
      <c r="D1870" s="1">
        <v>16318</v>
      </c>
      <c r="E1870" t="s">
        <v>11008</v>
      </c>
      <c r="F1870" t="s">
        <v>11061</v>
      </c>
    </row>
    <row r="1871" spans="1:6" x14ac:dyDescent="0.25">
      <c r="A1871" t="s">
        <v>3452</v>
      </c>
      <c r="B1871" t="s">
        <v>8945</v>
      </c>
      <c r="C1871" s="1">
        <v>476513309</v>
      </c>
      <c r="D1871" s="1">
        <v>49192588</v>
      </c>
      <c r="E1871" t="s">
        <v>11008</v>
      </c>
      <c r="F1871" t="s">
        <v>11061</v>
      </c>
    </row>
    <row r="1872" spans="1:6" x14ac:dyDescent="0.25">
      <c r="A1872" t="s">
        <v>3522</v>
      </c>
      <c r="B1872" t="s">
        <v>9015</v>
      </c>
      <c r="C1872" s="1">
        <v>1819972322</v>
      </c>
      <c r="D1872" s="1">
        <v>340502194</v>
      </c>
      <c r="E1872" t="s">
        <v>11021</v>
      </c>
      <c r="F1872" t="s">
        <v>11061</v>
      </c>
    </row>
    <row r="1873" spans="1:6" x14ac:dyDescent="0.25">
      <c r="A1873" t="s">
        <v>3523</v>
      </c>
      <c r="B1873" t="s">
        <v>9016</v>
      </c>
      <c r="C1873" s="1">
        <v>10117850107</v>
      </c>
      <c r="D1873" s="1">
        <v>741650763</v>
      </c>
      <c r="E1873" t="s">
        <v>11021</v>
      </c>
      <c r="F1873" t="s">
        <v>11061</v>
      </c>
    </row>
    <row r="1874" spans="1:6" x14ac:dyDescent="0.25">
      <c r="A1874" t="s">
        <v>3524</v>
      </c>
      <c r="B1874" t="s">
        <v>9017</v>
      </c>
      <c r="C1874" s="1">
        <v>48145452</v>
      </c>
      <c r="D1874" s="1">
        <v>2936215</v>
      </c>
      <c r="E1874" t="s">
        <v>11021</v>
      </c>
      <c r="F1874" t="s">
        <v>11061</v>
      </c>
    </row>
    <row r="1875" spans="1:6" x14ac:dyDescent="0.25">
      <c r="A1875" t="s">
        <v>3525</v>
      </c>
      <c r="B1875" t="s">
        <v>9018</v>
      </c>
      <c r="C1875" s="1">
        <v>47096612</v>
      </c>
      <c r="D1875" s="1">
        <v>129437</v>
      </c>
      <c r="E1875" t="s">
        <v>11021</v>
      </c>
      <c r="F1875" t="s">
        <v>11061</v>
      </c>
    </row>
    <row r="1876" spans="1:6" x14ac:dyDescent="0.25">
      <c r="A1876" t="s">
        <v>3526</v>
      </c>
      <c r="B1876" t="s">
        <v>9019</v>
      </c>
      <c r="C1876" s="1">
        <v>3897487</v>
      </c>
      <c r="D1876" s="1">
        <v>69997</v>
      </c>
      <c r="E1876" t="s">
        <v>11021</v>
      </c>
      <c r="F1876" t="s">
        <v>11061</v>
      </c>
    </row>
    <row r="1877" spans="1:6" x14ac:dyDescent="0.25">
      <c r="A1877" t="s">
        <v>3527</v>
      </c>
      <c r="B1877" t="s">
        <v>9020</v>
      </c>
      <c r="C1877" s="1">
        <v>4668840</v>
      </c>
      <c r="D1877" s="1">
        <v>42888</v>
      </c>
      <c r="E1877" t="s">
        <v>11021</v>
      </c>
      <c r="F1877" t="s">
        <v>11061</v>
      </c>
    </row>
    <row r="1878" spans="1:6" x14ac:dyDescent="0.25">
      <c r="A1878" t="s">
        <v>3530</v>
      </c>
      <c r="B1878" t="s">
        <v>9023</v>
      </c>
      <c r="C1878" s="1">
        <v>15030417</v>
      </c>
      <c r="D1878" s="1">
        <v>2600731</v>
      </c>
      <c r="E1878" t="s">
        <v>11033</v>
      </c>
      <c r="F1878" t="s">
        <v>11061</v>
      </c>
    </row>
    <row r="1879" spans="1:6" x14ac:dyDescent="0.25">
      <c r="A1879" t="s">
        <v>3531</v>
      </c>
      <c r="B1879" t="s">
        <v>9024</v>
      </c>
      <c r="C1879" s="1">
        <v>823801868</v>
      </c>
      <c r="D1879" s="1">
        <v>5746970</v>
      </c>
      <c r="E1879" t="s">
        <v>11021</v>
      </c>
      <c r="F1879" t="s">
        <v>11061</v>
      </c>
    </row>
    <row r="1880" spans="1:6" x14ac:dyDescent="0.25">
      <c r="A1880" t="s">
        <v>3532</v>
      </c>
      <c r="B1880" t="s">
        <v>9025</v>
      </c>
      <c r="C1880" s="1">
        <v>3457751</v>
      </c>
      <c r="D1880" s="1">
        <v>0</v>
      </c>
      <c r="E1880" t="s">
        <v>11021</v>
      </c>
      <c r="F1880" t="s">
        <v>11061</v>
      </c>
    </row>
    <row r="1881" spans="1:6" x14ac:dyDescent="0.25">
      <c r="A1881" t="s">
        <v>3533</v>
      </c>
      <c r="B1881" t="s">
        <v>9026</v>
      </c>
      <c r="C1881" s="1">
        <v>525897572</v>
      </c>
      <c r="D1881" s="1">
        <v>16847307</v>
      </c>
      <c r="E1881" t="s">
        <v>11017</v>
      </c>
      <c r="F1881" t="s">
        <v>11061</v>
      </c>
    </row>
    <row r="1882" spans="1:6" x14ac:dyDescent="0.25">
      <c r="A1882" t="s">
        <v>3534</v>
      </c>
      <c r="B1882" t="s">
        <v>9027</v>
      </c>
      <c r="C1882" s="1">
        <v>243301898</v>
      </c>
      <c r="D1882" s="1">
        <v>2267479</v>
      </c>
      <c r="E1882" t="s">
        <v>11017</v>
      </c>
      <c r="F1882" t="s">
        <v>11061</v>
      </c>
    </row>
    <row r="1883" spans="1:6" x14ac:dyDescent="0.25">
      <c r="A1883" t="s">
        <v>3535</v>
      </c>
      <c r="B1883" t="s">
        <v>9028</v>
      </c>
      <c r="C1883" s="1">
        <v>62460954</v>
      </c>
      <c r="D1883" s="1">
        <v>3589962</v>
      </c>
      <c r="E1883" t="s">
        <v>11026</v>
      </c>
      <c r="F1883" t="s">
        <v>11061</v>
      </c>
    </row>
    <row r="1884" spans="1:6" x14ac:dyDescent="0.25">
      <c r="A1884" t="s">
        <v>3796</v>
      </c>
      <c r="B1884" t="s">
        <v>9289</v>
      </c>
      <c r="C1884" s="1">
        <v>13754096</v>
      </c>
      <c r="D1884" s="1">
        <v>177342</v>
      </c>
      <c r="E1884" t="s">
        <v>11008</v>
      </c>
      <c r="F1884" t="s">
        <v>11061</v>
      </c>
    </row>
    <row r="1885" spans="1:6" x14ac:dyDescent="0.25">
      <c r="A1885" t="s">
        <v>3797</v>
      </c>
      <c r="B1885" t="s">
        <v>9290</v>
      </c>
      <c r="C1885" s="1">
        <v>11711253</v>
      </c>
      <c r="D1885" s="1">
        <v>42750</v>
      </c>
      <c r="E1885" t="s">
        <v>11008</v>
      </c>
      <c r="F1885" t="s">
        <v>11061</v>
      </c>
    </row>
    <row r="1886" spans="1:6" x14ac:dyDescent="0.25">
      <c r="A1886" t="s">
        <v>3801</v>
      </c>
      <c r="B1886" t="s">
        <v>9294</v>
      </c>
      <c r="C1886" s="1">
        <v>1818597851</v>
      </c>
      <c r="D1886" s="1">
        <v>415043871</v>
      </c>
      <c r="E1886" t="s">
        <v>11008</v>
      </c>
      <c r="F1886" t="s">
        <v>11061</v>
      </c>
    </row>
    <row r="1887" spans="1:6" x14ac:dyDescent="0.25">
      <c r="A1887" t="s">
        <v>3802</v>
      </c>
      <c r="B1887" t="s">
        <v>9295</v>
      </c>
      <c r="C1887" s="1">
        <v>11568004</v>
      </c>
      <c r="D1887" s="1">
        <v>541893</v>
      </c>
      <c r="E1887" t="s">
        <v>11008</v>
      </c>
      <c r="F1887" t="s">
        <v>11061</v>
      </c>
    </row>
    <row r="1888" spans="1:6" x14ac:dyDescent="0.25">
      <c r="A1888" t="s">
        <v>3803</v>
      </c>
      <c r="B1888" t="s">
        <v>9296</v>
      </c>
      <c r="C1888" s="1">
        <v>523919957</v>
      </c>
      <c r="D1888" s="1">
        <v>6976634</v>
      </c>
      <c r="E1888" t="s">
        <v>11008</v>
      </c>
      <c r="F1888" t="s">
        <v>11061</v>
      </c>
    </row>
    <row r="1889" spans="1:6" x14ac:dyDescent="0.25">
      <c r="A1889" t="s">
        <v>3804</v>
      </c>
      <c r="B1889" t="s">
        <v>9297</v>
      </c>
      <c r="C1889" s="1">
        <v>223202270</v>
      </c>
      <c r="D1889" s="1">
        <v>50037118</v>
      </c>
      <c r="E1889" t="s">
        <v>11008</v>
      </c>
      <c r="F1889" t="s">
        <v>11061</v>
      </c>
    </row>
    <row r="1890" spans="1:6" x14ac:dyDescent="0.25">
      <c r="A1890" t="s">
        <v>3805</v>
      </c>
      <c r="B1890" t="s">
        <v>9298</v>
      </c>
      <c r="C1890" s="1">
        <v>23622186</v>
      </c>
      <c r="D1890" s="1">
        <v>478981</v>
      </c>
      <c r="E1890" t="s">
        <v>11008</v>
      </c>
      <c r="F1890" t="s">
        <v>11061</v>
      </c>
    </row>
    <row r="1891" spans="1:6" x14ac:dyDescent="0.25">
      <c r="A1891" t="s">
        <v>3806</v>
      </c>
      <c r="B1891" t="s">
        <v>9299</v>
      </c>
      <c r="C1891" s="1">
        <v>118014855</v>
      </c>
      <c r="D1891" s="1">
        <v>27931566</v>
      </c>
      <c r="E1891" t="s">
        <v>11008</v>
      </c>
      <c r="F1891" t="s">
        <v>11061</v>
      </c>
    </row>
    <row r="1892" spans="1:6" x14ac:dyDescent="0.25">
      <c r="A1892" t="s">
        <v>3811</v>
      </c>
      <c r="B1892" t="s">
        <v>9304</v>
      </c>
      <c r="C1892" s="1">
        <v>22588378</v>
      </c>
      <c r="D1892" s="1">
        <v>4874687</v>
      </c>
      <c r="E1892" t="s">
        <v>11008</v>
      </c>
      <c r="F1892" t="s">
        <v>11061</v>
      </c>
    </row>
    <row r="1893" spans="1:6" x14ac:dyDescent="0.25">
      <c r="A1893" t="s">
        <v>3812</v>
      </c>
      <c r="B1893" t="s">
        <v>9305</v>
      </c>
      <c r="C1893" s="1">
        <v>82324588</v>
      </c>
      <c r="D1893" s="1">
        <v>125401</v>
      </c>
      <c r="E1893" t="s">
        <v>11008</v>
      </c>
      <c r="F1893" t="s">
        <v>11061</v>
      </c>
    </row>
    <row r="1894" spans="1:6" x14ac:dyDescent="0.25">
      <c r="A1894" t="s">
        <v>3813</v>
      </c>
      <c r="B1894" t="s">
        <v>9306</v>
      </c>
      <c r="C1894" s="1">
        <v>188791859</v>
      </c>
      <c r="D1894" s="1">
        <v>53802</v>
      </c>
      <c r="E1894" t="s">
        <v>11008</v>
      </c>
      <c r="F1894" t="s">
        <v>11061</v>
      </c>
    </row>
    <row r="1895" spans="1:6" x14ac:dyDescent="0.25">
      <c r="A1895" t="s">
        <v>3814</v>
      </c>
      <c r="B1895" t="s">
        <v>9307</v>
      </c>
      <c r="C1895" s="1">
        <v>1494096368</v>
      </c>
      <c r="D1895" s="1">
        <v>11395839</v>
      </c>
      <c r="E1895" t="s">
        <v>11008</v>
      </c>
      <c r="F1895" t="s">
        <v>11061</v>
      </c>
    </row>
    <row r="1896" spans="1:6" x14ac:dyDescent="0.25">
      <c r="A1896" t="s">
        <v>3815</v>
      </c>
      <c r="B1896" t="s">
        <v>9308</v>
      </c>
      <c r="C1896" s="1">
        <v>68605243</v>
      </c>
      <c r="D1896" s="1">
        <v>4608729</v>
      </c>
      <c r="E1896" t="s">
        <v>11008</v>
      </c>
      <c r="F1896" t="s">
        <v>11061</v>
      </c>
    </row>
    <row r="1897" spans="1:6" x14ac:dyDescent="0.25">
      <c r="A1897" t="s">
        <v>3816</v>
      </c>
      <c r="B1897" t="s">
        <v>9309</v>
      </c>
      <c r="C1897" s="1">
        <v>673278839</v>
      </c>
      <c r="D1897" s="1">
        <v>8711138</v>
      </c>
      <c r="E1897" t="s">
        <v>11008</v>
      </c>
      <c r="F1897" t="s">
        <v>11061</v>
      </c>
    </row>
    <row r="1898" spans="1:6" x14ac:dyDescent="0.25">
      <c r="A1898" t="s">
        <v>3873</v>
      </c>
      <c r="B1898" t="s">
        <v>9366</v>
      </c>
      <c r="C1898" s="1">
        <v>35217435</v>
      </c>
      <c r="D1898" s="1">
        <v>5134541</v>
      </c>
      <c r="E1898" t="s">
        <v>11008</v>
      </c>
      <c r="F1898" t="s">
        <v>11061</v>
      </c>
    </row>
    <row r="1899" spans="1:6" x14ac:dyDescent="0.25">
      <c r="A1899" t="s">
        <v>3924</v>
      </c>
      <c r="B1899" t="s">
        <v>9417</v>
      </c>
      <c r="C1899" s="1">
        <v>1034315462</v>
      </c>
      <c r="D1899" s="1">
        <v>34137506</v>
      </c>
      <c r="E1899" t="s">
        <v>11008</v>
      </c>
      <c r="F1899" t="s">
        <v>11061</v>
      </c>
    </row>
    <row r="1900" spans="1:6" x14ac:dyDescent="0.25">
      <c r="A1900" t="s">
        <v>4051</v>
      </c>
      <c r="B1900" t="s">
        <v>9544</v>
      </c>
      <c r="C1900" s="1">
        <v>109788945</v>
      </c>
      <c r="D1900" s="1">
        <v>1299818</v>
      </c>
      <c r="E1900" t="s">
        <v>11008</v>
      </c>
      <c r="F1900" t="s">
        <v>11061</v>
      </c>
    </row>
    <row r="1901" spans="1:6" x14ac:dyDescent="0.25">
      <c r="A1901" t="s">
        <v>4052</v>
      </c>
      <c r="B1901" t="s">
        <v>9545</v>
      </c>
      <c r="C1901" s="1">
        <v>162694189</v>
      </c>
      <c r="D1901" s="1">
        <v>0</v>
      </c>
      <c r="E1901" t="s">
        <v>11008</v>
      </c>
      <c r="F1901" t="s">
        <v>11061</v>
      </c>
    </row>
    <row r="1902" spans="1:6" x14ac:dyDescent="0.25">
      <c r="A1902" t="s">
        <v>4053</v>
      </c>
      <c r="B1902" t="s">
        <v>9546</v>
      </c>
      <c r="C1902" s="1">
        <v>85422763</v>
      </c>
      <c r="D1902" s="1">
        <v>88549</v>
      </c>
      <c r="E1902" t="s">
        <v>11008</v>
      </c>
      <c r="F1902" t="s">
        <v>11061</v>
      </c>
    </row>
    <row r="1903" spans="1:6" x14ac:dyDescent="0.25">
      <c r="A1903" t="s">
        <v>4054</v>
      </c>
      <c r="B1903" t="s">
        <v>9547</v>
      </c>
      <c r="C1903" s="1">
        <v>275986483</v>
      </c>
      <c r="D1903" s="1">
        <v>324557</v>
      </c>
      <c r="E1903" t="s">
        <v>11008</v>
      </c>
      <c r="F1903" t="s">
        <v>11061</v>
      </c>
    </row>
    <row r="1904" spans="1:6" x14ac:dyDescent="0.25">
      <c r="A1904" t="s">
        <v>4055</v>
      </c>
      <c r="B1904" t="s">
        <v>9548</v>
      </c>
      <c r="C1904" s="1">
        <v>247426520</v>
      </c>
      <c r="D1904" s="1">
        <v>6325548</v>
      </c>
      <c r="E1904" t="s">
        <v>11008</v>
      </c>
      <c r="F1904" t="s">
        <v>11061</v>
      </c>
    </row>
    <row r="1905" spans="1:6" x14ac:dyDescent="0.25">
      <c r="A1905" t="s">
        <v>4056</v>
      </c>
      <c r="B1905" t="s">
        <v>9549</v>
      </c>
      <c r="C1905" s="1">
        <v>25544590</v>
      </c>
      <c r="D1905" s="1">
        <v>3214320</v>
      </c>
      <c r="E1905" t="s">
        <v>11008</v>
      </c>
      <c r="F1905" t="s">
        <v>11061</v>
      </c>
    </row>
    <row r="1906" spans="1:6" x14ac:dyDescent="0.25">
      <c r="A1906" t="s">
        <v>4057</v>
      </c>
      <c r="B1906" t="s">
        <v>9550</v>
      </c>
      <c r="C1906" s="1">
        <v>2251868</v>
      </c>
      <c r="D1906" s="1">
        <v>749230</v>
      </c>
      <c r="E1906" t="s">
        <v>11008</v>
      </c>
      <c r="F1906" t="s">
        <v>11061</v>
      </c>
    </row>
    <row r="1907" spans="1:6" x14ac:dyDescent="0.25">
      <c r="A1907" t="s">
        <v>4058</v>
      </c>
      <c r="B1907" t="s">
        <v>9551</v>
      </c>
      <c r="C1907" s="1">
        <v>420091102</v>
      </c>
      <c r="D1907" s="1">
        <v>175228559</v>
      </c>
      <c r="E1907" t="s">
        <v>11008</v>
      </c>
      <c r="F1907" t="s">
        <v>11061</v>
      </c>
    </row>
    <row r="1908" spans="1:6" x14ac:dyDescent="0.25">
      <c r="A1908" t="s">
        <v>4059</v>
      </c>
      <c r="B1908" t="s">
        <v>9552</v>
      </c>
      <c r="C1908" s="1">
        <v>152824436</v>
      </c>
      <c r="D1908" s="1">
        <v>51032403</v>
      </c>
      <c r="E1908" t="s">
        <v>11008</v>
      </c>
      <c r="F1908" t="s">
        <v>11061</v>
      </c>
    </row>
    <row r="1909" spans="1:6" x14ac:dyDescent="0.25">
      <c r="A1909" t="s">
        <v>4060</v>
      </c>
      <c r="B1909" t="s">
        <v>9553</v>
      </c>
      <c r="C1909" s="1">
        <v>25610839</v>
      </c>
      <c r="D1909" s="1">
        <v>18530611</v>
      </c>
      <c r="E1909" t="s">
        <v>11008</v>
      </c>
      <c r="F1909" t="s">
        <v>11061</v>
      </c>
    </row>
    <row r="1910" spans="1:6" x14ac:dyDescent="0.25">
      <c r="A1910" t="s">
        <v>4062</v>
      </c>
      <c r="B1910" t="s">
        <v>9555</v>
      </c>
      <c r="C1910" s="1">
        <v>14228739</v>
      </c>
      <c r="D1910" s="1">
        <v>18374</v>
      </c>
      <c r="E1910" t="s">
        <v>11008</v>
      </c>
      <c r="F1910" t="s">
        <v>11061</v>
      </c>
    </row>
    <row r="1911" spans="1:6" x14ac:dyDescent="0.25">
      <c r="A1911" t="s">
        <v>4063</v>
      </c>
      <c r="B1911" t="s">
        <v>9556</v>
      </c>
      <c r="C1911" s="1">
        <v>105471930</v>
      </c>
      <c r="D1911" s="1">
        <v>518679</v>
      </c>
      <c r="E1911" t="s">
        <v>11018</v>
      </c>
      <c r="F1911" t="s">
        <v>11061</v>
      </c>
    </row>
    <row r="1912" spans="1:6" x14ac:dyDescent="0.25">
      <c r="A1912" t="s">
        <v>4064</v>
      </c>
      <c r="B1912" t="s">
        <v>9557</v>
      </c>
      <c r="C1912" s="1">
        <v>25859498</v>
      </c>
      <c r="D1912" s="1">
        <v>443915</v>
      </c>
      <c r="E1912" t="s">
        <v>11008</v>
      </c>
      <c r="F1912" t="s">
        <v>11061</v>
      </c>
    </row>
    <row r="1913" spans="1:6" x14ac:dyDescent="0.25">
      <c r="A1913" t="s">
        <v>4065</v>
      </c>
      <c r="B1913" t="s">
        <v>9558</v>
      </c>
      <c r="C1913" s="1">
        <v>942644</v>
      </c>
      <c r="D1913" s="1">
        <v>0</v>
      </c>
      <c r="E1913" t="s">
        <v>11008</v>
      </c>
      <c r="F1913" t="s">
        <v>11061</v>
      </c>
    </row>
    <row r="1914" spans="1:6" x14ac:dyDescent="0.25">
      <c r="A1914" t="s">
        <v>4066</v>
      </c>
      <c r="B1914" t="s">
        <v>9559</v>
      </c>
      <c r="C1914" s="1">
        <v>283174268</v>
      </c>
      <c r="D1914" s="1">
        <v>65702</v>
      </c>
      <c r="E1914" t="s">
        <v>11008</v>
      </c>
      <c r="F1914" t="s">
        <v>11061</v>
      </c>
    </row>
    <row r="1915" spans="1:6" x14ac:dyDescent="0.25">
      <c r="A1915" t="s">
        <v>4067</v>
      </c>
      <c r="B1915" t="s">
        <v>9560</v>
      </c>
      <c r="C1915" s="1">
        <v>5233104</v>
      </c>
      <c r="D1915" s="1">
        <v>35739</v>
      </c>
      <c r="E1915" t="s">
        <v>11008</v>
      </c>
      <c r="F1915" t="s">
        <v>11061</v>
      </c>
    </row>
    <row r="1916" spans="1:6" x14ac:dyDescent="0.25">
      <c r="A1916" t="s">
        <v>4068</v>
      </c>
      <c r="B1916" t="s">
        <v>9561</v>
      </c>
      <c r="C1916" s="1">
        <v>267842074</v>
      </c>
      <c r="D1916" s="1">
        <v>198955</v>
      </c>
      <c r="E1916" t="s">
        <v>11008</v>
      </c>
      <c r="F1916" t="s">
        <v>11061</v>
      </c>
    </row>
    <row r="1917" spans="1:6" x14ac:dyDescent="0.25">
      <c r="A1917" t="s">
        <v>4090</v>
      </c>
      <c r="B1917" t="s">
        <v>9583</v>
      </c>
      <c r="C1917" s="1">
        <v>6666908</v>
      </c>
      <c r="D1917" s="1">
        <v>240190</v>
      </c>
      <c r="E1917" t="s">
        <v>11008</v>
      </c>
      <c r="F1917" t="s">
        <v>11061</v>
      </c>
    </row>
    <row r="1918" spans="1:6" x14ac:dyDescent="0.25">
      <c r="A1918" t="s">
        <v>4091</v>
      </c>
      <c r="B1918" t="s">
        <v>9584</v>
      </c>
      <c r="C1918" s="1">
        <v>782368781</v>
      </c>
      <c r="D1918" s="1">
        <v>16817029</v>
      </c>
      <c r="E1918" t="s">
        <v>11008</v>
      </c>
      <c r="F1918" t="s">
        <v>11061</v>
      </c>
    </row>
    <row r="1919" spans="1:6" x14ac:dyDescent="0.25">
      <c r="A1919" t="s">
        <v>4092</v>
      </c>
      <c r="B1919" t="s">
        <v>9585</v>
      </c>
      <c r="C1919" s="1">
        <v>63918952</v>
      </c>
      <c r="D1919" s="1">
        <v>2462037</v>
      </c>
      <c r="E1919" t="s">
        <v>11008</v>
      </c>
      <c r="F1919" t="s">
        <v>11061</v>
      </c>
    </row>
    <row r="1920" spans="1:6" x14ac:dyDescent="0.25">
      <c r="A1920" t="s">
        <v>4174</v>
      </c>
      <c r="B1920" t="s">
        <v>9667</v>
      </c>
      <c r="C1920" s="1">
        <v>1681986974</v>
      </c>
      <c r="D1920" s="1">
        <v>140904303</v>
      </c>
      <c r="E1920" t="s">
        <v>11008</v>
      </c>
      <c r="F1920" t="s">
        <v>11061</v>
      </c>
    </row>
    <row r="1921" spans="1:6" x14ac:dyDescent="0.25">
      <c r="A1921" t="s">
        <v>4175</v>
      </c>
      <c r="B1921" t="s">
        <v>9668</v>
      </c>
      <c r="C1921" s="1">
        <v>3882888902</v>
      </c>
      <c r="D1921" s="1">
        <v>1093994816</v>
      </c>
      <c r="E1921" t="s">
        <v>11008</v>
      </c>
      <c r="F1921" t="s">
        <v>11061</v>
      </c>
    </row>
    <row r="1922" spans="1:6" x14ac:dyDescent="0.25">
      <c r="A1922" t="s">
        <v>4176</v>
      </c>
      <c r="B1922" t="s">
        <v>9669</v>
      </c>
      <c r="C1922" s="1">
        <v>232397008</v>
      </c>
      <c r="D1922" s="1">
        <v>96274019</v>
      </c>
      <c r="E1922" t="s">
        <v>11008</v>
      </c>
      <c r="F1922" t="s">
        <v>11061</v>
      </c>
    </row>
    <row r="1923" spans="1:6" x14ac:dyDescent="0.25">
      <c r="A1923" t="s">
        <v>4177</v>
      </c>
      <c r="B1923" t="s">
        <v>9670</v>
      </c>
      <c r="C1923" s="1">
        <v>3878071</v>
      </c>
      <c r="D1923" s="1">
        <v>375986</v>
      </c>
      <c r="E1923" t="s">
        <v>11008</v>
      </c>
      <c r="F1923" t="s">
        <v>11061</v>
      </c>
    </row>
    <row r="1924" spans="1:6" x14ac:dyDescent="0.25">
      <c r="A1924" t="s">
        <v>4178</v>
      </c>
      <c r="B1924" t="s">
        <v>9671</v>
      </c>
      <c r="C1924" s="1">
        <v>3146467906</v>
      </c>
      <c r="D1924" s="1">
        <v>1066714645</v>
      </c>
      <c r="E1924" t="s">
        <v>11008</v>
      </c>
      <c r="F1924" t="s">
        <v>11061</v>
      </c>
    </row>
    <row r="1925" spans="1:6" x14ac:dyDescent="0.25">
      <c r="A1925" t="s">
        <v>4180</v>
      </c>
      <c r="B1925" t="s">
        <v>9673</v>
      </c>
      <c r="C1925" s="1">
        <v>1274566605</v>
      </c>
      <c r="D1925" s="1">
        <v>73638837</v>
      </c>
      <c r="E1925" t="s">
        <v>11008</v>
      </c>
      <c r="F1925" t="s">
        <v>11061</v>
      </c>
    </row>
    <row r="1926" spans="1:6" x14ac:dyDescent="0.25">
      <c r="A1926" t="s">
        <v>4195</v>
      </c>
      <c r="B1926" t="s">
        <v>9688</v>
      </c>
      <c r="C1926" s="1">
        <v>332369370</v>
      </c>
      <c r="D1926" s="1">
        <v>26339257</v>
      </c>
      <c r="E1926" t="s">
        <v>11008</v>
      </c>
      <c r="F1926" t="s">
        <v>11061</v>
      </c>
    </row>
    <row r="1927" spans="1:6" x14ac:dyDescent="0.25">
      <c r="A1927" t="s">
        <v>4196</v>
      </c>
      <c r="B1927" t="s">
        <v>9689</v>
      </c>
      <c r="C1927" s="1">
        <v>7402634</v>
      </c>
      <c r="D1927" s="1">
        <v>390610</v>
      </c>
      <c r="E1927" t="s">
        <v>11008</v>
      </c>
      <c r="F1927" t="s">
        <v>11061</v>
      </c>
    </row>
    <row r="1928" spans="1:6" x14ac:dyDescent="0.25">
      <c r="A1928" t="s">
        <v>4197</v>
      </c>
      <c r="B1928" t="s">
        <v>9690</v>
      </c>
      <c r="C1928" s="1">
        <v>182764341</v>
      </c>
      <c r="D1928" s="1">
        <v>3622953</v>
      </c>
      <c r="E1928" t="s">
        <v>11008</v>
      </c>
      <c r="F1928" t="s">
        <v>11061</v>
      </c>
    </row>
    <row r="1929" spans="1:6" x14ac:dyDescent="0.25">
      <c r="A1929" t="s">
        <v>4198</v>
      </c>
      <c r="B1929" t="s">
        <v>9691</v>
      </c>
      <c r="C1929" s="1">
        <v>333080027</v>
      </c>
      <c r="D1929" s="1">
        <v>21345027</v>
      </c>
      <c r="E1929" t="s">
        <v>11008</v>
      </c>
      <c r="F1929" t="s">
        <v>11061</v>
      </c>
    </row>
    <row r="1930" spans="1:6" x14ac:dyDescent="0.25">
      <c r="A1930" t="s">
        <v>4233</v>
      </c>
      <c r="B1930" t="s">
        <v>9726</v>
      </c>
      <c r="C1930" s="1">
        <v>626666100</v>
      </c>
      <c r="D1930" s="1">
        <v>494268</v>
      </c>
      <c r="E1930" t="s">
        <v>11008</v>
      </c>
      <c r="F1930" t="s">
        <v>11061</v>
      </c>
    </row>
    <row r="1931" spans="1:6" x14ac:dyDescent="0.25">
      <c r="A1931" t="s">
        <v>4239</v>
      </c>
      <c r="B1931" t="s">
        <v>9732</v>
      </c>
      <c r="C1931" s="1">
        <v>184902903</v>
      </c>
      <c r="D1931" s="1">
        <v>67843</v>
      </c>
      <c r="E1931" t="s">
        <v>11016</v>
      </c>
      <c r="F1931" t="s">
        <v>11061</v>
      </c>
    </row>
    <row r="1932" spans="1:6" x14ac:dyDescent="0.25">
      <c r="A1932" t="s">
        <v>4408</v>
      </c>
      <c r="B1932" t="s">
        <v>9900</v>
      </c>
      <c r="C1932" s="1">
        <v>363241766</v>
      </c>
      <c r="D1932" s="1">
        <v>199437788</v>
      </c>
      <c r="E1932" t="s">
        <v>11008</v>
      </c>
      <c r="F1932" t="s">
        <v>11061</v>
      </c>
    </row>
    <row r="1933" spans="1:6" x14ac:dyDescent="0.25">
      <c r="A1933" t="s">
        <v>4409</v>
      </c>
      <c r="B1933" t="s">
        <v>9901</v>
      </c>
      <c r="C1933" s="1">
        <v>5046533</v>
      </c>
      <c r="D1933" s="1">
        <v>0</v>
      </c>
      <c r="E1933" t="s">
        <v>11008</v>
      </c>
      <c r="F1933" t="s">
        <v>11061</v>
      </c>
    </row>
    <row r="1934" spans="1:6" x14ac:dyDescent="0.25">
      <c r="A1934" t="s">
        <v>4410</v>
      </c>
      <c r="B1934" t="s">
        <v>9902</v>
      </c>
      <c r="C1934" s="1">
        <v>11744322</v>
      </c>
      <c r="D1934" s="1">
        <v>88950</v>
      </c>
      <c r="E1934" t="s">
        <v>11008</v>
      </c>
      <c r="F1934" t="s">
        <v>11061</v>
      </c>
    </row>
    <row r="1935" spans="1:6" x14ac:dyDescent="0.25">
      <c r="A1935" t="s">
        <v>4412</v>
      </c>
      <c r="B1935" t="s">
        <v>9904</v>
      </c>
      <c r="C1935" s="1">
        <v>284266346</v>
      </c>
      <c r="D1935" s="1">
        <v>77842953</v>
      </c>
      <c r="E1935" t="s">
        <v>11008</v>
      </c>
      <c r="F1935" t="s">
        <v>11061</v>
      </c>
    </row>
    <row r="1936" spans="1:6" x14ac:dyDescent="0.25">
      <c r="A1936" t="s">
        <v>4414</v>
      </c>
      <c r="B1936" t="s">
        <v>9906</v>
      </c>
      <c r="C1936" s="1">
        <v>448679474</v>
      </c>
      <c r="D1936" s="1">
        <v>389800859</v>
      </c>
      <c r="E1936" t="s">
        <v>11008</v>
      </c>
      <c r="F1936" t="s">
        <v>11061</v>
      </c>
    </row>
    <row r="1937" spans="1:6" x14ac:dyDescent="0.25">
      <c r="A1937" t="s">
        <v>4421</v>
      </c>
      <c r="B1937" t="s">
        <v>9913</v>
      </c>
      <c r="C1937" s="1">
        <v>242671498</v>
      </c>
      <c r="D1937" s="1">
        <v>116693</v>
      </c>
      <c r="E1937" t="s">
        <v>11008</v>
      </c>
      <c r="F1937" t="s">
        <v>11061</v>
      </c>
    </row>
    <row r="1938" spans="1:6" x14ac:dyDescent="0.25">
      <c r="A1938" t="s">
        <v>4537</v>
      </c>
      <c r="B1938" t="s">
        <v>10029</v>
      </c>
      <c r="C1938" s="1">
        <v>85202514</v>
      </c>
      <c r="D1938" s="1">
        <v>28183</v>
      </c>
      <c r="E1938" t="s">
        <v>11025</v>
      </c>
      <c r="F1938" t="s">
        <v>11061</v>
      </c>
    </row>
    <row r="1939" spans="1:6" x14ac:dyDescent="0.25">
      <c r="A1939" t="s">
        <v>4683</v>
      </c>
      <c r="B1939" t="s">
        <v>10175</v>
      </c>
      <c r="C1939" s="1">
        <v>643149674</v>
      </c>
      <c r="D1939" s="1">
        <v>5495593</v>
      </c>
      <c r="E1939" t="s">
        <v>11008</v>
      </c>
      <c r="F1939" t="s">
        <v>11061</v>
      </c>
    </row>
    <row r="1940" spans="1:6" x14ac:dyDescent="0.25">
      <c r="A1940" t="s">
        <v>4684</v>
      </c>
      <c r="B1940" t="s">
        <v>10176</v>
      </c>
      <c r="C1940" s="1">
        <v>411138</v>
      </c>
      <c r="D1940" s="1">
        <v>0</v>
      </c>
      <c r="E1940" t="s">
        <v>11008</v>
      </c>
      <c r="F1940" t="s">
        <v>11061</v>
      </c>
    </row>
    <row r="1941" spans="1:6" x14ac:dyDescent="0.25">
      <c r="A1941" t="s">
        <v>4685</v>
      </c>
      <c r="B1941" t="s">
        <v>10177</v>
      </c>
      <c r="C1941" s="1">
        <v>74077321</v>
      </c>
      <c r="D1941" s="1">
        <v>125670</v>
      </c>
      <c r="E1941" t="s">
        <v>11008</v>
      </c>
      <c r="F1941" t="s">
        <v>11061</v>
      </c>
    </row>
    <row r="1942" spans="1:6" x14ac:dyDescent="0.25">
      <c r="A1942" t="s">
        <v>4686</v>
      </c>
      <c r="B1942" t="s">
        <v>10178</v>
      </c>
      <c r="C1942" s="1">
        <v>373174400</v>
      </c>
      <c r="D1942" s="1">
        <v>40137069</v>
      </c>
      <c r="E1942" t="s">
        <v>11008</v>
      </c>
      <c r="F1942" t="s">
        <v>11061</v>
      </c>
    </row>
    <row r="1943" spans="1:6" x14ac:dyDescent="0.25">
      <c r="A1943" t="s">
        <v>4687</v>
      </c>
      <c r="B1943" t="s">
        <v>10179</v>
      </c>
      <c r="C1943" s="1">
        <v>28526078</v>
      </c>
      <c r="D1943" s="1">
        <v>38875</v>
      </c>
      <c r="E1943" t="s">
        <v>11008</v>
      </c>
      <c r="F1943" t="s">
        <v>11061</v>
      </c>
    </row>
    <row r="1944" spans="1:6" x14ac:dyDescent="0.25">
      <c r="A1944" t="s">
        <v>4688</v>
      </c>
      <c r="B1944" t="s">
        <v>10180</v>
      </c>
      <c r="C1944" s="1">
        <v>39591483</v>
      </c>
      <c r="D1944" s="1">
        <v>6580199</v>
      </c>
      <c r="E1944" t="s">
        <v>11008</v>
      </c>
      <c r="F1944" t="s">
        <v>11061</v>
      </c>
    </row>
    <row r="1945" spans="1:6" x14ac:dyDescent="0.25">
      <c r="A1945" t="s">
        <v>4697</v>
      </c>
      <c r="B1945" t="s">
        <v>10189</v>
      </c>
      <c r="C1945" s="1">
        <v>2819287446</v>
      </c>
      <c r="D1945" s="1">
        <v>114761027</v>
      </c>
      <c r="E1945" t="s">
        <v>11008</v>
      </c>
      <c r="F1945" t="s">
        <v>11061</v>
      </c>
    </row>
    <row r="1946" spans="1:6" x14ac:dyDescent="0.25">
      <c r="A1946" t="s">
        <v>4698</v>
      </c>
      <c r="B1946" t="s">
        <v>10190</v>
      </c>
      <c r="C1946" s="1">
        <v>231910117</v>
      </c>
      <c r="D1946" s="1">
        <v>101627029</v>
      </c>
      <c r="E1946" t="s">
        <v>11008</v>
      </c>
      <c r="F1946" t="s">
        <v>11061</v>
      </c>
    </row>
    <row r="1947" spans="1:6" x14ac:dyDescent="0.25">
      <c r="A1947" t="s">
        <v>4699</v>
      </c>
      <c r="B1947" t="s">
        <v>10191</v>
      </c>
      <c r="C1947" s="1">
        <v>28259796</v>
      </c>
      <c r="D1947" s="1">
        <v>13087895</v>
      </c>
      <c r="E1947" t="s">
        <v>11008</v>
      </c>
      <c r="F1947" t="s">
        <v>11061</v>
      </c>
    </row>
    <row r="1948" spans="1:6" x14ac:dyDescent="0.25">
      <c r="A1948" t="s">
        <v>4701</v>
      </c>
      <c r="B1948" t="s">
        <v>10193</v>
      </c>
      <c r="C1948" s="1">
        <v>989909933</v>
      </c>
      <c r="D1948" s="1">
        <v>47369503</v>
      </c>
      <c r="E1948" t="s">
        <v>11008</v>
      </c>
      <c r="F1948" t="s">
        <v>11061</v>
      </c>
    </row>
    <row r="1949" spans="1:6" x14ac:dyDescent="0.25">
      <c r="A1949" t="s">
        <v>4702</v>
      </c>
      <c r="B1949" t="s">
        <v>10194</v>
      </c>
      <c r="C1949" s="1">
        <v>1444298685</v>
      </c>
      <c r="D1949" s="1">
        <v>6201477</v>
      </c>
      <c r="E1949" t="s">
        <v>11008</v>
      </c>
      <c r="F1949" t="s">
        <v>11061</v>
      </c>
    </row>
    <row r="1950" spans="1:6" x14ac:dyDescent="0.25">
      <c r="A1950" t="s">
        <v>4704</v>
      </c>
      <c r="B1950" t="s">
        <v>10196</v>
      </c>
      <c r="C1950" s="1">
        <v>205798534</v>
      </c>
      <c r="D1950" s="1">
        <v>1884254</v>
      </c>
      <c r="E1950" t="s">
        <v>11016</v>
      </c>
      <c r="F1950" t="s">
        <v>11061</v>
      </c>
    </row>
    <row r="1951" spans="1:6" x14ac:dyDescent="0.25">
      <c r="A1951" t="s">
        <v>4705</v>
      </c>
      <c r="B1951" t="s">
        <v>10197</v>
      </c>
      <c r="C1951" s="1">
        <v>229516718</v>
      </c>
      <c r="D1951" s="1">
        <v>458155</v>
      </c>
      <c r="E1951" t="s">
        <v>11016</v>
      </c>
      <c r="F1951" t="s">
        <v>11061</v>
      </c>
    </row>
    <row r="1952" spans="1:6" x14ac:dyDescent="0.25">
      <c r="A1952" t="s">
        <v>4706</v>
      </c>
      <c r="B1952" t="s">
        <v>10198</v>
      </c>
      <c r="C1952" s="1">
        <v>36381206</v>
      </c>
      <c r="D1952" s="1">
        <v>11264</v>
      </c>
      <c r="E1952" t="s">
        <v>11016</v>
      </c>
      <c r="F1952" t="s">
        <v>11061</v>
      </c>
    </row>
    <row r="1953" spans="1:6" x14ac:dyDescent="0.25">
      <c r="A1953" t="s">
        <v>4720</v>
      </c>
      <c r="B1953" t="s">
        <v>10212</v>
      </c>
      <c r="C1953" s="1">
        <v>773024182</v>
      </c>
      <c r="D1953" s="1">
        <v>7502216</v>
      </c>
      <c r="E1953" t="s">
        <v>11008</v>
      </c>
      <c r="F1953" t="s">
        <v>11061</v>
      </c>
    </row>
    <row r="1954" spans="1:6" x14ac:dyDescent="0.25">
      <c r="A1954" t="s">
        <v>4721</v>
      </c>
      <c r="B1954" t="s">
        <v>10213</v>
      </c>
      <c r="C1954" s="1">
        <v>6522903</v>
      </c>
      <c r="D1954" s="1">
        <v>650984</v>
      </c>
      <c r="E1954" t="s">
        <v>11008</v>
      </c>
      <c r="F1954" t="s">
        <v>11061</v>
      </c>
    </row>
    <row r="1955" spans="1:6" x14ac:dyDescent="0.25">
      <c r="A1955" t="s">
        <v>4729</v>
      </c>
      <c r="B1955" t="s">
        <v>10221</v>
      </c>
      <c r="C1955" s="1">
        <v>374345280</v>
      </c>
      <c r="D1955" s="1">
        <v>55077728</v>
      </c>
      <c r="E1955" t="s">
        <v>11047</v>
      </c>
      <c r="F1955" t="s">
        <v>11061</v>
      </c>
    </row>
    <row r="1956" spans="1:6" x14ac:dyDescent="0.25">
      <c r="A1956" t="s">
        <v>4738</v>
      </c>
      <c r="B1956" t="s">
        <v>10230</v>
      </c>
      <c r="C1956" s="1">
        <v>919927216</v>
      </c>
      <c r="D1956" s="1">
        <v>665570980</v>
      </c>
      <c r="E1956" t="s">
        <v>11008</v>
      </c>
      <c r="F1956" t="s">
        <v>11061</v>
      </c>
    </row>
    <row r="1957" spans="1:6" x14ac:dyDescent="0.25">
      <c r="A1957" t="s">
        <v>4739</v>
      </c>
      <c r="B1957" t="s">
        <v>10231</v>
      </c>
      <c r="C1957" s="1">
        <v>22367692</v>
      </c>
      <c r="D1957" s="1">
        <v>79270</v>
      </c>
      <c r="E1957" t="s">
        <v>11008</v>
      </c>
      <c r="F1957" t="s">
        <v>11061</v>
      </c>
    </row>
    <row r="1958" spans="1:6" x14ac:dyDescent="0.25">
      <c r="A1958" t="s">
        <v>4740</v>
      </c>
      <c r="B1958" t="s">
        <v>10232</v>
      </c>
      <c r="C1958" s="1">
        <v>723610861</v>
      </c>
      <c r="D1958" s="1">
        <v>174265106</v>
      </c>
      <c r="E1958" t="s">
        <v>11008</v>
      </c>
      <c r="F1958" t="s">
        <v>11061</v>
      </c>
    </row>
    <row r="1959" spans="1:6" x14ac:dyDescent="0.25">
      <c r="A1959" t="s">
        <v>4741</v>
      </c>
      <c r="B1959" t="s">
        <v>10233</v>
      </c>
      <c r="C1959" s="1">
        <v>360721883</v>
      </c>
      <c r="D1959" s="1">
        <v>1789283</v>
      </c>
      <c r="E1959" t="s">
        <v>11016</v>
      </c>
      <c r="F1959" t="s">
        <v>11061</v>
      </c>
    </row>
    <row r="1960" spans="1:6" x14ac:dyDescent="0.25">
      <c r="A1960" t="s">
        <v>4742</v>
      </c>
      <c r="B1960" t="s">
        <v>10234</v>
      </c>
      <c r="C1960" s="1">
        <v>560208585</v>
      </c>
      <c r="D1960" s="1">
        <v>4883140</v>
      </c>
      <c r="E1960" t="s">
        <v>11016</v>
      </c>
      <c r="F1960" t="s">
        <v>11061</v>
      </c>
    </row>
    <row r="1961" spans="1:6" x14ac:dyDescent="0.25">
      <c r="A1961" t="s">
        <v>4743</v>
      </c>
      <c r="B1961" t="s">
        <v>10235</v>
      </c>
      <c r="C1961" s="1">
        <v>8675308</v>
      </c>
      <c r="D1961" s="1">
        <v>22457</v>
      </c>
      <c r="E1961" t="s">
        <v>11016</v>
      </c>
      <c r="F1961" t="s">
        <v>11061</v>
      </c>
    </row>
    <row r="1962" spans="1:6" x14ac:dyDescent="0.25">
      <c r="A1962" t="s">
        <v>4744</v>
      </c>
      <c r="B1962" t="s">
        <v>10236</v>
      </c>
      <c r="C1962" s="1">
        <v>123037187</v>
      </c>
      <c r="D1962" s="1">
        <v>0</v>
      </c>
      <c r="E1962" t="s">
        <v>11016</v>
      </c>
      <c r="F1962" t="s">
        <v>11061</v>
      </c>
    </row>
    <row r="1963" spans="1:6" x14ac:dyDescent="0.25">
      <c r="A1963" t="s">
        <v>4745</v>
      </c>
      <c r="B1963" t="s">
        <v>10237</v>
      </c>
      <c r="C1963" s="1">
        <v>1304035963</v>
      </c>
      <c r="D1963" s="1">
        <v>17267</v>
      </c>
      <c r="E1963" t="s">
        <v>11008</v>
      </c>
      <c r="F1963" t="s">
        <v>11061</v>
      </c>
    </row>
    <row r="1964" spans="1:6" x14ac:dyDescent="0.25">
      <c r="A1964" t="s">
        <v>4746</v>
      </c>
      <c r="B1964" t="s">
        <v>10238</v>
      </c>
      <c r="C1964" s="1">
        <v>2191380468</v>
      </c>
      <c r="D1964" s="1">
        <v>712991610</v>
      </c>
      <c r="E1964" t="s">
        <v>11008</v>
      </c>
      <c r="F1964" t="s">
        <v>11061</v>
      </c>
    </row>
    <row r="1965" spans="1:6" x14ac:dyDescent="0.25">
      <c r="A1965" t="s">
        <v>4747</v>
      </c>
      <c r="B1965" t="s">
        <v>10239</v>
      </c>
      <c r="C1965" s="1">
        <v>1288654407</v>
      </c>
      <c r="D1965" s="1">
        <v>61894353</v>
      </c>
      <c r="E1965" t="s">
        <v>11008</v>
      </c>
      <c r="F1965" t="s">
        <v>11061</v>
      </c>
    </row>
    <row r="1966" spans="1:6" x14ac:dyDescent="0.25">
      <c r="A1966" t="s">
        <v>4748</v>
      </c>
      <c r="B1966" t="s">
        <v>10240</v>
      </c>
      <c r="C1966" s="1">
        <v>99880741</v>
      </c>
      <c r="D1966" s="1">
        <v>14037</v>
      </c>
      <c r="E1966" t="s">
        <v>11008</v>
      </c>
      <c r="F1966" t="s">
        <v>11061</v>
      </c>
    </row>
    <row r="1967" spans="1:6" x14ac:dyDescent="0.25">
      <c r="A1967" t="s">
        <v>4749</v>
      </c>
      <c r="B1967" t="s">
        <v>10241</v>
      </c>
      <c r="C1967" s="1">
        <v>1908386980</v>
      </c>
      <c r="D1967" s="1">
        <v>87391014</v>
      </c>
      <c r="E1967" t="s">
        <v>11008</v>
      </c>
      <c r="F1967" t="s">
        <v>11061</v>
      </c>
    </row>
    <row r="1968" spans="1:6" x14ac:dyDescent="0.25">
      <c r="A1968" t="s">
        <v>4752</v>
      </c>
      <c r="B1968" t="s">
        <v>10244</v>
      </c>
      <c r="C1968" s="1">
        <v>41601935</v>
      </c>
      <c r="D1968" s="1">
        <v>130591</v>
      </c>
      <c r="E1968" t="s">
        <v>11025</v>
      </c>
      <c r="F1968" t="s">
        <v>11061</v>
      </c>
    </row>
    <row r="1969" spans="1:6" x14ac:dyDescent="0.25">
      <c r="A1969" t="s">
        <v>4753</v>
      </c>
      <c r="B1969" t="s">
        <v>10245</v>
      </c>
      <c r="C1969" s="1">
        <v>52022514954</v>
      </c>
      <c r="D1969" s="1">
        <v>6139542</v>
      </c>
      <c r="E1969" t="s">
        <v>11025</v>
      </c>
      <c r="F1969" t="s">
        <v>11061</v>
      </c>
    </row>
    <row r="1970" spans="1:6" x14ac:dyDescent="0.25">
      <c r="A1970" t="s">
        <v>4754</v>
      </c>
      <c r="B1970" t="s">
        <v>10246</v>
      </c>
      <c r="C1970" s="1">
        <v>187946102</v>
      </c>
      <c r="D1970" s="1">
        <v>653389</v>
      </c>
      <c r="E1970" t="s">
        <v>11025</v>
      </c>
      <c r="F1970" t="s">
        <v>11061</v>
      </c>
    </row>
    <row r="1971" spans="1:6" x14ac:dyDescent="0.25">
      <c r="A1971" t="s">
        <v>4755</v>
      </c>
      <c r="B1971" t="s">
        <v>10247</v>
      </c>
      <c r="C1971" s="1">
        <v>523805784</v>
      </c>
      <c r="D1971" s="1">
        <v>70256149</v>
      </c>
      <c r="E1971" t="s">
        <v>11025</v>
      </c>
      <c r="F1971" t="s">
        <v>11061</v>
      </c>
    </row>
    <row r="1972" spans="1:6" x14ac:dyDescent="0.25">
      <c r="A1972" t="s">
        <v>4765</v>
      </c>
      <c r="B1972" t="s">
        <v>10257</v>
      </c>
      <c r="C1972" s="1">
        <v>6390951932</v>
      </c>
      <c r="D1972" s="1">
        <v>179466434</v>
      </c>
      <c r="E1972" t="s">
        <v>11025</v>
      </c>
      <c r="F1972" t="s">
        <v>11061</v>
      </c>
    </row>
    <row r="1973" spans="1:6" x14ac:dyDescent="0.25">
      <c r="A1973" t="s">
        <v>4770</v>
      </c>
      <c r="B1973" t="s">
        <v>10262</v>
      </c>
      <c r="C1973" s="1">
        <v>74513525</v>
      </c>
      <c r="D1973" s="1">
        <v>105575</v>
      </c>
      <c r="E1973" t="s">
        <v>11025</v>
      </c>
      <c r="F1973" t="s">
        <v>11061</v>
      </c>
    </row>
    <row r="1974" spans="1:6" x14ac:dyDescent="0.25">
      <c r="A1974" t="s">
        <v>4771</v>
      </c>
      <c r="B1974" t="s">
        <v>10263</v>
      </c>
      <c r="C1974" s="1">
        <v>734611603</v>
      </c>
      <c r="D1974" s="1">
        <v>12295399</v>
      </c>
      <c r="E1974" t="s">
        <v>11025</v>
      </c>
      <c r="F1974" t="s">
        <v>11061</v>
      </c>
    </row>
    <row r="1975" spans="1:6" x14ac:dyDescent="0.25">
      <c r="A1975" t="s">
        <v>4772</v>
      </c>
      <c r="B1975" t="s">
        <v>10264</v>
      </c>
      <c r="C1975" s="1">
        <v>49247485</v>
      </c>
      <c r="D1975" s="1">
        <v>422002</v>
      </c>
      <c r="E1975" t="s">
        <v>11025</v>
      </c>
      <c r="F1975" t="s">
        <v>11061</v>
      </c>
    </row>
    <row r="1976" spans="1:6" x14ac:dyDescent="0.25">
      <c r="A1976" t="s">
        <v>4777</v>
      </c>
      <c r="B1976" t="s">
        <v>10269</v>
      </c>
      <c r="C1976" s="1">
        <v>15704489</v>
      </c>
      <c r="D1976" s="1">
        <v>9646193</v>
      </c>
      <c r="E1976" t="s">
        <v>11025</v>
      </c>
      <c r="F1976" t="s">
        <v>11061</v>
      </c>
    </row>
    <row r="1977" spans="1:6" x14ac:dyDescent="0.25">
      <c r="A1977" t="s">
        <v>4778</v>
      </c>
      <c r="B1977" t="s">
        <v>10270</v>
      </c>
      <c r="C1977" s="1">
        <v>89119120</v>
      </c>
      <c r="D1977" s="1">
        <v>551127</v>
      </c>
      <c r="E1977" t="s">
        <v>11025</v>
      </c>
      <c r="F1977" t="s">
        <v>11061</v>
      </c>
    </row>
    <row r="1978" spans="1:6" x14ac:dyDescent="0.25">
      <c r="A1978" t="s">
        <v>4779</v>
      </c>
      <c r="B1978" t="s">
        <v>10271</v>
      </c>
      <c r="C1978" s="1">
        <v>31219587</v>
      </c>
      <c r="D1978" s="1">
        <v>87458</v>
      </c>
      <c r="E1978" t="s">
        <v>11025</v>
      </c>
      <c r="F1978" t="s">
        <v>11061</v>
      </c>
    </row>
    <row r="1979" spans="1:6" x14ac:dyDescent="0.25">
      <c r="A1979" t="s">
        <v>4780</v>
      </c>
      <c r="B1979" t="s">
        <v>10272</v>
      </c>
      <c r="C1979" s="1">
        <v>433397889</v>
      </c>
      <c r="D1979" s="1">
        <v>148089950</v>
      </c>
      <c r="E1979" t="s">
        <v>11025</v>
      </c>
      <c r="F1979" t="s">
        <v>11061</v>
      </c>
    </row>
    <row r="1980" spans="1:6" x14ac:dyDescent="0.25">
      <c r="A1980" t="s">
        <v>4784</v>
      </c>
      <c r="B1980" t="s">
        <v>10276</v>
      </c>
      <c r="C1980" s="1">
        <v>267006304</v>
      </c>
      <c r="D1980" s="1">
        <v>85177834</v>
      </c>
      <c r="E1980" t="s">
        <v>11025</v>
      </c>
      <c r="F1980" t="s">
        <v>11061</v>
      </c>
    </row>
    <row r="1981" spans="1:6" x14ac:dyDescent="0.25">
      <c r="A1981" t="s">
        <v>4793</v>
      </c>
      <c r="B1981" t="s">
        <v>10285</v>
      </c>
      <c r="C1981" s="1">
        <v>115163375</v>
      </c>
      <c r="D1981" s="1">
        <v>14103912</v>
      </c>
      <c r="E1981" t="s">
        <v>11025</v>
      </c>
      <c r="F1981" t="s">
        <v>11061</v>
      </c>
    </row>
    <row r="1982" spans="1:6" x14ac:dyDescent="0.25">
      <c r="A1982" t="s">
        <v>4794</v>
      </c>
      <c r="B1982" t="s">
        <v>10286</v>
      </c>
      <c r="C1982" s="1">
        <v>5119872</v>
      </c>
      <c r="D1982" s="1">
        <v>415789</v>
      </c>
      <c r="E1982" t="s">
        <v>11025</v>
      </c>
      <c r="F1982" t="s">
        <v>11061</v>
      </c>
    </row>
    <row r="1983" spans="1:6" x14ac:dyDescent="0.25">
      <c r="A1983" t="s">
        <v>4795</v>
      </c>
      <c r="B1983" t="s">
        <v>10287</v>
      </c>
      <c r="C1983" s="1">
        <v>42252947</v>
      </c>
      <c r="D1983" s="1">
        <v>2441413</v>
      </c>
      <c r="E1983" t="s">
        <v>11025</v>
      </c>
      <c r="F1983" t="s">
        <v>11061</v>
      </c>
    </row>
    <row r="1984" spans="1:6" x14ac:dyDescent="0.25">
      <c r="A1984" t="s">
        <v>4796</v>
      </c>
      <c r="B1984" t="s">
        <v>10288</v>
      </c>
      <c r="C1984" s="1">
        <v>8487356985</v>
      </c>
      <c r="D1984" s="1">
        <v>1065298162</v>
      </c>
      <c r="E1984" t="s">
        <v>11025</v>
      </c>
      <c r="F1984" t="s">
        <v>11061</v>
      </c>
    </row>
    <row r="1985" spans="1:6" x14ac:dyDescent="0.25">
      <c r="A1985" t="s">
        <v>4800</v>
      </c>
      <c r="B1985" t="s">
        <v>10292</v>
      </c>
      <c r="C1985" s="1">
        <v>242149</v>
      </c>
      <c r="D1985" s="1">
        <v>0</v>
      </c>
      <c r="E1985" t="s">
        <v>11025</v>
      </c>
      <c r="F1985" t="s">
        <v>11061</v>
      </c>
    </row>
    <row r="1986" spans="1:6" x14ac:dyDescent="0.25">
      <c r="A1986" t="s">
        <v>4801</v>
      </c>
      <c r="B1986" t="s">
        <v>10293</v>
      </c>
      <c r="C1986" s="1">
        <v>91017384</v>
      </c>
      <c r="D1986" s="1">
        <v>6435</v>
      </c>
      <c r="E1986" t="s">
        <v>11025</v>
      </c>
      <c r="F1986" t="s">
        <v>11061</v>
      </c>
    </row>
    <row r="1987" spans="1:6" x14ac:dyDescent="0.25">
      <c r="A1987" t="s">
        <v>4802</v>
      </c>
      <c r="B1987" t="s">
        <v>10294</v>
      </c>
      <c r="C1987" s="1">
        <v>106549781</v>
      </c>
      <c r="D1987" s="1">
        <v>462034</v>
      </c>
      <c r="E1987" t="s">
        <v>11025</v>
      </c>
      <c r="F1987" t="s">
        <v>11061</v>
      </c>
    </row>
    <row r="1988" spans="1:6" x14ac:dyDescent="0.25">
      <c r="A1988" t="s">
        <v>4805</v>
      </c>
      <c r="B1988" t="s">
        <v>10297</v>
      </c>
      <c r="C1988" s="1">
        <v>127503790</v>
      </c>
      <c r="D1988" s="1">
        <v>2800344</v>
      </c>
      <c r="E1988" t="s">
        <v>11025</v>
      </c>
      <c r="F1988" t="s">
        <v>11061</v>
      </c>
    </row>
    <row r="1989" spans="1:6" x14ac:dyDescent="0.25">
      <c r="A1989" t="s">
        <v>4806</v>
      </c>
      <c r="B1989" t="s">
        <v>10298</v>
      </c>
      <c r="C1989" s="1">
        <v>25980512</v>
      </c>
      <c r="D1989" s="1">
        <v>6000</v>
      </c>
      <c r="E1989" t="s">
        <v>11025</v>
      </c>
      <c r="F1989" t="s">
        <v>11061</v>
      </c>
    </row>
    <row r="1990" spans="1:6" x14ac:dyDescent="0.25">
      <c r="A1990" t="s">
        <v>4807</v>
      </c>
      <c r="B1990" t="s">
        <v>10299</v>
      </c>
      <c r="C1990" s="1">
        <v>54464051</v>
      </c>
      <c r="D1990" s="1">
        <v>2863429</v>
      </c>
      <c r="E1990" t="s">
        <v>11025</v>
      </c>
      <c r="F1990" t="s">
        <v>11061</v>
      </c>
    </row>
    <row r="1991" spans="1:6" x14ac:dyDescent="0.25">
      <c r="A1991" t="s">
        <v>4808</v>
      </c>
      <c r="B1991" t="s">
        <v>10300</v>
      </c>
      <c r="C1991" s="1">
        <v>418753</v>
      </c>
      <c r="D1991" s="1">
        <v>20000</v>
      </c>
      <c r="E1991" t="s">
        <v>11025</v>
      </c>
      <c r="F1991" t="s">
        <v>11061</v>
      </c>
    </row>
    <row r="1992" spans="1:6" x14ac:dyDescent="0.25">
      <c r="A1992" t="s">
        <v>4809</v>
      </c>
      <c r="B1992" t="s">
        <v>10301</v>
      </c>
      <c r="C1992" s="1">
        <v>1908139</v>
      </c>
      <c r="D1992" s="1">
        <v>38822</v>
      </c>
      <c r="E1992" t="s">
        <v>11025</v>
      </c>
      <c r="F1992" t="s">
        <v>11061</v>
      </c>
    </row>
    <row r="1993" spans="1:6" x14ac:dyDescent="0.25">
      <c r="A1993" t="s">
        <v>4810</v>
      </c>
      <c r="B1993" t="s">
        <v>10302</v>
      </c>
      <c r="C1993" s="1">
        <v>5801921251</v>
      </c>
      <c r="D1993" s="1">
        <v>329295800</v>
      </c>
      <c r="E1993" t="s">
        <v>11025</v>
      </c>
      <c r="F1993" t="s">
        <v>11061</v>
      </c>
    </row>
    <row r="1994" spans="1:6" x14ac:dyDescent="0.25">
      <c r="A1994" t="s">
        <v>4811</v>
      </c>
      <c r="B1994" t="s">
        <v>10303</v>
      </c>
      <c r="C1994" s="1">
        <v>1388691818</v>
      </c>
      <c r="D1994" s="1">
        <v>448390086</v>
      </c>
      <c r="E1994" t="s">
        <v>11025</v>
      </c>
      <c r="F1994" t="s">
        <v>11061</v>
      </c>
    </row>
    <row r="1995" spans="1:6" x14ac:dyDescent="0.25">
      <c r="A1995" t="s">
        <v>4813</v>
      </c>
      <c r="B1995" t="s">
        <v>10305</v>
      </c>
      <c r="C1995" s="1">
        <v>240135798</v>
      </c>
      <c r="D1995" s="1">
        <v>70073971</v>
      </c>
      <c r="E1995" t="s">
        <v>11025</v>
      </c>
      <c r="F1995" t="s">
        <v>11061</v>
      </c>
    </row>
    <row r="1996" spans="1:6" x14ac:dyDescent="0.25">
      <c r="A1996" t="s">
        <v>4814</v>
      </c>
      <c r="B1996" t="s">
        <v>10306</v>
      </c>
      <c r="C1996" s="1">
        <v>142255794</v>
      </c>
      <c r="D1996" s="1">
        <v>12467146</v>
      </c>
      <c r="E1996" t="s">
        <v>11025</v>
      </c>
      <c r="F1996" t="s">
        <v>11061</v>
      </c>
    </row>
    <row r="1997" spans="1:6" x14ac:dyDescent="0.25">
      <c r="A1997" t="s">
        <v>4815</v>
      </c>
      <c r="B1997" t="s">
        <v>10307</v>
      </c>
      <c r="C1997" s="1">
        <v>10926012288</v>
      </c>
      <c r="D1997" s="1">
        <v>9007281291</v>
      </c>
      <c r="E1997" t="s">
        <v>11025</v>
      </c>
      <c r="F1997" t="s">
        <v>11061</v>
      </c>
    </row>
    <row r="1998" spans="1:6" x14ac:dyDescent="0.25">
      <c r="A1998" t="s">
        <v>4816</v>
      </c>
      <c r="B1998" t="s">
        <v>10308</v>
      </c>
      <c r="C1998" s="1">
        <v>496126</v>
      </c>
      <c r="D1998" s="1">
        <v>18188</v>
      </c>
      <c r="E1998" t="s">
        <v>11025</v>
      </c>
      <c r="F1998" t="s">
        <v>11061</v>
      </c>
    </row>
    <row r="1999" spans="1:6" x14ac:dyDescent="0.25">
      <c r="A1999" t="s">
        <v>4864</v>
      </c>
      <c r="B1999" t="s">
        <v>10356</v>
      </c>
      <c r="C1999" s="1">
        <v>122016191</v>
      </c>
      <c r="D1999" s="1">
        <v>18497055</v>
      </c>
      <c r="E1999" t="s">
        <v>11008</v>
      </c>
      <c r="F1999" t="s">
        <v>11061</v>
      </c>
    </row>
    <row r="2000" spans="1:6" x14ac:dyDescent="0.25">
      <c r="A2000" t="s">
        <v>4865</v>
      </c>
      <c r="B2000" t="s">
        <v>10357</v>
      </c>
      <c r="C2000" s="1">
        <v>53819975</v>
      </c>
      <c r="D2000" s="1">
        <v>81368</v>
      </c>
      <c r="E2000" t="s">
        <v>11008</v>
      </c>
      <c r="F2000" t="s">
        <v>11061</v>
      </c>
    </row>
    <row r="2001" spans="1:6" x14ac:dyDescent="0.25">
      <c r="A2001" t="s">
        <v>4866</v>
      </c>
      <c r="B2001" t="s">
        <v>10358</v>
      </c>
      <c r="C2001" s="1">
        <v>71182990</v>
      </c>
      <c r="D2001" s="1">
        <v>3149777</v>
      </c>
      <c r="E2001" t="s">
        <v>11008</v>
      </c>
      <c r="F2001" t="s">
        <v>11061</v>
      </c>
    </row>
    <row r="2002" spans="1:6" x14ac:dyDescent="0.25">
      <c r="A2002" t="s">
        <v>4908</v>
      </c>
      <c r="B2002" t="s">
        <v>10400</v>
      </c>
      <c r="C2002" s="1">
        <v>1380229237</v>
      </c>
      <c r="D2002" s="1">
        <v>217551969</v>
      </c>
      <c r="E2002" t="s">
        <v>11008</v>
      </c>
      <c r="F2002" t="s">
        <v>11061</v>
      </c>
    </row>
    <row r="2003" spans="1:6" x14ac:dyDescent="0.25">
      <c r="A2003" t="s">
        <v>4974</v>
      </c>
      <c r="B2003" t="s">
        <v>10466</v>
      </c>
      <c r="C2003" s="1">
        <v>980553593</v>
      </c>
      <c r="D2003" s="1">
        <v>682973646</v>
      </c>
      <c r="E2003" t="s">
        <v>11020</v>
      </c>
      <c r="F2003" t="s">
        <v>11061</v>
      </c>
    </row>
    <row r="2004" spans="1:6" x14ac:dyDescent="0.25">
      <c r="A2004" t="s">
        <v>4975</v>
      </c>
      <c r="B2004" t="s">
        <v>10467</v>
      </c>
      <c r="C2004" s="1">
        <v>1477805269</v>
      </c>
      <c r="D2004" s="1">
        <v>1236232626</v>
      </c>
      <c r="E2004" t="s">
        <v>11020</v>
      </c>
      <c r="F2004" t="s">
        <v>11061</v>
      </c>
    </row>
    <row r="2005" spans="1:6" x14ac:dyDescent="0.25">
      <c r="A2005" t="s">
        <v>4976</v>
      </c>
      <c r="B2005" t="s">
        <v>10468</v>
      </c>
      <c r="C2005" s="1">
        <v>25477356108</v>
      </c>
      <c r="D2005" s="1">
        <v>16935590906</v>
      </c>
      <c r="E2005" t="s">
        <v>11020</v>
      </c>
      <c r="F2005" t="s">
        <v>11061</v>
      </c>
    </row>
    <row r="2006" spans="1:6" x14ac:dyDescent="0.25">
      <c r="A2006" t="s">
        <v>4977</v>
      </c>
      <c r="B2006" t="s">
        <v>10469</v>
      </c>
      <c r="C2006" s="1">
        <v>75020691591</v>
      </c>
      <c r="D2006" s="1">
        <v>31614221863</v>
      </c>
      <c r="E2006" t="s">
        <v>11020</v>
      </c>
      <c r="F2006" t="s">
        <v>11061</v>
      </c>
    </row>
    <row r="2007" spans="1:6" x14ac:dyDescent="0.25">
      <c r="A2007" t="s">
        <v>4978</v>
      </c>
      <c r="B2007" t="s">
        <v>10470</v>
      </c>
      <c r="C2007" s="1">
        <v>26068537258</v>
      </c>
      <c r="D2007" s="1">
        <v>4783969066</v>
      </c>
      <c r="E2007" t="s">
        <v>11020</v>
      </c>
      <c r="F2007" t="s">
        <v>11061</v>
      </c>
    </row>
    <row r="2008" spans="1:6" x14ac:dyDescent="0.25">
      <c r="A2008" t="s">
        <v>4979</v>
      </c>
      <c r="B2008" t="s">
        <v>10471</v>
      </c>
      <c r="C2008" s="1">
        <v>1535820</v>
      </c>
      <c r="D2008" s="1">
        <v>802289</v>
      </c>
      <c r="E2008" t="s">
        <v>11020</v>
      </c>
      <c r="F2008" t="s">
        <v>11061</v>
      </c>
    </row>
    <row r="2009" spans="1:6" x14ac:dyDescent="0.25">
      <c r="A2009" t="s">
        <v>4980</v>
      </c>
      <c r="B2009" t="s">
        <v>10472</v>
      </c>
      <c r="C2009" s="1">
        <v>229386011</v>
      </c>
      <c r="D2009" s="1">
        <v>80223427</v>
      </c>
      <c r="E2009" t="s">
        <v>11020</v>
      </c>
      <c r="F2009" t="s">
        <v>11061</v>
      </c>
    </row>
    <row r="2010" spans="1:6" x14ac:dyDescent="0.25">
      <c r="A2010" t="s">
        <v>4981</v>
      </c>
      <c r="B2010" t="s">
        <v>10473</v>
      </c>
      <c r="C2010" s="1">
        <v>232231339</v>
      </c>
      <c r="D2010" s="1">
        <v>207815670</v>
      </c>
      <c r="E2010" t="s">
        <v>11020</v>
      </c>
      <c r="F2010" t="s">
        <v>11061</v>
      </c>
    </row>
    <row r="2011" spans="1:6" x14ac:dyDescent="0.25">
      <c r="A2011" t="s">
        <v>4982</v>
      </c>
      <c r="B2011" t="s">
        <v>10474</v>
      </c>
      <c r="C2011" s="1">
        <v>28093099632</v>
      </c>
      <c r="D2011" s="1">
        <v>4871185752</v>
      </c>
      <c r="E2011" t="s">
        <v>11020</v>
      </c>
      <c r="F2011" t="s">
        <v>11061</v>
      </c>
    </row>
    <row r="2012" spans="1:6" x14ac:dyDescent="0.25">
      <c r="A2012" t="s">
        <v>4983</v>
      </c>
      <c r="B2012" t="s">
        <v>10475</v>
      </c>
      <c r="C2012" s="1">
        <v>474268</v>
      </c>
      <c r="D2012" s="1">
        <v>29000</v>
      </c>
      <c r="E2012" t="s">
        <v>11020</v>
      </c>
      <c r="F2012" t="s">
        <v>11061</v>
      </c>
    </row>
    <row r="2013" spans="1:6" x14ac:dyDescent="0.25">
      <c r="A2013" t="s">
        <v>4984</v>
      </c>
      <c r="B2013" t="s">
        <v>10476</v>
      </c>
      <c r="C2013" s="1">
        <v>7604788364</v>
      </c>
      <c r="D2013" s="1">
        <v>366025385</v>
      </c>
      <c r="E2013" t="s">
        <v>11020</v>
      </c>
      <c r="F2013" t="s">
        <v>11061</v>
      </c>
    </row>
    <row r="2014" spans="1:6" x14ac:dyDescent="0.25">
      <c r="A2014" t="s">
        <v>4985</v>
      </c>
      <c r="B2014" t="s">
        <v>10477</v>
      </c>
      <c r="C2014" s="1">
        <v>43756582</v>
      </c>
      <c r="D2014" s="1">
        <v>11176</v>
      </c>
      <c r="E2014" t="s">
        <v>11020</v>
      </c>
      <c r="F2014" t="s">
        <v>11061</v>
      </c>
    </row>
    <row r="2015" spans="1:6" x14ac:dyDescent="0.25">
      <c r="A2015" t="s">
        <v>4986</v>
      </c>
      <c r="B2015" t="s">
        <v>10478</v>
      </c>
      <c r="C2015" s="1">
        <v>15851903137</v>
      </c>
      <c r="D2015" s="1">
        <v>8749297994</v>
      </c>
      <c r="E2015" t="s">
        <v>11020</v>
      </c>
      <c r="F2015" t="s">
        <v>11061</v>
      </c>
    </row>
    <row r="2016" spans="1:6" x14ac:dyDescent="0.25">
      <c r="A2016" t="s">
        <v>4987</v>
      </c>
      <c r="B2016" t="s">
        <v>10479</v>
      </c>
      <c r="C2016" s="1">
        <v>29288558</v>
      </c>
      <c r="D2016" s="1">
        <v>2983182</v>
      </c>
      <c r="E2016" t="s">
        <v>11020</v>
      </c>
      <c r="F2016" t="s">
        <v>11061</v>
      </c>
    </row>
    <row r="2017" spans="1:6" x14ac:dyDescent="0.25">
      <c r="A2017" t="s">
        <v>5028</v>
      </c>
      <c r="B2017" t="s">
        <v>10520</v>
      </c>
      <c r="C2017" s="1">
        <v>26321358</v>
      </c>
      <c r="D2017" s="1">
        <v>0</v>
      </c>
      <c r="E2017" t="s">
        <v>11020</v>
      </c>
      <c r="F2017" t="s">
        <v>11061</v>
      </c>
    </row>
    <row r="2018" spans="1:6" x14ac:dyDescent="0.25">
      <c r="A2018" t="s">
        <v>5029</v>
      </c>
      <c r="B2018" t="s">
        <v>10521</v>
      </c>
      <c r="C2018" s="1">
        <v>378506997</v>
      </c>
      <c r="D2018" s="1">
        <v>523260</v>
      </c>
      <c r="E2018" t="s">
        <v>11020</v>
      </c>
      <c r="F2018" t="s">
        <v>11061</v>
      </c>
    </row>
    <row r="2019" spans="1:6" x14ac:dyDescent="0.25">
      <c r="A2019" t="s">
        <v>5030</v>
      </c>
      <c r="B2019" t="s">
        <v>10522</v>
      </c>
      <c r="C2019" s="1">
        <v>516272604</v>
      </c>
      <c r="D2019" s="1">
        <v>96000</v>
      </c>
      <c r="E2019" t="s">
        <v>11020</v>
      </c>
      <c r="F2019" t="s">
        <v>11061</v>
      </c>
    </row>
    <row r="2020" spans="1:6" x14ac:dyDescent="0.25">
      <c r="A2020" t="s">
        <v>5031</v>
      </c>
      <c r="B2020" t="s">
        <v>10523</v>
      </c>
      <c r="C2020" s="1">
        <v>472399578</v>
      </c>
      <c r="D2020" s="1">
        <v>8506557</v>
      </c>
      <c r="E2020" t="s">
        <v>11020</v>
      </c>
      <c r="F2020" t="s">
        <v>11061</v>
      </c>
    </row>
    <row r="2021" spans="1:6" x14ac:dyDescent="0.25">
      <c r="A2021" t="s">
        <v>5032</v>
      </c>
      <c r="B2021" t="s">
        <v>10524</v>
      </c>
      <c r="C2021" s="1">
        <v>949968056</v>
      </c>
      <c r="D2021" s="1">
        <v>107380803</v>
      </c>
      <c r="E2021" t="s">
        <v>11020</v>
      </c>
      <c r="F2021" t="s">
        <v>11061</v>
      </c>
    </row>
    <row r="2022" spans="1:6" x14ac:dyDescent="0.25">
      <c r="A2022" t="s">
        <v>5033</v>
      </c>
      <c r="B2022" t="s">
        <v>10525</v>
      </c>
      <c r="C2022" s="1">
        <v>843844899</v>
      </c>
      <c r="D2022" s="1">
        <v>8881416</v>
      </c>
      <c r="E2022" t="s">
        <v>11020</v>
      </c>
      <c r="F2022" t="s">
        <v>11061</v>
      </c>
    </row>
    <row r="2023" spans="1:6" x14ac:dyDescent="0.25">
      <c r="A2023" t="s">
        <v>5034</v>
      </c>
      <c r="B2023" t="s">
        <v>10526</v>
      </c>
      <c r="C2023" s="1">
        <v>5626700</v>
      </c>
      <c r="D2023" s="1">
        <v>25851</v>
      </c>
      <c r="E2023" t="s">
        <v>11020</v>
      </c>
      <c r="F2023" t="s">
        <v>11061</v>
      </c>
    </row>
    <row r="2024" spans="1:6" x14ac:dyDescent="0.25">
      <c r="A2024" t="s">
        <v>5035</v>
      </c>
      <c r="B2024" t="s">
        <v>10527</v>
      </c>
      <c r="C2024" s="1">
        <v>850161466</v>
      </c>
      <c r="D2024" s="1">
        <v>5143719</v>
      </c>
      <c r="E2024" t="s">
        <v>11020</v>
      </c>
      <c r="F2024" t="s">
        <v>11061</v>
      </c>
    </row>
    <row r="2025" spans="1:6" x14ac:dyDescent="0.25">
      <c r="A2025" t="s">
        <v>5036</v>
      </c>
      <c r="B2025" t="s">
        <v>10528</v>
      </c>
      <c r="C2025" s="1">
        <v>231448088</v>
      </c>
      <c r="D2025" s="1">
        <v>98526757</v>
      </c>
      <c r="E2025" t="s">
        <v>11020</v>
      </c>
      <c r="F2025" t="s">
        <v>11061</v>
      </c>
    </row>
    <row r="2026" spans="1:6" x14ac:dyDescent="0.25">
      <c r="A2026" t="s">
        <v>5037</v>
      </c>
      <c r="B2026" t="s">
        <v>10529</v>
      </c>
      <c r="C2026" s="1">
        <v>139821189</v>
      </c>
      <c r="D2026" s="1">
        <v>9955140</v>
      </c>
      <c r="E2026" t="s">
        <v>11020</v>
      </c>
      <c r="F2026" t="s">
        <v>11061</v>
      </c>
    </row>
    <row r="2027" spans="1:6" x14ac:dyDescent="0.25">
      <c r="A2027" t="s">
        <v>5047</v>
      </c>
      <c r="B2027" t="s">
        <v>10539</v>
      </c>
      <c r="C2027" s="1">
        <v>279225461</v>
      </c>
      <c r="D2027" s="1">
        <v>2870206</v>
      </c>
      <c r="E2027" t="s">
        <v>11020</v>
      </c>
      <c r="F2027" t="s">
        <v>11061</v>
      </c>
    </row>
    <row r="2028" spans="1:6" x14ac:dyDescent="0.25">
      <c r="A2028" t="s">
        <v>5048</v>
      </c>
      <c r="B2028" t="s">
        <v>10540</v>
      </c>
      <c r="C2028" s="1">
        <v>68926448</v>
      </c>
      <c r="D2028" s="1">
        <v>53836531</v>
      </c>
      <c r="E2028" t="s">
        <v>11020</v>
      </c>
      <c r="F2028" t="s">
        <v>11061</v>
      </c>
    </row>
    <row r="2029" spans="1:6" x14ac:dyDescent="0.25">
      <c r="A2029" t="s">
        <v>5062</v>
      </c>
      <c r="B2029" t="s">
        <v>10554</v>
      </c>
      <c r="C2029" s="1">
        <v>67010209</v>
      </c>
      <c r="D2029" s="1">
        <v>35283166</v>
      </c>
      <c r="E2029" t="s">
        <v>11016</v>
      </c>
      <c r="F2029" t="s">
        <v>11061</v>
      </c>
    </row>
    <row r="2030" spans="1:6" x14ac:dyDescent="0.25">
      <c r="A2030" t="s">
        <v>5066</v>
      </c>
      <c r="B2030" t="s">
        <v>10558</v>
      </c>
      <c r="C2030" s="1">
        <v>17895754</v>
      </c>
      <c r="D2030" s="1">
        <v>37062</v>
      </c>
      <c r="E2030" t="s">
        <v>11025</v>
      </c>
      <c r="F2030" t="s">
        <v>11061</v>
      </c>
    </row>
    <row r="2031" spans="1:6" x14ac:dyDescent="0.25">
      <c r="A2031" t="s">
        <v>5067</v>
      </c>
      <c r="B2031" t="s">
        <v>10559</v>
      </c>
      <c r="C2031" s="1">
        <v>83443708</v>
      </c>
      <c r="D2031" s="1">
        <v>24265797</v>
      </c>
      <c r="E2031" t="s">
        <v>11025</v>
      </c>
      <c r="F2031" t="s">
        <v>11061</v>
      </c>
    </row>
    <row r="2032" spans="1:6" x14ac:dyDescent="0.25">
      <c r="A2032" t="s">
        <v>5068</v>
      </c>
      <c r="B2032" t="s">
        <v>10560</v>
      </c>
      <c r="C2032" s="1">
        <v>13415520</v>
      </c>
      <c r="D2032" s="1">
        <v>1284079</v>
      </c>
      <c r="E2032" t="s">
        <v>11025</v>
      </c>
      <c r="F2032" t="s">
        <v>11061</v>
      </c>
    </row>
    <row r="2033" spans="1:6" x14ac:dyDescent="0.25">
      <c r="A2033" t="s">
        <v>5069</v>
      </c>
      <c r="B2033" t="s">
        <v>10561</v>
      </c>
      <c r="C2033" s="1">
        <v>8100395</v>
      </c>
      <c r="D2033" s="1">
        <v>136447</v>
      </c>
      <c r="E2033" t="s">
        <v>11025</v>
      </c>
      <c r="F2033" t="s">
        <v>11061</v>
      </c>
    </row>
    <row r="2034" spans="1:6" x14ac:dyDescent="0.25">
      <c r="A2034" t="s">
        <v>5070</v>
      </c>
      <c r="B2034" t="s">
        <v>10562</v>
      </c>
      <c r="C2034" s="1">
        <v>3569545</v>
      </c>
      <c r="D2034" s="1">
        <v>445989</v>
      </c>
      <c r="E2034" t="s">
        <v>11025</v>
      </c>
      <c r="F2034" t="s">
        <v>11061</v>
      </c>
    </row>
    <row r="2035" spans="1:6" x14ac:dyDescent="0.25">
      <c r="A2035" t="s">
        <v>5071</v>
      </c>
      <c r="B2035" t="s">
        <v>10563</v>
      </c>
      <c r="C2035" s="1">
        <v>363880</v>
      </c>
      <c r="D2035" s="1">
        <v>0</v>
      </c>
      <c r="E2035" t="s">
        <v>11025</v>
      </c>
      <c r="F2035" t="s">
        <v>11061</v>
      </c>
    </row>
    <row r="2036" spans="1:6" x14ac:dyDescent="0.25">
      <c r="A2036" t="s">
        <v>5072</v>
      </c>
      <c r="B2036" t="s">
        <v>10564</v>
      </c>
      <c r="C2036" s="1">
        <v>38910623</v>
      </c>
      <c r="D2036" s="1">
        <v>20614</v>
      </c>
      <c r="E2036" t="s">
        <v>11025</v>
      </c>
      <c r="F2036" t="s">
        <v>11061</v>
      </c>
    </row>
    <row r="2037" spans="1:6" x14ac:dyDescent="0.25">
      <c r="A2037" t="s">
        <v>5073</v>
      </c>
      <c r="B2037" t="s">
        <v>10565</v>
      </c>
      <c r="C2037" s="1">
        <v>5297750</v>
      </c>
      <c r="D2037" s="1">
        <v>0</v>
      </c>
      <c r="E2037" t="s">
        <v>11025</v>
      </c>
      <c r="F2037" t="s">
        <v>11061</v>
      </c>
    </row>
    <row r="2038" spans="1:6" x14ac:dyDescent="0.25">
      <c r="A2038" t="s">
        <v>5074</v>
      </c>
      <c r="B2038" t="s">
        <v>10566</v>
      </c>
      <c r="C2038" s="1">
        <v>14376546</v>
      </c>
      <c r="D2038" s="1">
        <v>0</v>
      </c>
      <c r="E2038" t="s">
        <v>11025</v>
      </c>
      <c r="F2038" t="s">
        <v>11061</v>
      </c>
    </row>
    <row r="2039" spans="1:6" x14ac:dyDescent="0.25">
      <c r="A2039" t="s">
        <v>5075</v>
      </c>
      <c r="B2039" t="s">
        <v>10567</v>
      </c>
      <c r="C2039" s="1">
        <v>2306404</v>
      </c>
      <c r="D2039" s="1">
        <v>6368</v>
      </c>
      <c r="E2039" t="s">
        <v>11025</v>
      </c>
      <c r="F2039" t="s">
        <v>11061</v>
      </c>
    </row>
    <row r="2040" spans="1:6" x14ac:dyDescent="0.25">
      <c r="A2040" t="s">
        <v>5083</v>
      </c>
      <c r="B2040" t="s">
        <v>10575</v>
      </c>
      <c r="C2040" s="1">
        <v>27709221</v>
      </c>
      <c r="D2040" s="1">
        <v>2902736</v>
      </c>
      <c r="E2040" t="s">
        <v>11020</v>
      </c>
      <c r="F2040" t="s">
        <v>11061</v>
      </c>
    </row>
    <row r="2041" spans="1:6" x14ac:dyDescent="0.25">
      <c r="A2041" t="s">
        <v>5084</v>
      </c>
      <c r="B2041" t="s">
        <v>10576</v>
      </c>
      <c r="C2041" s="1">
        <v>10114117</v>
      </c>
      <c r="D2041" s="1">
        <v>525705</v>
      </c>
      <c r="E2041" t="s">
        <v>11020</v>
      </c>
      <c r="F2041" t="s">
        <v>11061</v>
      </c>
    </row>
    <row r="2042" spans="1:6" x14ac:dyDescent="0.25">
      <c r="A2042" t="s">
        <v>5085</v>
      </c>
      <c r="B2042" t="s">
        <v>10577</v>
      </c>
      <c r="C2042" s="1">
        <v>10602568</v>
      </c>
      <c r="D2042" s="1">
        <v>79579</v>
      </c>
      <c r="E2042" t="s">
        <v>11020</v>
      </c>
      <c r="F2042" t="s">
        <v>11061</v>
      </c>
    </row>
    <row r="2043" spans="1:6" x14ac:dyDescent="0.25">
      <c r="A2043" t="s">
        <v>5105</v>
      </c>
      <c r="B2043" t="s">
        <v>10597</v>
      </c>
      <c r="C2043" s="1">
        <v>785358079</v>
      </c>
      <c r="D2043" s="1">
        <v>16968340</v>
      </c>
      <c r="E2043" t="s">
        <v>11016</v>
      </c>
      <c r="F2043" t="s">
        <v>11061</v>
      </c>
    </row>
    <row r="2044" spans="1:6" x14ac:dyDescent="0.25">
      <c r="A2044" t="s">
        <v>5116</v>
      </c>
      <c r="B2044" t="s">
        <v>10608</v>
      </c>
      <c r="C2044" s="1">
        <v>1371201152</v>
      </c>
      <c r="D2044" s="1">
        <v>19288</v>
      </c>
      <c r="E2044" t="s">
        <v>11016</v>
      </c>
      <c r="F2044" t="s">
        <v>11061</v>
      </c>
    </row>
    <row r="2045" spans="1:6" x14ac:dyDescent="0.25">
      <c r="A2045" t="s">
        <v>5117</v>
      </c>
      <c r="B2045" t="s">
        <v>10609</v>
      </c>
      <c r="C2045" s="1">
        <v>851302784</v>
      </c>
      <c r="D2045" s="1">
        <v>123353661</v>
      </c>
      <c r="E2045" t="s">
        <v>11016</v>
      </c>
      <c r="F2045" t="s">
        <v>11061</v>
      </c>
    </row>
    <row r="2046" spans="1:6" x14ac:dyDescent="0.25">
      <c r="A2046" t="s">
        <v>5122</v>
      </c>
      <c r="B2046" t="s">
        <v>10614</v>
      </c>
      <c r="C2046" s="1">
        <v>148047540</v>
      </c>
      <c r="D2046" s="1">
        <v>0</v>
      </c>
      <c r="E2046" t="s">
        <v>11025</v>
      </c>
      <c r="F2046" t="s">
        <v>11061</v>
      </c>
    </row>
    <row r="2047" spans="1:6" x14ac:dyDescent="0.25">
      <c r="A2047" t="s">
        <v>5123</v>
      </c>
      <c r="B2047" t="s">
        <v>10615</v>
      </c>
      <c r="C2047" s="1">
        <v>12052263</v>
      </c>
      <c r="D2047" s="1">
        <v>59828</v>
      </c>
      <c r="E2047" t="s">
        <v>11025</v>
      </c>
      <c r="F2047" t="s">
        <v>11061</v>
      </c>
    </row>
    <row r="2048" spans="1:6" x14ac:dyDescent="0.25">
      <c r="A2048" t="s">
        <v>5124</v>
      </c>
      <c r="B2048" t="s">
        <v>10616</v>
      </c>
      <c r="C2048" s="1">
        <v>13500892</v>
      </c>
      <c r="D2048" s="1">
        <v>491985</v>
      </c>
      <c r="E2048" t="s">
        <v>11025</v>
      </c>
      <c r="F2048" t="s">
        <v>11061</v>
      </c>
    </row>
    <row r="2049" spans="1:6" x14ac:dyDescent="0.25">
      <c r="A2049" t="s">
        <v>5182</v>
      </c>
      <c r="B2049" t="s">
        <v>10674</v>
      </c>
      <c r="C2049" s="1">
        <v>263693257</v>
      </c>
      <c r="D2049" s="1">
        <v>6854467</v>
      </c>
      <c r="E2049" t="s">
        <v>11016</v>
      </c>
      <c r="F2049" t="s">
        <v>11061</v>
      </c>
    </row>
    <row r="2050" spans="1:6" x14ac:dyDescent="0.25">
      <c r="A2050" t="s">
        <v>5184</v>
      </c>
      <c r="B2050" t="s">
        <v>10676</v>
      </c>
      <c r="C2050" s="1">
        <v>3597696061</v>
      </c>
      <c r="D2050" s="1">
        <v>12354524</v>
      </c>
      <c r="E2050" t="s">
        <v>11016</v>
      </c>
      <c r="F2050" t="s">
        <v>11061</v>
      </c>
    </row>
    <row r="2051" spans="1:6" x14ac:dyDescent="0.25">
      <c r="A2051" t="s">
        <v>5185</v>
      </c>
      <c r="B2051" t="s">
        <v>10677</v>
      </c>
      <c r="C2051" s="1">
        <v>5261488533</v>
      </c>
      <c r="D2051" s="1">
        <v>289358509</v>
      </c>
      <c r="E2051" t="s">
        <v>11016</v>
      </c>
      <c r="F2051" t="s">
        <v>11061</v>
      </c>
    </row>
    <row r="2052" spans="1:6" x14ac:dyDescent="0.25">
      <c r="A2052" t="s">
        <v>5186</v>
      </c>
      <c r="B2052" t="s">
        <v>10678</v>
      </c>
      <c r="C2052" s="1">
        <v>3016455866</v>
      </c>
      <c r="D2052" s="1">
        <v>298851704</v>
      </c>
      <c r="E2052" t="s">
        <v>11016</v>
      </c>
      <c r="F2052" t="s">
        <v>11061</v>
      </c>
    </row>
    <row r="2053" spans="1:6" x14ac:dyDescent="0.25">
      <c r="A2053" t="s">
        <v>5187</v>
      </c>
      <c r="B2053" t="s">
        <v>10679</v>
      </c>
      <c r="C2053" s="1">
        <v>1866777217</v>
      </c>
      <c r="D2053" s="1">
        <v>0</v>
      </c>
      <c r="E2053" t="s">
        <v>11016</v>
      </c>
      <c r="F2053" t="s">
        <v>11061</v>
      </c>
    </row>
    <row r="2054" spans="1:6" x14ac:dyDescent="0.25">
      <c r="A2054" t="s">
        <v>5188</v>
      </c>
      <c r="B2054" t="s">
        <v>10680</v>
      </c>
      <c r="C2054" s="1">
        <v>2055165938</v>
      </c>
      <c r="D2054" s="1">
        <v>306734011</v>
      </c>
      <c r="E2054" t="s">
        <v>11016</v>
      </c>
      <c r="F2054" t="s">
        <v>11061</v>
      </c>
    </row>
    <row r="2055" spans="1:6" x14ac:dyDescent="0.25">
      <c r="A2055" t="s">
        <v>5246</v>
      </c>
      <c r="B2055" t="s">
        <v>10738</v>
      </c>
      <c r="C2055" s="1">
        <v>208878319</v>
      </c>
      <c r="D2055" s="1">
        <v>11624</v>
      </c>
      <c r="E2055" t="s">
        <v>11016</v>
      </c>
      <c r="F2055" t="s">
        <v>11061</v>
      </c>
    </row>
    <row r="2056" spans="1:6" x14ac:dyDescent="0.25">
      <c r="A2056" t="s">
        <v>5247</v>
      </c>
      <c r="B2056" t="s">
        <v>10739</v>
      </c>
      <c r="C2056" s="1">
        <v>1149048</v>
      </c>
      <c r="D2056" s="1">
        <v>0</v>
      </c>
      <c r="E2056" t="s">
        <v>11016</v>
      </c>
      <c r="F2056" t="s">
        <v>11061</v>
      </c>
    </row>
    <row r="2057" spans="1:6" x14ac:dyDescent="0.25">
      <c r="A2057" t="s">
        <v>5248</v>
      </c>
      <c r="B2057" t="s">
        <v>10740</v>
      </c>
      <c r="C2057" s="1">
        <v>1237819901</v>
      </c>
      <c r="D2057" s="1">
        <v>34734</v>
      </c>
      <c r="E2057" t="s">
        <v>11016</v>
      </c>
      <c r="F2057" t="s">
        <v>11061</v>
      </c>
    </row>
    <row r="2058" spans="1:6" x14ac:dyDescent="0.25">
      <c r="A2058" t="s">
        <v>5249</v>
      </c>
      <c r="B2058" t="s">
        <v>10741</v>
      </c>
      <c r="C2058" s="1">
        <v>137443893</v>
      </c>
      <c r="D2058" s="1">
        <v>2443</v>
      </c>
      <c r="E2058" t="s">
        <v>11016</v>
      </c>
      <c r="F2058" t="s">
        <v>11061</v>
      </c>
    </row>
    <row r="2059" spans="1:6" x14ac:dyDescent="0.25">
      <c r="A2059" t="s">
        <v>5250</v>
      </c>
      <c r="B2059" t="s">
        <v>10742</v>
      </c>
      <c r="C2059" s="1">
        <v>1953599</v>
      </c>
      <c r="D2059" s="1">
        <v>2194</v>
      </c>
      <c r="E2059" t="s">
        <v>11016</v>
      </c>
      <c r="F2059" t="s">
        <v>11061</v>
      </c>
    </row>
    <row r="2060" spans="1:6" x14ac:dyDescent="0.25">
      <c r="A2060" t="s">
        <v>5251</v>
      </c>
      <c r="B2060" t="s">
        <v>10743</v>
      </c>
      <c r="C2060" s="1">
        <v>2357127</v>
      </c>
      <c r="D2060" s="1">
        <v>0</v>
      </c>
      <c r="E2060" t="s">
        <v>11016</v>
      </c>
      <c r="F2060" t="s">
        <v>11061</v>
      </c>
    </row>
    <row r="2061" spans="1:6" x14ac:dyDescent="0.25">
      <c r="A2061" t="s">
        <v>5252</v>
      </c>
      <c r="B2061" t="s">
        <v>10744</v>
      </c>
      <c r="C2061" s="1">
        <v>812854001</v>
      </c>
      <c r="D2061" s="1">
        <v>164919</v>
      </c>
      <c r="E2061" t="s">
        <v>11016</v>
      </c>
      <c r="F2061" t="s">
        <v>11061</v>
      </c>
    </row>
    <row r="2062" spans="1:6" x14ac:dyDescent="0.25">
      <c r="A2062" t="s">
        <v>5253</v>
      </c>
      <c r="B2062" t="s">
        <v>10745</v>
      </c>
      <c r="C2062" s="1">
        <v>85552466</v>
      </c>
      <c r="D2062" s="1">
        <v>1038569</v>
      </c>
      <c r="E2062" t="s">
        <v>11016</v>
      </c>
      <c r="F2062" t="s">
        <v>11061</v>
      </c>
    </row>
    <row r="2063" spans="1:6" x14ac:dyDescent="0.25">
      <c r="A2063" t="s">
        <v>5254</v>
      </c>
      <c r="B2063" t="s">
        <v>10746</v>
      </c>
      <c r="C2063" s="1">
        <v>45399121</v>
      </c>
      <c r="D2063" s="1">
        <v>21732</v>
      </c>
      <c r="E2063" t="s">
        <v>11016</v>
      </c>
      <c r="F2063" t="s">
        <v>11061</v>
      </c>
    </row>
    <row r="2064" spans="1:6" x14ac:dyDescent="0.25">
      <c r="A2064" t="s">
        <v>5255</v>
      </c>
      <c r="B2064" t="s">
        <v>10747</v>
      </c>
      <c r="C2064" s="1">
        <v>3222896182</v>
      </c>
      <c r="D2064" s="1">
        <v>414791</v>
      </c>
      <c r="E2064" t="s">
        <v>11016</v>
      </c>
      <c r="F2064" t="s">
        <v>11061</v>
      </c>
    </row>
    <row r="2065" spans="1:6" x14ac:dyDescent="0.25">
      <c r="A2065" t="s">
        <v>5256</v>
      </c>
      <c r="B2065" t="s">
        <v>10748</v>
      </c>
      <c r="C2065" s="1">
        <v>306309237</v>
      </c>
      <c r="D2065" s="1">
        <v>23000</v>
      </c>
      <c r="E2065" t="s">
        <v>11016</v>
      </c>
      <c r="F2065" t="s">
        <v>11061</v>
      </c>
    </row>
    <row r="2066" spans="1:6" x14ac:dyDescent="0.25">
      <c r="A2066" t="s">
        <v>5257</v>
      </c>
      <c r="B2066" t="s">
        <v>10749</v>
      </c>
      <c r="C2066" s="1">
        <v>2798047</v>
      </c>
      <c r="D2066" s="1">
        <v>20674</v>
      </c>
      <c r="E2066" t="s">
        <v>11016</v>
      </c>
      <c r="F2066" t="s">
        <v>11061</v>
      </c>
    </row>
    <row r="2067" spans="1:6" x14ac:dyDescent="0.25">
      <c r="A2067" t="s">
        <v>5258</v>
      </c>
      <c r="B2067" t="s">
        <v>10750</v>
      </c>
      <c r="C2067" s="1">
        <v>1646642</v>
      </c>
      <c r="D2067" s="1">
        <v>0</v>
      </c>
      <c r="E2067" t="s">
        <v>11016</v>
      </c>
      <c r="F2067" t="s">
        <v>11061</v>
      </c>
    </row>
    <row r="2068" spans="1:6" x14ac:dyDescent="0.25">
      <c r="A2068" t="s">
        <v>5259</v>
      </c>
      <c r="B2068" t="s">
        <v>10751</v>
      </c>
      <c r="C2068" s="1">
        <v>2395159</v>
      </c>
      <c r="D2068" s="1">
        <v>0</v>
      </c>
      <c r="E2068" t="s">
        <v>11016</v>
      </c>
      <c r="F2068" t="s">
        <v>11061</v>
      </c>
    </row>
    <row r="2069" spans="1:6" x14ac:dyDescent="0.25">
      <c r="A2069" t="s">
        <v>5260</v>
      </c>
      <c r="B2069" t="s">
        <v>10752</v>
      </c>
      <c r="C2069" s="1">
        <v>1721670</v>
      </c>
      <c r="D2069" s="1">
        <v>5250</v>
      </c>
      <c r="E2069" t="s">
        <v>11016</v>
      </c>
      <c r="F2069" t="s">
        <v>11061</v>
      </c>
    </row>
    <row r="2070" spans="1:6" x14ac:dyDescent="0.25">
      <c r="A2070" t="s">
        <v>5262</v>
      </c>
      <c r="B2070" t="s">
        <v>10754</v>
      </c>
      <c r="C2070" s="1">
        <v>37769457</v>
      </c>
      <c r="D2070" s="1">
        <v>17032</v>
      </c>
      <c r="E2070" t="s">
        <v>11008</v>
      </c>
      <c r="F2070" t="s">
        <v>11061</v>
      </c>
    </row>
    <row r="2071" spans="1:6" x14ac:dyDescent="0.25">
      <c r="A2071" t="s">
        <v>5263</v>
      </c>
      <c r="B2071" t="s">
        <v>10755</v>
      </c>
      <c r="C2071" s="1">
        <v>851746</v>
      </c>
      <c r="D2071" s="1">
        <v>4723</v>
      </c>
      <c r="E2071" t="s">
        <v>11016</v>
      </c>
      <c r="F2071" t="s">
        <v>11061</v>
      </c>
    </row>
    <row r="2072" spans="1:6" x14ac:dyDescent="0.25">
      <c r="A2072" t="s">
        <v>5264</v>
      </c>
      <c r="B2072" t="s">
        <v>10756</v>
      </c>
      <c r="C2072" s="1">
        <v>43645663</v>
      </c>
      <c r="D2072" s="1">
        <v>6521714</v>
      </c>
      <c r="E2072" t="s">
        <v>11016</v>
      </c>
      <c r="F2072" t="s">
        <v>11061</v>
      </c>
    </row>
    <row r="2073" spans="1:6" x14ac:dyDescent="0.25">
      <c r="A2073" t="s">
        <v>5265</v>
      </c>
      <c r="B2073" t="s">
        <v>10757</v>
      </c>
      <c r="C2073" s="1">
        <v>5472490</v>
      </c>
      <c r="D2073" s="1">
        <v>43545</v>
      </c>
      <c r="E2073" t="s">
        <v>11016</v>
      </c>
      <c r="F2073" t="s">
        <v>11061</v>
      </c>
    </row>
    <row r="2074" spans="1:6" x14ac:dyDescent="0.25">
      <c r="A2074" t="s">
        <v>5266</v>
      </c>
      <c r="B2074" t="s">
        <v>10758</v>
      </c>
      <c r="C2074" s="1">
        <v>13430167</v>
      </c>
      <c r="D2074" s="1">
        <v>11083</v>
      </c>
      <c r="E2074" t="s">
        <v>11016</v>
      </c>
      <c r="F2074" t="s">
        <v>11061</v>
      </c>
    </row>
    <row r="2075" spans="1:6" x14ac:dyDescent="0.25">
      <c r="A2075" t="s">
        <v>5267</v>
      </c>
      <c r="B2075" t="s">
        <v>10759</v>
      </c>
      <c r="C2075" s="1">
        <v>10827260</v>
      </c>
      <c r="D2075" s="1">
        <v>29751</v>
      </c>
      <c r="E2075" t="s">
        <v>11016</v>
      </c>
      <c r="F2075" t="s">
        <v>11061</v>
      </c>
    </row>
    <row r="2076" spans="1:6" x14ac:dyDescent="0.25">
      <c r="A2076" t="s">
        <v>5292</v>
      </c>
      <c r="B2076" t="s">
        <v>10784</v>
      </c>
      <c r="C2076" s="1">
        <v>28433974</v>
      </c>
      <c r="D2076" s="1">
        <v>194869</v>
      </c>
      <c r="E2076" t="s">
        <v>11016</v>
      </c>
      <c r="F2076" t="s">
        <v>11061</v>
      </c>
    </row>
    <row r="2077" spans="1:6" x14ac:dyDescent="0.25">
      <c r="A2077" t="s">
        <v>5293</v>
      </c>
      <c r="B2077" t="s">
        <v>10785</v>
      </c>
      <c r="C2077" s="1">
        <v>57440500</v>
      </c>
      <c r="D2077" s="1">
        <v>221510</v>
      </c>
      <c r="E2077" t="s">
        <v>11016</v>
      </c>
      <c r="F2077" t="s">
        <v>11061</v>
      </c>
    </row>
    <row r="2078" spans="1:6" x14ac:dyDescent="0.25">
      <c r="A2078" t="s">
        <v>5294</v>
      </c>
      <c r="B2078" t="s">
        <v>10786</v>
      </c>
      <c r="C2078" s="1">
        <v>497846</v>
      </c>
      <c r="D2078" s="1">
        <v>0</v>
      </c>
      <c r="E2078" t="s">
        <v>11016</v>
      </c>
      <c r="F2078" t="s">
        <v>11061</v>
      </c>
    </row>
    <row r="2079" spans="1:6" x14ac:dyDescent="0.25">
      <c r="A2079" t="s">
        <v>5295</v>
      </c>
      <c r="B2079" t="s">
        <v>10787</v>
      </c>
      <c r="C2079" s="1">
        <v>28344175</v>
      </c>
      <c r="D2079" s="1">
        <v>190122</v>
      </c>
      <c r="E2079" t="s">
        <v>11016</v>
      </c>
      <c r="F2079" t="s">
        <v>11061</v>
      </c>
    </row>
    <row r="2080" spans="1:6" x14ac:dyDescent="0.25">
      <c r="A2080" t="s">
        <v>5296</v>
      </c>
      <c r="B2080" t="s">
        <v>10788</v>
      </c>
      <c r="C2080" s="1">
        <v>135851259</v>
      </c>
      <c r="D2080" s="1">
        <v>55071638</v>
      </c>
      <c r="E2080" t="s">
        <v>11016</v>
      </c>
      <c r="F2080" t="s">
        <v>11061</v>
      </c>
    </row>
    <row r="2081" spans="1:6" x14ac:dyDescent="0.25">
      <c r="A2081" t="s">
        <v>5297</v>
      </c>
      <c r="B2081" t="s">
        <v>10789</v>
      </c>
      <c r="C2081" s="1">
        <v>78038612</v>
      </c>
      <c r="D2081" s="1">
        <v>183502</v>
      </c>
      <c r="E2081" t="s">
        <v>11016</v>
      </c>
      <c r="F2081" t="s">
        <v>11061</v>
      </c>
    </row>
    <row r="2082" spans="1:6" x14ac:dyDescent="0.25">
      <c r="A2082" t="s">
        <v>5298</v>
      </c>
      <c r="B2082" t="s">
        <v>10790</v>
      </c>
      <c r="C2082" s="1">
        <v>125890467</v>
      </c>
      <c r="D2082" s="1">
        <v>3781771</v>
      </c>
      <c r="E2082" t="s">
        <v>11016</v>
      </c>
      <c r="F2082" t="s">
        <v>11061</v>
      </c>
    </row>
    <row r="2083" spans="1:6" x14ac:dyDescent="0.25">
      <c r="A2083" t="s">
        <v>5299</v>
      </c>
      <c r="B2083" t="s">
        <v>10791</v>
      </c>
      <c r="C2083" s="1">
        <v>94647845</v>
      </c>
      <c r="D2083" s="1">
        <v>9224355</v>
      </c>
      <c r="E2083" t="s">
        <v>11016</v>
      </c>
      <c r="F2083" t="s">
        <v>11061</v>
      </c>
    </row>
    <row r="2084" spans="1:6" x14ac:dyDescent="0.25">
      <c r="A2084" t="s">
        <v>5300</v>
      </c>
      <c r="B2084" t="s">
        <v>10792</v>
      </c>
      <c r="C2084" s="1">
        <v>193486006</v>
      </c>
      <c r="D2084" s="1">
        <v>191110</v>
      </c>
      <c r="E2084" t="s">
        <v>11016</v>
      </c>
      <c r="F2084" t="s">
        <v>11061</v>
      </c>
    </row>
    <row r="2085" spans="1:6" x14ac:dyDescent="0.25">
      <c r="A2085" t="s">
        <v>5301</v>
      </c>
      <c r="B2085" t="s">
        <v>10793</v>
      </c>
      <c r="C2085" s="1">
        <v>342223669</v>
      </c>
      <c r="D2085" s="1">
        <v>56569734</v>
      </c>
      <c r="E2085" t="s">
        <v>11016</v>
      </c>
      <c r="F2085" t="s">
        <v>11061</v>
      </c>
    </row>
    <row r="2086" spans="1:6" x14ac:dyDescent="0.25">
      <c r="A2086" t="s">
        <v>5302</v>
      </c>
      <c r="B2086" t="s">
        <v>10794</v>
      </c>
      <c r="C2086" s="1">
        <v>15132070</v>
      </c>
      <c r="D2086" s="1">
        <v>35773</v>
      </c>
      <c r="E2086" t="s">
        <v>11016</v>
      </c>
      <c r="F2086" t="s">
        <v>11061</v>
      </c>
    </row>
    <row r="2087" spans="1:6" x14ac:dyDescent="0.25">
      <c r="A2087" t="s">
        <v>5303</v>
      </c>
      <c r="B2087" t="s">
        <v>10795</v>
      </c>
      <c r="C2087" s="1">
        <v>5126352</v>
      </c>
      <c r="D2087" s="1">
        <v>1265272</v>
      </c>
      <c r="E2087" t="s">
        <v>11016</v>
      </c>
      <c r="F2087" t="s">
        <v>11061</v>
      </c>
    </row>
    <row r="2088" spans="1:6" x14ac:dyDescent="0.25">
      <c r="A2088" t="s">
        <v>5314</v>
      </c>
      <c r="B2088" t="s">
        <v>10806</v>
      </c>
      <c r="C2088" s="1">
        <v>339616986</v>
      </c>
      <c r="D2088" s="1">
        <v>557348</v>
      </c>
      <c r="E2088" t="s">
        <v>11016</v>
      </c>
      <c r="F2088" t="s">
        <v>11061</v>
      </c>
    </row>
    <row r="2089" spans="1:6" x14ac:dyDescent="0.25">
      <c r="A2089" t="s">
        <v>5315</v>
      </c>
      <c r="B2089" t="s">
        <v>10807</v>
      </c>
      <c r="C2089" s="1">
        <v>249022545</v>
      </c>
      <c r="D2089" s="1">
        <v>22563847</v>
      </c>
      <c r="E2089" t="s">
        <v>11016</v>
      </c>
      <c r="F2089" t="s">
        <v>11061</v>
      </c>
    </row>
    <row r="2090" spans="1:6" x14ac:dyDescent="0.25">
      <c r="A2090" t="s">
        <v>5325</v>
      </c>
      <c r="B2090" t="s">
        <v>10817</v>
      </c>
      <c r="C2090" s="1">
        <v>755470030</v>
      </c>
      <c r="D2090" s="1">
        <v>130567666</v>
      </c>
      <c r="E2090" t="s">
        <v>11054</v>
      </c>
      <c r="F2090" t="s">
        <v>11061</v>
      </c>
    </row>
    <row r="2091" spans="1:6" x14ac:dyDescent="0.25">
      <c r="A2091" t="s">
        <v>5326</v>
      </c>
      <c r="B2091" t="s">
        <v>10818</v>
      </c>
      <c r="C2091" s="1">
        <v>19858278</v>
      </c>
      <c r="D2091" s="1">
        <v>50877</v>
      </c>
      <c r="E2091" t="s">
        <v>11026</v>
      </c>
      <c r="F2091" t="s">
        <v>11061</v>
      </c>
    </row>
    <row r="2092" spans="1:6" x14ac:dyDescent="0.25">
      <c r="A2092" t="s">
        <v>5329</v>
      </c>
      <c r="B2092" t="s">
        <v>10821</v>
      </c>
      <c r="C2092" s="1">
        <v>70118342</v>
      </c>
      <c r="D2092" s="1">
        <v>30550915</v>
      </c>
      <c r="E2092" t="s">
        <v>11008</v>
      </c>
      <c r="F2092" t="s">
        <v>11061</v>
      </c>
    </row>
    <row r="2093" spans="1:6" x14ac:dyDescent="0.25">
      <c r="A2093" t="s">
        <v>5330</v>
      </c>
      <c r="B2093" t="s">
        <v>10822</v>
      </c>
      <c r="C2093" s="1">
        <v>1078241951</v>
      </c>
      <c r="D2093" s="1">
        <v>427269432</v>
      </c>
      <c r="E2093" t="s">
        <v>11008</v>
      </c>
      <c r="F2093" t="s">
        <v>11061</v>
      </c>
    </row>
    <row r="2094" spans="1:6" x14ac:dyDescent="0.25">
      <c r="A2094" t="s">
        <v>5331</v>
      </c>
      <c r="B2094" t="s">
        <v>10823</v>
      </c>
      <c r="C2094" s="1">
        <v>152907743</v>
      </c>
      <c r="D2094" s="1">
        <v>25766027</v>
      </c>
      <c r="E2094" t="s">
        <v>11008</v>
      </c>
      <c r="F2094" t="s">
        <v>11061</v>
      </c>
    </row>
    <row r="2095" spans="1:6" x14ac:dyDescent="0.25">
      <c r="A2095" t="s">
        <v>5332</v>
      </c>
      <c r="B2095" t="s">
        <v>10824</v>
      </c>
      <c r="C2095" s="1">
        <v>33368649</v>
      </c>
      <c r="D2095" s="1">
        <v>352925</v>
      </c>
      <c r="E2095" t="s">
        <v>11008</v>
      </c>
      <c r="F2095" t="s">
        <v>11061</v>
      </c>
    </row>
    <row r="2096" spans="1:6" x14ac:dyDescent="0.25">
      <c r="A2096" t="s">
        <v>5333</v>
      </c>
      <c r="B2096" t="s">
        <v>10825</v>
      </c>
      <c r="C2096" s="1">
        <v>2682896</v>
      </c>
      <c r="D2096" s="1">
        <v>0</v>
      </c>
      <c r="E2096" t="s">
        <v>11008</v>
      </c>
      <c r="F2096" t="s">
        <v>11061</v>
      </c>
    </row>
    <row r="2097" spans="1:6" x14ac:dyDescent="0.25">
      <c r="A2097" t="s">
        <v>5334</v>
      </c>
      <c r="B2097" t="s">
        <v>10826</v>
      </c>
      <c r="C2097" s="1">
        <v>28874881</v>
      </c>
      <c r="D2097" s="1">
        <v>84758</v>
      </c>
      <c r="E2097" t="s">
        <v>11008</v>
      </c>
      <c r="F2097" t="s">
        <v>11061</v>
      </c>
    </row>
    <row r="2098" spans="1:6" x14ac:dyDescent="0.25">
      <c r="A2098" t="s">
        <v>5335</v>
      </c>
      <c r="B2098" t="s">
        <v>10827</v>
      </c>
      <c r="C2098" s="1">
        <v>8114764</v>
      </c>
      <c r="D2098" s="1">
        <v>7888</v>
      </c>
      <c r="E2098" t="s">
        <v>11008</v>
      </c>
      <c r="F2098" t="s">
        <v>11061</v>
      </c>
    </row>
    <row r="2099" spans="1:6" x14ac:dyDescent="0.25">
      <c r="A2099" t="s">
        <v>5336</v>
      </c>
      <c r="B2099" t="s">
        <v>10828</v>
      </c>
      <c r="C2099" s="1">
        <v>6268400430</v>
      </c>
      <c r="D2099" s="1">
        <v>814862789</v>
      </c>
      <c r="E2099" t="s">
        <v>11008</v>
      </c>
      <c r="F2099" t="s">
        <v>11061</v>
      </c>
    </row>
    <row r="2100" spans="1:6" x14ac:dyDescent="0.25">
      <c r="A2100" t="s">
        <v>5337</v>
      </c>
      <c r="B2100" t="s">
        <v>10829</v>
      </c>
      <c r="C2100" s="1">
        <v>611346119</v>
      </c>
      <c r="D2100" s="1">
        <v>17032990</v>
      </c>
      <c r="E2100" t="s">
        <v>11008</v>
      </c>
      <c r="F2100" t="s">
        <v>11061</v>
      </c>
    </row>
    <row r="2101" spans="1:6" x14ac:dyDescent="0.25">
      <c r="A2101" t="s">
        <v>5338</v>
      </c>
      <c r="B2101" t="s">
        <v>10830</v>
      </c>
      <c r="C2101" s="1">
        <v>1511927355</v>
      </c>
      <c r="D2101" s="1">
        <v>309965803</v>
      </c>
      <c r="E2101" t="s">
        <v>11008</v>
      </c>
      <c r="F2101" t="s">
        <v>11061</v>
      </c>
    </row>
    <row r="2102" spans="1:6" x14ac:dyDescent="0.25">
      <c r="A2102" t="s">
        <v>5339</v>
      </c>
      <c r="B2102" t="s">
        <v>10831</v>
      </c>
      <c r="C2102" s="1">
        <v>1778996686</v>
      </c>
      <c r="D2102" s="1">
        <v>111196409</v>
      </c>
      <c r="E2102" t="s">
        <v>11008</v>
      </c>
      <c r="F2102" t="s">
        <v>11061</v>
      </c>
    </row>
    <row r="2103" spans="1:6" x14ac:dyDescent="0.25">
      <c r="A2103" t="s">
        <v>5340</v>
      </c>
      <c r="B2103" t="s">
        <v>10832</v>
      </c>
      <c r="C2103" s="1">
        <v>1088564342</v>
      </c>
      <c r="D2103" s="1">
        <v>72971167</v>
      </c>
      <c r="E2103" t="s">
        <v>11008</v>
      </c>
      <c r="F2103" t="s">
        <v>11061</v>
      </c>
    </row>
    <row r="2104" spans="1:6" x14ac:dyDescent="0.25">
      <c r="A2104" t="s">
        <v>5348</v>
      </c>
      <c r="B2104" t="s">
        <v>10840</v>
      </c>
      <c r="C2104" s="1">
        <v>2560049414</v>
      </c>
      <c r="D2104" s="1">
        <v>552853695</v>
      </c>
      <c r="E2104" t="s">
        <v>11008</v>
      </c>
      <c r="F2104" t="s">
        <v>11061</v>
      </c>
    </row>
    <row r="2105" spans="1:6" x14ac:dyDescent="0.25">
      <c r="A2105" t="s">
        <v>5349</v>
      </c>
      <c r="B2105" t="s">
        <v>10841</v>
      </c>
      <c r="C2105" s="1">
        <v>3335154449</v>
      </c>
      <c r="D2105" s="1">
        <v>140733698</v>
      </c>
      <c r="E2105" t="s">
        <v>11008</v>
      </c>
      <c r="F2105" t="s">
        <v>11061</v>
      </c>
    </row>
    <row r="2106" spans="1:6" x14ac:dyDescent="0.25">
      <c r="A2106" t="s">
        <v>5350</v>
      </c>
      <c r="B2106" t="s">
        <v>10842</v>
      </c>
      <c r="C2106" s="1">
        <v>5742099545</v>
      </c>
      <c r="D2106" s="1">
        <v>727295748</v>
      </c>
      <c r="E2106" t="s">
        <v>11008</v>
      </c>
      <c r="F2106" t="s">
        <v>11061</v>
      </c>
    </row>
    <row r="2107" spans="1:6" x14ac:dyDescent="0.25">
      <c r="A2107" t="s">
        <v>5351</v>
      </c>
      <c r="B2107" t="s">
        <v>10843</v>
      </c>
      <c r="C2107" s="1">
        <v>747232073</v>
      </c>
      <c r="D2107" s="1">
        <v>149080035</v>
      </c>
      <c r="E2107" t="s">
        <v>11008</v>
      </c>
      <c r="F2107" t="s">
        <v>11061</v>
      </c>
    </row>
    <row r="2108" spans="1:6" x14ac:dyDescent="0.25">
      <c r="A2108" t="s">
        <v>5352</v>
      </c>
      <c r="B2108" t="s">
        <v>10844</v>
      </c>
      <c r="C2108" s="1">
        <v>25865031</v>
      </c>
      <c r="D2108" s="1">
        <v>352153</v>
      </c>
      <c r="E2108" t="s">
        <v>11008</v>
      </c>
      <c r="F2108" t="s">
        <v>11061</v>
      </c>
    </row>
    <row r="2109" spans="1:6" x14ac:dyDescent="0.25">
      <c r="A2109" t="s">
        <v>5353</v>
      </c>
      <c r="B2109" t="s">
        <v>10845</v>
      </c>
      <c r="C2109" s="1">
        <v>38735617</v>
      </c>
      <c r="D2109" s="1">
        <v>20539</v>
      </c>
      <c r="E2109" t="s">
        <v>11008</v>
      </c>
      <c r="F2109" t="s">
        <v>11061</v>
      </c>
    </row>
    <row r="2110" spans="1:6" x14ac:dyDescent="0.25">
      <c r="A2110" t="s">
        <v>5354</v>
      </c>
      <c r="B2110" t="s">
        <v>10846</v>
      </c>
      <c r="C2110" s="1">
        <v>992906996</v>
      </c>
      <c r="D2110" s="1">
        <v>64854696</v>
      </c>
      <c r="E2110" t="s">
        <v>11008</v>
      </c>
      <c r="F2110" t="s">
        <v>11061</v>
      </c>
    </row>
    <row r="2111" spans="1:6" x14ac:dyDescent="0.25">
      <c r="A2111" t="s">
        <v>5357</v>
      </c>
      <c r="B2111" t="s">
        <v>10849</v>
      </c>
      <c r="C2111" s="1">
        <v>50345185</v>
      </c>
      <c r="D2111" s="1">
        <v>2755916</v>
      </c>
      <c r="E2111" t="s">
        <v>11008</v>
      </c>
      <c r="F2111" t="s">
        <v>11061</v>
      </c>
    </row>
    <row r="2112" spans="1:6" x14ac:dyDescent="0.25">
      <c r="A2112" t="s">
        <v>5358</v>
      </c>
      <c r="B2112" t="s">
        <v>10850</v>
      </c>
      <c r="C2112" s="1">
        <v>505663827</v>
      </c>
      <c r="D2112" s="1">
        <v>59899777</v>
      </c>
      <c r="E2112" t="s">
        <v>11008</v>
      </c>
      <c r="F2112" t="s">
        <v>11061</v>
      </c>
    </row>
    <row r="2113" spans="1:6" x14ac:dyDescent="0.25">
      <c r="A2113" t="s">
        <v>5359</v>
      </c>
      <c r="B2113" t="s">
        <v>10851</v>
      </c>
      <c r="C2113" s="1">
        <v>298080250</v>
      </c>
      <c r="D2113" s="1">
        <v>68841104</v>
      </c>
      <c r="E2113" t="s">
        <v>11008</v>
      </c>
      <c r="F2113" t="s">
        <v>11061</v>
      </c>
    </row>
    <row r="2114" spans="1:6" x14ac:dyDescent="0.25">
      <c r="A2114" t="s">
        <v>5360</v>
      </c>
      <c r="B2114" t="s">
        <v>10852</v>
      </c>
      <c r="C2114" s="1">
        <v>81114178</v>
      </c>
      <c r="D2114" s="1">
        <v>167077</v>
      </c>
      <c r="E2114" t="s">
        <v>11008</v>
      </c>
      <c r="F2114" t="s">
        <v>11061</v>
      </c>
    </row>
    <row r="2115" spans="1:6" x14ac:dyDescent="0.25">
      <c r="A2115" t="s">
        <v>5361</v>
      </c>
      <c r="B2115" t="s">
        <v>10853</v>
      </c>
      <c r="C2115" s="1">
        <v>933796914</v>
      </c>
      <c r="D2115" s="1">
        <v>17593969</v>
      </c>
      <c r="E2115" t="s">
        <v>11008</v>
      </c>
      <c r="F2115" t="s">
        <v>11061</v>
      </c>
    </row>
    <row r="2116" spans="1:6" x14ac:dyDescent="0.25">
      <c r="A2116" t="s">
        <v>5362</v>
      </c>
      <c r="B2116" t="s">
        <v>10854</v>
      </c>
      <c r="C2116" s="1">
        <v>1560519266</v>
      </c>
      <c r="D2116" s="1">
        <v>208166734</v>
      </c>
      <c r="E2116" t="s">
        <v>11008</v>
      </c>
      <c r="F2116" t="s">
        <v>11061</v>
      </c>
    </row>
    <row r="2117" spans="1:6" x14ac:dyDescent="0.25">
      <c r="A2117" t="s">
        <v>5363</v>
      </c>
      <c r="B2117" t="s">
        <v>10855</v>
      </c>
      <c r="C2117" s="1">
        <v>3020757174</v>
      </c>
      <c r="D2117" s="1">
        <v>1585513189</v>
      </c>
      <c r="E2117" t="s">
        <v>11008</v>
      </c>
      <c r="F2117" t="s">
        <v>11061</v>
      </c>
    </row>
    <row r="2118" spans="1:6" x14ac:dyDescent="0.25">
      <c r="A2118" t="s">
        <v>5364</v>
      </c>
      <c r="B2118" t="s">
        <v>10856</v>
      </c>
      <c r="C2118" s="1">
        <v>791427512</v>
      </c>
      <c r="D2118" s="1">
        <v>52911374</v>
      </c>
      <c r="E2118" t="s">
        <v>11008</v>
      </c>
      <c r="F2118" t="s">
        <v>11061</v>
      </c>
    </row>
    <row r="2119" spans="1:6" x14ac:dyDescent="0.25">
      <c r="A2119" t="s">
        <v>5365</v>
      </c>
      <c r="B2119" t="s">
        <v>10857</v>
      </c>
      <c r="C2119" s="1">
        <v>192596415</v>
      </c>
      <c r="D2119" s="1">
        <v>2722181</v>
      </c>
      <c r="E2119" t="s">
        <v>11008</v>
      </c>
      <c r="F2119" t="s">
        <v>11061</v>
      </c>
    </row>
    <row r="2120" spans="1:6" x14ac:dyDescent="0.25">
      <c r="A2120" t="s">
        <v>5366</v>
      </c>
      <c r="B2120" t="s">
        <v>10858</v>
      </c>
      <c r="C2120" s="1">
        <v>380075183</v>
      </c>
      <c r="D2120" s="1">
        <v>1924792</v>
      </c>
      <c r="E2120" t="s">
        <v>11008</v>
      </c>
      <c r="F2120" t="s">
        <v>11061</v>
      </c>
    </row>
    <row r="2121" spans="1:6" x14ac:dyDescent="0.25">
      <c r="A2121" t="s">
        <v>5367</v>
      </c>
      <c r="B2121" t="s">
        <v>10859</v>
      </c>
      <c r="C2121" s="1">
        <v>275797775</v>
      </c>
      <c r="D2121" s="1">
        <v>13058401</v>
      </c>
      <c r="E2121" t="s">
        <v>11008</v>
      </c>
      <c r="F2121" t="s">
        <v>11061</v>
      </c>
    </row>
    <row r="2122" spans="1:6" x14ac:dyDescent="0.25">
      <c r="A2122" t="s">
        <v>5368</v>
      </c>
      <c r="B2122" t="s">
        <v>10860</v>
      </c>
      <c r="C2122" s="1">
        <v>87261748</v>
      </c>
      <c r="D2122" s="1">
        <v>71412</v>
      </c>
      <c r="E2122" t="s">
        <v>11008</v>
      </c>
      <c r="F2122" t="s">
        <v>11061</v>
      </c>
    </row>
    <row r="2123" spans="1:6" x14ac:dyDescent="0.25">
      <c r="A2123" t="s">
        <v>5369</v>
      </c>
      <c r="B2123" t="s">
        <v>10861</v>
      </c>
      <c r="C2123" s="1">
        <v>574269522</v>
      </c>
      <c r="D2123" s="1">
        <v>60399354</v>
      </c>
      <c r="E2123" t="s">
        <v>11008</v>
      </c>
      <c r="F2123" t="s">
        <v>11061</v>
      </c>
    </row>
    <row r="2124" spans="1:6" x14ac:dyDescent="0.25">
      <c r="A2124" t="s">
        <v>5370</v>
      </c>
      <c r="B2124" t="s">
        <v>10862</v>
      </c>
      <c r="C2124" s="1">
        <v>1992310079</v>
      </c>
      <c r="D2124" s="1">
        <v>586560432</v>
      </c>
      <c r="E2124" t="s">
        <v>11008</v>
      </c>
      <c r="F2124" t="s">
        <v>11061</v>
      </c>
    </row>
    <row r="2125" spans="1:6" x14ac:dyDescent="0.25">
      <c r="A2125" t="s">
        <v>5371</v>
      </c>
      <c r="B2125" t="s">
        <v>10863</v>
      </c>
      <c r="C2125" s="1">
        <v>212513115</v>
      </c>
      <c r="D2125" s="1">
        <v>11185461</v>
      </c>
      <c r="E2125" t="s">
        <v>11008</v>
      </c>
      <c r="F2125" t="s">
        <v>11061</v>
      </c>
    </row>
    <row r="2126" spans="1:6" x14ac:dyDescent="0.25">
      <c r="A2126" t="s">
        <v>5372</v>
      </c>
      <c r="B2126" t="s">
        <v>10864</v>
      </c>
      <c r="C2126" s="1">
        <v>163112509</v>
      </c>
      <c r="D2126" s="1">
        <v>13660952</v>
      </c>
      <c r="E2126" t="s">
        <v>11008</v>
      </c>
      <c r="F2126" t="s">
        <v>11061</v>
      </c>
    </row>
    <row r="2127" spans="1:6" x14ac:dyDescent="0.25">
      <c r="A2127" t="s">
        <v>5381</v>
      </c>
      <c r="B2127" t="s">
        <v>10873</v>
      </c>
      <c r="C2127" s="1">
        <v>13848462508</v>
      </c>
      <c r="D2127" s="1">
        <v>1228854382</v>
      </c>
      <c r="E2127" t="s">
        <v>11016</v>
      </c>
      <c r="F2127" t="s">
        <v>11061</v>
      </c>
    </row>
    <row r="2128" spans="1:6" x14ac:dyDescent="0.25">
      <c r="A2128" t="s">
        <v>5384</v>
      </c>
      <c r="B2128" t="s">
        <v>10876</v>
      </c>
      <c r="C2128" s="1">
        <v>458054116</v>
      </c>
      <c r="D2128" s="1">
        <v>2766751</v>
      </c>
      <c r="E2128" t="s">
        <v>11016</v>
      </c>
      <c r="F2128" t="s">
        <v>11061</v>
      </c>
    </row>
    <row r="2129" spans="1:6" x14ac:dyDescent="0.25">
      <c r="A2129" t="s">
        <v>5385</v>
      </c>
      <c r="B2129" t="s">
        <v>10877</v>
      </c>
      <c r="C2129" s="1">
        <v>6656230266</v>
      </c>
      <c r="D2129" s="1">
        <v>123972834</v>
      </c>
      <c r="E2129" t="s">
        <v>11025</v>
      </c>
      <c r="F2129" t="s">
        <v>11061</v>
      </c>
    </row>
    <row r="2130" spans="1:6" x14ac:dyDescent="0.25">
      <c r="A2130" t="s">
        <v>5386</v>
      </c>
      <c r="B2130" t="s">
        <v>10878</v>
      </c>
      <c r="C2130" s="1">
        <v>1050526176</v>
      </c>
      <c r="D2130" s="1">
        <v>109190308</v>
      </c>
      <c r="E2130" t="s">
        <v>11016</v>
      </c>
      <c r="F2130" t="s">
        <v>11061</v>
      </c>
    </row>
    <row r="2131" spans="1:6" x14ac:dyDescent="0.25">
      <c r="A2131" t="s">
        <v>5387</v>
      </c>
      <c r="B2131" t="s">
        <v>10879</v>
      </c>
      <c r="C2131" s="1">
        <v>2584405317</v>
      </c>
      <c r="D2131" s="1">
        <v>73033097</v>
      </c>
      <c r="E2131" t="s">
        <v>11016</v>
      </c>
      <c r="F2131" t="s">
        <v>11061</v>
      </c>
    </row>
    <row r="2132" spans="1:6" x14ac:dyDescent="0.25">
      <c r="A2132" t="s">
        <v>5388</v>
      </c>
      <c r="B2132" t="s">
        <v>10880</v>
      </c>
      <c r="C2132" s="1">
        <v>1339238294</v>
      </c>
      <c r="D2132" s="1">
        <v>21887368</v>
      </c>
      <c r="E2132" t="s">
        <v>11016</v>
      </c>
      <c r="F2132" t="s">
        <v>11061</v>
      </c>
    </row>
    <row r="2133" spans="1:6" x14ac:dyDescent="0.25">
      <c r="A2133" t="s">
        <v>5389</v>
      </c>
      <c r="B2133" t="s">
        <v>10881</v>
      </c>
      <c r="C2133" s="1">
        <v>161320094</v>
      </c>
      <c r="D2133" s="1">
        <v>2332967</v>
      </c>
      <c r="E2133" t="s">
        <v>11016</v>
      </c>
      <c r="F2133" t="s">
        <v>11061</v>
      </c>
    </row>
    <row r="2134" spans="1:6" x14ac:dyDescent="0.25">
      <c r="A2134" t="s">
        <v>5390</v>
      </c>
      <c r="B2134" t="s">
        <v>10882</v>
      </c>
      <c r="C2134" s="1">
        <v>58819896</v>
      </c>
      <c r="D2134" s="1">
        <v>19835</v>
      </c>
      <c r="E2134" t="s">
        <v>11016</v>
      </c>
      <c r="F2134" t="s">
        <v>11061</v>
      </c>
    </row>
    <row r="2135" spans="1:6" x14ac:dyDescent="0.25">
      <c r="A2135" t="s">
        <v>5391</v>
      </c>
      <c r="B2135" t="s">
        <v>10883</v>
      </c>
      <c r="C2135" s="1">
        <v>16958090</v>
      </c>
      <c r="D2135" s="1">
        <v>26227</v>
      </c>
      <c r="E2135" t="s">
        <v>11016</v>
      </c>
      <c r="F2135" t="s">
        <v>11061</v>
      </c>
    </row>
    <row r="2136" spans="1:6" x14ac:dyDescent="0.25">
      <c r="A2136" t="s">
        <v>5392</v>
      </c>
      <c r="B2136" t="s">
        <v>10884</v>
      </c>
      <c r="C2136" s="1">
        <v>5863410</v>
      </c>
      <c r="D2136" s="1">
        <v>538515</v>
      </c>
      <c r="E2136" t="s">
        <v>11016</v>
      </c>
      <c r="F2136" t="s">
        <v>11061</v>
      </c>
    </row>
    <row r="2137" spans="1:6" x14ac:dyDescent="0.25">
      <c r="A2137" t="s">
        <v>5393</v>
      </c>
      <c r="B2137" t="s">
        <v>10885</v>
      </c>
      <c r="C2137" s="1">
        <v>314877649</v>
      </c>
      <c r="D2137" s="1">
        <v>15678328</v>
      </c>
      <c r="E2137" t="s">
        <v>11016</v>
      </c>
      <c r="F2137" t="s">
        <v>11061</v>
      </c>
    </row>
    <row r="2138" spans="1:6" x14ac:dyDescent="0.25">
      <c r="A2138" t="s">
        <v>5394</v>
      </c>
      <c r="B2138" t="s">
        <v>10886</v>
      </c>
      <c r="C2138" s="1">
        <v>585929914</v>
      </c>
      <c r="D2138" s="1">
        <v>92378991</v>
      </c>
      <c r="E2138" t="s">
        <v>11016</v>
      </c>
      <c r="F2138" t="s">
        <v>11061</v>
      </c>
    </row>
    <row r="2139" spans="1:6" x14ac:dyDescent="0.25">
      <c r="A2139" t="s">
        <v>5395</v>
      </c>
      <c r="B2139" t="s">
        <v>10887</v>
      </c>
      <c r="C2139" s="1">
        <v>372430000</v>
      </c>
      <c r="D2139" s="1">
        <v>5930024</v>
      </c>
      <c r="E2139" t="s">
        <v>11016</v>
      </c>
      <c r="F2139" t="s">
        <v>11061</v>
      </c>
    </row>
    <row r="2140" spans="1:6" x14ac:dyDescent="0.25">
      <c r="A2140" t="s">
        <v>5396</v>
      </c>
      <c r="B2140" t="s">
        <v>10888</v>
      </c>
      <c r="C2140" s="1">
        <v>692811236</v>
      </c>
      <c r="D2140" s="1">
        <v>29304160</v>
      </c>
      <c r="E2140" t="s">
        <v>11016</v>
      </c>
      <c r="F2140" t="s">
        <v>11061</v>
      </c>
    </row>
    <row r="2141" spans="1:6" x14ac:dyDescent="0.25">
      <c r="A2141" t="s">
        <v>5397</v>
      </c>
      <c r="B2141" t="s">
        <v>10889</v>
      </c>
      <c r="C2141" s="1">
        <v>33937172</v>
      </c>
      <c r="D2141" s="1">
        <v>2810616</v>
      </c>
      <c r="E2141" t="s">
        <v>11016</v>
      </c>
      <c r="F2141" t="s">
        <v>11061</v>
      </c>
    </row>
    <row r="2142" spans="1:6" x14ac:dyDescent="0.25">
      <c r="A2142" t="s">
        <v>5398</v>
      </c>
      <c r="B2142" t="s">
        <v>10890</v>
      </c>
      <c r="C2142" s="1">
        <v>53400155</v>
      </c>
      <c r="D2142" s="1">
        <v>3683</v>
      </c>
      <c r="E2142" t="s">
        <v>11016</v>
      </c>
      <c r="F2142" t="s">
        <v>11061</v>
      </c>
    </row>
    <row r="2143" spans="1:6" x14ac:dyDescent="0.25">
      <c r="A2143" t="s">
        <v>5399</v>
      </c>
      <c r="B2143" t="s">
        <v>10891</v>
      </c>
      <c r="C2143" s="1">
        <v>53032229</v>
      </c>
      <c r="D2143" s="1">
        <v>30069</v>
      </c>
      <c r="E2143" t="s">
        <v>11016</v>
      </c>
      <c r="F2143" t="s">
        <v>11061</v>
      </c>
    </row>
    <row r="2144" spans="1:6" x14ac:dyDescent="0.25">
      <c r="A2144" t="s">
        <v>5400</v>
      </c>
      <c r="B2144" t="s">
        <v>10892</v>
      </c>
      <c r="C2144" s="1">
        <v>56531072</v>
      </c>
      <c r="D2144" s="1">
        <v>13147</v>
      </c>
      <c r="E2144" t="s">
        <v>11016</v>
      </c>
      <c r="F2144" t="s">
        <v>11061</v>
      </c>
    </row>
    <row r="2145" spans="1:6" x14ac:dyDescent="0.25">
      <c r="A2145" t="s">
        <v>5401</v>
      </c>
      <c r="B2145" t="s">
        <v>10893</v>
      </c>
      <c r="C2145" s="1">
        <v>256647704</v>
      </c>
      <c r="D2145" s="1">
        <v>48326</v>
      </c>
      <c r="E2145" t="s">
        <v>11016</v>
      </c>
      <c r="F2145" t="s">
        <v>11061</v>
      </c>
    </row>
    <row r="2146" spans="1:6" x14ac:dyDescent="0.25">
      <c r="A2146" t="s">
        <v>5402</v>
      </c>
      <c r="B2146" t="s">
        <v>10894</v>
      </c>
      <c r="C2146" s="1">
        <v>160623619</v>
      </c>
      <c r="D2146" s="1">
        <v>1034954</v>
      </c>
      <c r="E2146" t="s">
        <v>11016</v>
      </c>
      <c r="F2146" t="s">
        <v>11061</v>
      </c>
    </row>
    <row r="2147" spans="1:6" x14ac:dyDescent="0.25">
      <c r="A2147" t="s">
        <v>5403</v>
      </c>
      <c r="B2147" t="s">
        <v>10895</v>
      </c>
      <c r="C2147" s="1">
        <v>98431855</v>
      </c>
      <c r="D2147" s="1">
        <v>1746930</v>
      </c>
      <c r="E2147" t="s">
        <v>11016</v>
      </c>
      <c r="F2147" t="s">
        <v>11061</v>
      </c>
    </row>
    <row r="2148" spans="1:6" x14ac:dyDescent="0.25">
      <c r="A2148" t="s">
        <v>5404</v>
      </c>
      <c r="B2148" t="s">
        <v>10896</v>
      </c>
      <c r="C2148" s="1">
        <v>2189487063</v>
      </c>
      <c r="D2148" s="1">
        <v>109183994</v>
      </c>
      <c r="E2148" t="s">
        <v>11016</v>
      </c>
      <c r="F2148" t="s">
        <v>11061</v>
      </c>
    </row>
    <row r="2149" spans="1:6" x14ac:dyDescent="0.25">
      <c r="A2149" t="s">
        <v>5405</v>
      </c>
      <c r="B2149" t="s">
        <v>10897</v>
      </c>
      <c r="C2149" s="1">
        <v>1923037333</v>
      </c>
      <c r="D2149" s="1">
        <v>251478230</v>
      </c>
      <c r="E2149" t="s">
        <v>11016</v>
      </c>
      <c r="F2149" t="s">
        <v>11061</v>
      </c>
    </row>
    <row r="2150" spans="1:6" x14ac:dyDescent="0.25">
      <c r="A2150" t="s">
        <v>5406</v>
      </c>
      <c r="B2150" t="s">
        <v>10898</v>
      </c>
      <c r="C2150" s="1">
        <v>208580500</v>
      </c>
      <c r="D2150" s="1">
        <v>21832414</v>
      </c>
      <c r="E2150" t="s">
        <v>11016</v>
      </c>
      <c r="F2150" t="s">
        <v>11061</v>
      </c>
    </row>
    <row r="2151" spans="1:6" x14ac:dyDescent="0.25">
      <c r="A2151" t="s">
        <v>5408</v>
      </c>
      <c r="B2151" t="s">
        <v>10900</v>
      </c>
      <c r="C2151" s="1">
        <v>278122355</v>
      </c>
      <c r="D2151" s="1">
        <v>37450</v>
      </c>
      <c r="E2151" t="s">
        <v>11016</v>
      </c>
      <c r="F2151" t="s">
        <v>11061</v>
      </c>
    </row>
    <row r="2152" spans="1:6" x14ac:dyDescent="0.25">
      <c r="A2152" t="s">
        <v>5409</v>
      </c>
      <c r="B2152" t="s">
        <v>10901</v>
      </c>
      <c r="C2152" s="1">
        <v>322624050</v>
      </c>
      <c r="D2152" s="1">
        <v>11712562</v>
      </c>
      <c r="E2152" t="s">
        <v>11016</v>
      </c>
      <c r="F2152" t="s">
        <v>11061</v>
      </c>
    </row>
    <row r="2153" spans="1:6" x14ac:dyDescent="0.25">
      <c r="A2153" t="s">
        <v>5423</v>
      </c>
      <c r="B2153" t="s">
        <v>10915</v>
      </c>
      <c r="C2153" s="1">
        <v>14441306</v>
      </c>
      <c r="D2153" s="1">
        <v>11754213</v>
      </c>
      <c r="E2153" t="s">
        <v>11008</v>
      </c>
      <c r="F2153" t="s">
        <v>11061</v>
      </c>
    </row>
    <row r="2154" spans="1:6" x14ac:dyDescent="0.25">
      <c r="A2154" t="s">
        <v>5424</v>
      </c>
      <c r="B2154" t="s">
        <v>10916</v>
      </c>
      <c r="C2154" s="1">
        <v>297296925</v>
      </c>
      <c r="D2154" s="1">
        <v>1162983</v>
      </c>
      <c r="E2154" t="s">
        <v>11016</v>
      </c>
      <c r="F2154" t="s">
        <v>11061</v>
      </c>
    </row>
    <row r="2155" spans="1:6" x14ac:dyDescent="0.25">
      <c r="A2155" t="s">
        <v>5425</v>
      </c>
      <c r="B2155" t="s">
        <v>10917</v>
      </c>
      <c r="C2155" s="1">
        <v>173876890</v>
      </c>
      <c r="D2155" s="1">
        <v>3384815</v>
      </c>
      <c r="E2155" t="s">
        <v>11016</v>
      </c>
      <c r="F2155" t="s">
        <v>11061</v>
      </c>
    </row>
    <row r="2156" spans="1:6" x14ac:dyDescent="0.25">
      <c r="A2156" t="s">
        <v>5426</v>
      </c>
      <c r="B2156" t="s">
        <v>10918</v>
      </c>
      <c r="C2156" s="1">
        <v>270584491</v>
      </c>
      <c r="D2156" s="1">
        <v>19523093</v>
      </c>
      <c r="E2156" t="s">
        <v>11016</v>
      </c>
      <c r="F2156" t="s">
        <v>11061</v>
      </c>
    </row>
    <row r="2157" spans="1:6" x14ac:dyDescent="0.25">
      <c r="A2157" t="s">
        <v>5431</v>
      </c>
      <c r="B2157" t="s">
        <v>10923</v>
      </c>
      <c r="C2157" s="1">
        <v>40089539</v>
      </c>
      <c r="D2157" s="1">
        <v>18493</v>
      </c>
      <c r="E2157" t="s">
        <v>11016</v>
      </c>
      <c r="F2157" t="s">
        <v>11061</v>
      </c>
    </row>
    <row r="2158" spans="1:6" x14ac:dyDescent="0.25">
      <c r="A2158" t="s">
        <v>5440</v>
      </c>
      <c r="B2158" t="s">
        <v>10932</v>
      </c>
      <c r="C2158" s="1">
        <v>430507232</v>
      </c>
      <c r="D2158" s="1">
        <v>77532249</v>
      </c>
      <c r="E2158" t="s">
        <v>11016</v>
      </c>
      <c r="F2158" t="s">
        <v>11061</v>
      </c>
    </row>
    <row r="2159" spans="1:6" x14ac:dyDescent="0.25">
      <c r="A2159" t="s">
        <v>5441</v>
      </c>
      <c r="B2159" t="s">
        <v>10933</v>
      </c>
      <c r="C2159" s="1">
        <v>405745561</v>
      </c>
      <c r="D2159" s="1">
        <v>137509146</v>
      </c>
      <c r="E2159" t="s">
        <v>11016</v>
      </c>
      <c r="F2159" t="s">
        <v>11061</v>
      </c>
    </row>
    <row r="2160" spans="1:6" x14ac:dyDescent="0.25">
      <c r="A2160" t="s">
        <v>5442</v>
      </c>
      <c r="B2160" t="s">
        <v>10934</v>
      </c>
      <c r="C2160" s="1">
        <v>37066223</v>
      </c>
      <c r="D2160" s="1">
        <v>19668</v>
      </c>
      <c r="E2160" t="s">
        <v>11016</v>
      </c>
      <c r="F2160" t="s">
        <v>11061</v>
      </c>
    </row>
    <row r="2161" spans="1:6" x14ac:dyDescent="0.25">
      <c r="A2161" t="s">
        <v>5443</v>
      </c>
      <c r="B2161" t="s">
        <v>10935</v>
      </c>
      <c r="C2161" s="1">
        <v>81175986</v>
      </c>
      <c r="D2161" s="1">
        <v>33937497</v>
      </c>
      <c r="E2161" t="s">
        <v>11016</v>
      </c>
      <c r="F2161" t="s">
        <v>11061</v>
      </c>
    </row>
    <row r="2162" spans="1:6" x14ac:dyDescent="0.25">
      <c r="A2162" t="s">
        <v>5444</v>
      </c>
      <c r="B2162" t="s">
        <v>10936</v>
      </c>
      <c r="C2162" s="1">
        <v>961495</v>
      </c>
      <c r="D2162" s="1">
        <v>400710</v>
      </c>
      <c r="E2162" t="s">
        <v>11016</v>
      </c>
      <c r="F2162" t="s">
        <v>11061</v>
      </c>
    </row>
    <row r="2163" spans="1:6" x14ac:dyDescent="0.25">
      <c r="A2163" t="s">
        <v>5448</v>
      </c>
      <c r="B2163" t="s">
        <v>10940</v>
      </c>
      <c r="C2163" s="1">
        <v>201071125</v>
      </c>
      <c r="D2163" s="1">
        <v>27745156</v>
      </c>
      <c r="E2163" t="s">
        <v>11016</v>
      </c>
      <c r="F2163" t="s">
        <v>11061</v>
      </c>
    </row>
    <row r="2164" spans="1:6" x14ac:dyDescent="0.25">
      <c r="A2164" t="s">
        <v>5450</v>
      </c>
      <c r="B2164" t="s">
        <v>10942</v>
      </c>
      <c r="C2164" s="1">
        <v>71681910</v>
      </c>
      <c r="D2164" s="1">
        <v>6989268</v>
      </c>
      <c r="E2164" t="s">
        <v>11016</v>
      </c>
      <c r="F2164" t="s">
        <v>11061</v>
      </c>
    </row>
    <row r="2165" spans="1:6" x14ac:dyDescent="0.25">
      <c r="A2165" t="s">
        <v>5451</v>
      </c>
      <c r="B2165" t="s">
        <v>10943</v>
      </c>
      <c r="C2165" s="1">
        <v>107369062</v>
      </c>
      <c r="D2165" s="1">
        <v>3166465</v>
      </c>
      <c r="E2165" t="s">
        <v>11016</v>
      </c>
      <c r="F2165" t="s">
        <v>11061</v>
      </c>
    </row>
    <row r="2166" spans="1:6" x14ac:dyDescent="0.25">
      <c r="A2166" t="s">
        <v>5455</v>
      </c>
      <c r="B2166" t="s">
        <v>10947</v>
      </c>
      <c r="C2166" s="1">
        <v>64372422</v>
      </c>
      <c r="D2166" s="1">
        <v>0</v>
      </c>
      <c r="E2166" t="s">
        <v>11016</v>
      </c>
      <c r="F2166" t="s">
        <v>11061</v>
      </c>
    </row>
    <row r="2167" spans="1:6" x14ac:dyDescent="0.25">
      <c r="A2167" t="s">
        <v>5456</v>
      </c>
      <c r="B2167" t="s">
        <v>10948</v>
      </c>
      <c r="C2167" s="1">
        <v>38307161</v>
      </c>
      <c r="D2167" s="1">
        <v>12080</v>
      </c>
      <c r="E2167" t="s">
        <v>11016</v>
      </c>
      <c r="F2167" t="s">
        <v>11061</v>
      </c>
    </row>
    <row r="2168" spans="1:6" x14ac:dyDescent="0.25">
      <c r="A2168" t="s">
        <v>5457</v>
      </c>
      <c r="B2168" t="s">
        <v>10949</v>
      </c>
      <c r="C2168" s="1">
        <v>65931888</v>
      </c>
      <c r="D2168" s="1">
        <v>8381120</v>
      </c>
      <c r="E2168" t="s">
        <v>11016</v>
      </c>
      <c r="F2168" t="s">
        <v>11061</v>
      </c>
    </row>
    <row r="2169" spans="1:6" x14ac:dyDescent="0.25">
      <c r="A2169" t="s">
        <v>5459</v>
      </c>
      <c r="B2169" t="s">
        <v>10951</v>
      </c>
      <c r="C2169" s="1">
        <v>19425095</v>
      </c>
      <c r="D2169" s="1">
        <v>73170</v>
      </c>
      <c r="E2169" t="s">
        <v>11016</v>
      </c>
      <c r="F2169" t="s">
        <v>11061</v>
      </c>
    </row>
    <row r="2170" spans="1:6" x14ac:dyDescent="0.25">
      <c r="A2170" t="s">
        <v>5460</v>
      </c>
      <c r="B2170" t="s">
        <v>10952</v>
      </c>
      <c r="C2170" s="1">
        <v>148470679</v>
      </c>
      <c r="D2170" s="1">
        <v>12886</v>
      </c>
      <c r="E2170" t="s">
        <v>11016</v>
      </c>
      <c r="F2170" t="s">
        <v>11061</v>
      </c>
    </row>
    <row r="2171" spans="1:6" x14ac:dyDescent="0.25">
      <c r="A2171" t="s">
        <v>5461</v>
      </c>
      <c r="B2171" t="s">
        <v>10953</v>
      </c>
      <c r="C2171" s="1">
        <v>91585603</v>
      </c>
      <c r="D2171" s="1">
        <v>1238757</v>
      </c>
      <c r="E2171" t="s">
        <v>11016</v>
      </c>
      <c r="F2171" t="s">
        <v>11061</v>
      </c>
    </row>
    <row r="2172" spans="1:6" x14ac:dyDescent="0.25">
      <c r="A2172" t="s">
        <v>5462</v>
      </c>
      <c r="B2172" t="s">
        <v>10954</v>
      </c>
      <c r="C2172" s="1">
        <v>70763210</v>
      </c>
      <c r="D2172" s="1">
        <v>46888</v>
      </c>
      <c r="E2172" t="s">
        <v>11016</v>
      </c>
      <c r="F2172" t="s">
        <v>11061</v>
      </c>
    </row>
    <row r="2173" spans="1:6" x14ac:dyDescent="0.25">
      <c r="A2173" t="s">
        <v>5463</v>
      </c>
      <c r="B2173" t="s">
        <v>10955</v>
      </c>
      <c r="C2173" s="1">
        <v>171613739</v>
      </c>
      <c r="D2173" s="1">
        <v>21688632</v>
      </c>
      <c r="E2173" t="s">
        <v>11016</v>
      </c>
      <c r="F2173" t="s">
        <v>11061</v>
      </c>
    </row>
    <row r="2174" spans="1:6" x14ac:dyDescent="0.25">
      <c r="A2174" t="s">
        <v>5464</v>
      </c>
      <c r="B2174" t="s">
        <v>10956</v>
      </c>
      <c r="C2174" s="1">
        <v>57556696</v>
      </c>
      <c r="D2174" s="1">
        <v>2386283</v>
      </c>
      <c r="E2174" t="s">
        <v>11016</v>
      </c>
      <c r="F2174" t="s">
        <v>11061</v>
      </c>
    </row>
    <row r="2175" spans="1:6" x14ac:dyDescent="0.25">
      <c r="A2175" t="s">
        <v>5465</v>
      </c>
      <c r="B2175" t="s">
        <v>10957</v>
      </c>
      <c r="C2175" s="1">
        <v>1415255591</v>
      </c>
      <c r="D2175" s="1">
        <v>5360829</v>
      </c>
      <c r="E2175" t="s">
        <v>11008</v>
      </c>
      <c r="F2175" t="s">
        <v>11061</v>
      </c>
    </row>
    <row r="2176" spans="1:6" x14ac:dyDescent="0.25">
      <c r="A2176" t="s">
        <v>5469</v>
      </c>
      <c r="B2176" t="s">
        <v>10961</v>
      </c>
      <c r="C2176" s="1">
        <v>2197345410</v>
      </c>
      <c r="D2176" s="1">
        <v>15749444</v>
      </c>
      <c r="E2176" t="s">
        <v>11016</v>
      </c>
      <c r="F2176" t="s">
        <v>11061</v>
      </c>
    </row>
    <row r="2177" spans="1:6" x14ac:dyDescent="0.25">
      <c r="A2177" t="s">
        <v>5470</v>
      </c>
      <c r="B2177" t="s">
        <v>10962</v>
      </c>
      <c r="C2177" s="1">
        <v>1855363</v>
      </c>
      <c r="D2177" s="1">
        <v>15756</v>
      </c>
      <c r="E2177" t="s">
        <v>11016</v>
      </c>
      <c r="F2177" t="s">
        <v>11061</v>
      </c>
    </row>
    <row r="2178" spans="1:6" x14ac:dyDescent="0.25">
      <c r="A2178" t="s">
        <v>5471</v>
      </c>
      <c r="B2178" t="s">
        <v>10963</v>
      </c>
      <c r="C2178" s="1">
        <v>13351470</v>
      </c>
      <c r="D2178" s="1">
        <v>246674</v>
      </c>
      <c r="E2178" t="s">
        <v>11016</v>
      </c>
      <c r="F2178" t="s">
        <v>11061</v>
      </c>
    </row>
    <row r="2179" spans="1:6" x14ac:dyDescent="0.25">
      <c r="A2179" t="s">
        <v>5472</v>
      </c>
      <c r="B2179" t="s">
        <v>10964</v>
      </c>
      <c r="C2179" s="1">
        <v>5044242838</v>
      </c>
      <c r="D2179" s="1">
        <v>304150591</v>
      </c>
      <c r="E2179" t="s">
        <v>11016</v>
      </c>
      <c r="F2179" t="s">
        <v>11061</v>
      </c>
    </row>
    <row r="2180" spans="1:6" x14ac:dyDescent="0.25">
      <c r="A2180" t="s">
        <v>5473</v>
      </c>
      <c r="B2180" t="s">
        <v>10965</v>
      </c>
      <c r="C2180" s="1">
        <v>5224916</v>
      </c>
      <c r="D2180" s="1">
        <v>85169</v>
      </c>
      <c r="E2180" t="s">
        <v>11016</v>
      </c>
      <c r="F2180" t="s">
        <v>11061</v>
      </c>
    </row>
    <row r="2181" spans="1:6" x14ac:dyDescent="0.25">
      <c r="A2181" t="s">
        <v>5474</v>
      </c>
      <c r="B2181" t="s">
        <v>10966</v>
      </c>
      <c r="C2181" s="1">
        <v>147446394</v>
      </c>
      <c r="D2181" s="1">
        <v>4688199</v>
      </c>
      <c r="E2181" t="s">
        <v>11016</v>
      </c>
      <c r="F2181" t="s">
        <v>11061</v>
      </c>
    </row>
    <row r="2182" spans="1:6" x14ac:dyDescent="0.25">
      <c r="A2182" t="s">
        <v>5475</v>
      </c>
      <c r="B2182" t="s">
        <v>10967</v>
      </c>
      <c r="C2182" s="1">
        <v>44995243</v>
      </c>
      <c r="D2182" s="1">
        <v>72485</v>
      </c>
      <c r="E2182" t="s">
        <v>11016</v>
      </c>
      <c r="F2182" t="s">
        <v>11061</v>
      </c>
    </row>
    <row r="2183" spans="1:6" x14ac:dyDescent="0.25">
      <c r="A2183" t="s">
        <v>5476</v>
      </c>
      <c r="B2183" t="s">
        <v>10968</v>
      </c>
      <c r="C2183" s="1">
        <v>171562851</v>
      </c>
      <c r="D2183" s="1">
        <v>4767234</v>
      </c>
      <c r="E2183" t="s">
        <v>11016</v>
      </c>
      <c r="F2183" t="s">
        <v>11061</v>
      </c>
    </row>
    <row r="2184" spans="1:6" x14ac:dyDescent="0.25">
      <c r="A2184" t="s">
        <v>5477</v>
      </c>
      <c r="B2184" t="s">
        <v>10969</v>
      </c>
      <c r="C2184" s="1">
        <v>171957615</v>
      </c>
      <c r="D2184" s="1">
        <v>1106575</v>
      </c>
      <c r="E2184" t="s">
        <v>11016</v>
      </c>
      <c r="F2184" t="s">
        <v>11061</v>
      </c>
    </row>
    <row r="2185" spans="1:6" x14ac:dyDescent="0.25">
      <c r="A2185" t="s">
        <v>5478</v>
      </c>
      <c r="B2185" t="s">
        <v>10970</v>
      </c>
      <c r="C2185" s="1">
        <v>1367152751</v>
      </c>
      <c r="D2185" s="1">
        <v>28485757</v>
      </c>
      <c r="E2185" t="s">
        <v>11016</v>
      </c>
      <c r="F2185" t="s">
        <v>11061</v>
      </c>
    </row>
    <row r="2186" spans="1:6" x14ac:dyDescent="0.25">
      <c r="A2186" t="s">
        <v>5479</v>
      </c>
      <c r="B2186" t="s">
        <v>10971</v>
      </c>
      <c r="C2186" s="1">
        <v>8274996</v>
      </c>
      <c r="D2186" s="1">
        <v>1226863</v>
      </c>
      <c r="E2186" t="s">
        <v>11026</v>
      </c>
      <c r="F2186" t="s">
        <v>11061</v>
      </c>
    </row>
    <row r="2187" spans="1:6" x14ac:dyDescent="0.25">
      <c r="A2187" t="s">
        <v>5480</v>
      </c>
      <c r="B2187" t="s">
        <v>10972</v>
      </c>
      <c r="C2187" s="1">
        <v>88400845</v>
      </c>
      <c r="D2187" s="1">
        <v>4253269</v>
      </c>
      <c r="E2187" t="s">
        <v>11016</v>
      </c>
      <c r="F2187" t="s">
        <v>11061</v>
      </c>
    </row>
    <row r="2188" spans="1:6" x14ac:dyDescent="0.25">
      <c r="A2188" t="s">
        <v>5481</v>
      </c>
      <c r="B2188" t="s">
        <v>10973</v>
      </c>
      <c r="C2188" s="1">
        <v>5860622</v>
      </c>
      <c r="D2188" s="1">
        <v>4854</v>
      </c>
      <c r="E2188" t="s">
        <v>11016</v>
      </c>
      <c r="F2188" t="s">
        <v>11061</v>
      </c>
    </row>
    <row r="2189" spans="1:6" x14ac:dyDescent="0.25">
      <c r="A2189" t="s">
        <v>5482</v>
      </c>
      <c r="B2189" t="s">
        <v>10974</v>
      </c>
      <c r="C2189" s="1">
        <v>1799126</v>
      </c>
      <c r="D2189" s="1">
        <v>1093507</v>
      </c>
      <c r="E2189" t="s">
        <v>11016</v>
      </c>
      <c r="F2189" t="s">
        <v>11061</v>
      </c>
    </row>
    <row r="2190" spans="1:6" x14ac:dyDescent="0.25">
      <c r="A2190" t="s">
        <v>5483</v>
      </c>
      <c r="B2190" t="s">
        <v>10975</v>
      </c>
      <c r="C2190" s="1">
        <v>15158882</v>
      </c>
      <c r="D2190" s="1">
        <v>1667646</v>
      </c>
      <c r="E2190" t="s">
        <v>11016</v>
      </c>
      <c r="F2190" t="s">
        <v>11061</v>
      </c>
    </row>
    <row r="2191" spans="1:6" x14ac:dyDescent="0.25">
      <c r="A2191" t="s">
        <v>5484</v>
      </c>
      <c r="B2191" t="s">
        <v>10976</v>
      </c>
      <c r="C2191" s="1">
        <v>200355333</v>
      </c>
      <c r="D2191" s="1">
        <v>1790668</v>
      </c>
      <c r="E2191" t="s">
        <v>11016</v>
      </c>
      <c r="F2191" t="s">
        <v>11061</v>
      </c>
    </row>
    <row r="2192" spans="1:6" x14ac:dyDescent="0.25">
      <c r="A2192" t="s">
        <v>5485</v>
      </c>
      <c r="B2192" t="s">
        <v>10977</v>
      </c>
      <c r="C2192" s="1">
        <v>36960290</v>
      </c>
      <c r="D2192" s="1">
        <v>1159980</v>
      </c>
      <c r="E2192" t="s">
        <v>11016</v>
      </c>
      <c r="F2192" t="s">
        <v>11061</v>
      </c>
    </row>
    <row r="2193" spans="1:6" x14ac:dyDescent="0.25">
      <c r="A2193" t="s">
        <v>5486</v>
      </c>
      <c r="B2193" t="s">
        <v>10978</v>
      </c>
      <c r="C2193" s="1">
        <v>134866092</v>
      </c>
      <c r="D2193" s="1">
        <v>312953</v>
      </c>
      <c r="E2193" t="s">
        <v>11016</v>
      </c>
      <c r="F2193" t="s">
        <v>11061</v>
      </c>
    </row>
    <row r="2194" spans="1:6" x14ac:dyDescent="0.25">
      <c r="A2194" t="s">
        <v>5487</v>
      </c>
      <c r="B2194" t="s">
        <v>10979</v>
      </c>
      <c r="C2194" s="1">
        <v>271178214</v>
      </c>
      <c r="D2194" s="1">
        <v>1215076</v>
      </c>
      <c r="E2194" t="s">
        <v>11016</v>
      </c>
      <c r="F2194" t="s">
        <v>11061</v>
      </c>
    </row>
    <row r="2195" spans="1:6" x14ac:dyDescent="0.25">
      <c r="A2195" t="s">
        <v>32</v>
      </c>
      <c r="B2195" t="s">
        <v>5526</v>
      </c>
      <c r="C2195" s="1">
        <v>43099918</v>
      </c>
      <c r="D2195" s="1">
        <v>38151919</v>
      </c>
      <c r="E2195" t="s">
        <v>10993</v>
      </c>
      <c r="F2195" t="s">
        <v>11060</v>
      </c>
    </row>
    <row r="2196" spans="1:6" x14ac:dyDescent="0.25">
      <c r="A2196" t="s">
        <v>35</v>
      </c>
      <c r="B2196" t="s">
        <v>5529</v>
      </c>
      <c r="C2196" s="1">
        <v>1183939</v>
      </c>
      <c r="D2196" s="1">
        <v>0</v>
      </c>
      <c r="E2196" t="s">
        <v>10993</v>
      </c>
      <c r="F2196" t="s">
        <v>11060</v>
      </c>
    </row>
    <row r="2197" spans="1:6" x14ac:dyDescent="0.25">
      <c r="A2197" t="s">
        <v>38</v>
      </c>
      <c r="B2197" t="s">
        <v>5532</v>
      </c>
      <c r="C2197" s="1">
        <v>2065</v>
      </c>
      <c r="D2197" s="1">
        <v>0</v>
      </c>
      <c r="E2197" t="s">
        <v>10993</v>
      </c>
      <c r="F2197" t="s">
        <v>11060</v>
      </c>
    </row>
    <row r="2198" spans="1:6" x14ac:dyDescent="0.25">
      <c r="A2198" t="s">
        <v>41</v>
      </c>
      <c r="B2198" t="s">
        <v>5535</v>
      </c>
      <c r="C2198" s="1">
        <v>462111</v>
      </c>
      <c r="D2198" s="1">
        <v>35103</v>
      </c>
      <c r="E2198" t="s">
        <v>10993</v>
      </c>
      <c r="F2198" t="s">
        <v>11060</v>
      </c>
    </row>
    <row r="2199" spans="1:6" x14ac:dyDescent="0.25">
      <c r="A2199" t="s">
        <v>44</v>
      </c>
      <c r="B2199" t="s">
        <v>5538</v>
      </c>
      <c r="C2199" s="1">
        <v>875009</v>
      </c>
      <c r="D2199" s="1">
        <v>54730</v>
      </c>
      <c r="E2199" t="s">
        <v>10993</v>
      </c>
      <c r="F2199" t="s">
        <v>11060</v>
      </c>
    </row>
    <row r="2200" spans="1:6" x14ac:dyDescent="0.25">
      <c r="A2200" t="s">
        <v>45</v>
      </c>
      <c r="B2200" t="s">
        <v>5539</v>
      </c>
      <c r="C2200" s="1">
        <v>371524</v>
      </c>
      <c r="D2200" s="1">
        <v>0</v>
      </c>
      <c r="E2200" t="s">
        <v>10993</v>
      </c>
      <c r="F2200" t="s">
        <v>11060</v>
      </c>
    </row>
    <row r="2201" spans="1:6" x14ac:dyDescent="0.25">
      <c r="A2201" t="s">
        <v>48</v>
      </c>
      <c r="B2201" t="s">
        <v>5542</v>
      </c>
      <c r="C2201" s="1">
        <v>30283258</v>
      </c>
      <c r="D2201" s="1">
        <v>0</v>
      </c>
      <c r="E2201" t="s">
        <v>10993</v>
      </c>
      <c r="F2201" t="s">
        <v>11060</v>
      </c>
    </row>
    <row r="2202" spans="1:6" x14ac:dyDescent="0.25">
      <c r="A2202" t="s">
        <v>49</v>
      </c>
      <c r="B2202" t="s">
        <v>5543</v>
      </c>
      <c r="C2202" s="1">
        <v>24158776</v>
      </c>
      <c r="D2202" s="1">
        <v>0</v>
      </c>
      <c r="E2202" t="s">
        <v>10993</v>
      </c>
      <c r="F2202" t="s">
        <v>11060</v>
      </c>
    </row>
    <row r="2203" spans="1:6" x14ac:dyDescent="0.25">
      <c r="A2203" t="s">
        <v>53</v>
      </c>
      <c r="B2203" t="s">
        <v>5547</v>
      </c>
      <c r="C2203" s="1">
        <v>1656613</v>
      </c>
      <c r="D2203" s="1">
        <v>1656613</v>
      </c>
      <c r="E2203" t="s">
        <v>10993</v>
      </c>
      <c r="F2203" t="s">
        <v>11060</v>
      </c>
    </row>
    <row r="2204" spans="1:6" x14ac:dyDescent="0.25">
      <c r="A2204" t="s">
        <v>78</v>
      </c>
      <c r="B2204" t="s">
        <v>5572</v>
      </c>
      <c r="C2204" s="1">
        <v>14295524</v>
      </c>
      <c r="D2204" s="1">
        <v>13288045</v>
      </c>
      <c r="E2204" t="s">
        <v>10993</v>
      </c>
      <c r="F2204" t="s">
        <v>11060</v>
      </c>
    </row>
    <row r="2205" spans="1:6" x14ac:dyDescent="0.25">
      <c r="A2205" t="s">
        <v>79</v>
      </c>
      <c r="B2205" t="s">
        <v>5573</v>
      </c>
      <c r="C2205" s="1">
        <v>106937</v>
      </c>
      <c r="D2205" s="1">
        <v>106937</v>
      </c>
      <c r="E2205" t="s">
        <v>10993</v>
      </c>
      <c r="F2205" t="s">
        <v>11060</v>
      </c>
    </row>
    <row r="2206" spans="1:6" x14ac:dyDescent="0.25">
      <c r="A2206" t="s">
        <v>295</v>
      </c>
      <c r="B2206" t="s">
        <v>5789</v>
      </c>
      <c r="C2206" s="1">
        <v>261691</v>
      </c>
      <c r="D2206" s="1">
        <v>0</v>
      </c>
      <c r="E2206" t="s">
        <v>10993</v>
      </c>
      <c r="F2206" t="s">
        <v>11060</v>
      </c>
    </row>
    <row r="2207" spans="1:6" x14ac:dyDescent="0.25">
      <c r="A2207" t="s">
        <v>301</v>
      </c>
      <c r="B2207" t="s">
        <v>5795</v>
      </c>
      <c r="C2207" s="1">
        <v>12125425</v>
      </c>
      <c r="D2207" s="1">
        <v>6214972</v>
      </c>
      <c r="E2207" t="s">
        <v>10993</v>
      </c>
      <c r="F2207" t="s">
        <v>11060</v>
      </c>
    </row>
    <row r="2208" spans="1:6" x14ac:dyDescent="0.25">
      <c r="A2208" t="s">
        <v>308</v>
      </c>
      <c r="B2208" t="s">
        <v>5802</v>
      </c>
      <c r="C2208" s="1">
        <v>73599030</v>
      </c>
      <c r="D2208" s="1">
        <v>35626785</v>
      </c>
      <c r="E2208" t="s">
        <v>10993</v>
      </c>
      <c r="F2208" t="s">
        <v>11060</v>
      </c>
    </row>
    <row r="2209" spans="1:6" x14ac:dyDescent="0.25">
      <c r="A2209" t="s">
        <v>309</v>
      </c>
      <c r="B2209" t="s">
        <v>5803</v>
      </c>
      <c r="C2209" s="1">
        <v>357913983</v>
      </c>
      <c r="D2209" s="1">
        <v>33552233</v>
      </c>
      <c r="E2209" t="s">
        <v>10993</v>
      </c>
      <c r="F2209" t="s">
        <v>11060</v>
      </c>
    </row>
    <row r="2210" spans="1:6" x14ac:dyDescent="0.25">
      <c r="A2210" t="s">
        <v>323</v>
      </c>
      <c r="B2210" t="s">
        <v>5817</v>
      </c>
      <c r="C2210" s="1">
        <v>826320</v>
      </c>
      <c r="D2210" s="1">
        <v>0</v>
      </c>
      <c r="E2210" t="s">
        <v>10993</v>
      </c>
      <c r="F2210" t="s">
        <v>11060</v>
      </c>
    </row>
    <row r="2211" spans="1:6" x14ac:dyDescent="0.25">
      <c r="A2211" t="s">
        <v>324</v>
      </c>
      <c r="B2211" t="s">
        <v>5818</v>
      </c>
      <c r="C2211" s="1">
        <v>5886480</v>
      </c>
      <c r="D2211" s="1">
        <v>3777319</v>
      </c>
      <c r="E2211" t="s">
        <v>10993</v>
      </c>
      <c r="F2211" t="s">
        <v>11060</v>
      </c>
    </row>
    <row r="2212" spans="1:6" x14ac:dyDescent="0.25">
      <c r="A2212" t="s">
        <v>325</v>
      </c>
      <c r="B2212" t="s">
        <v>5819</v>
      </c>
      <c r="C2212" s="1">
        <v>4950841</v>
      </c>
      <c r="D2212" s="1">
        <v>511352</v>
      </c>
      <c r="E2212" t="s">
        <v>10993</v>
      </c>
      <c r="F2212" t="s">
        <v>11060</v>
      </c>
    </row>
    <row r="2213" spans="1:6" x14ac:dyDescent="0.25">
      <c r="A2213" t="s">
        <v>326</v>
      </c>
      <c r="B2213" t="s">
        <v>5820</v>
      </c>
      <c r="C2213" s="1">
        <v>14806957</v>
      </c>
      <c r="D2213" s="1">
        <v>5134147</v>
      </c>
      <c r="E2213" t="s">
        <v>10993</v>
      </c>
      <c r="F2213" t="s">
        <v>11060</v>
      </c>
    </row>
    <row r="2214" spans="1:6" x14ac:dyDescent="0.25">
      <c r="A2214" t="s">
        <v>568</v>
      </c>
      <c r="B2214" t="s">
        <v>6062</v>
      </c>
      <c r="C2214" s="1">
        <v>289211255</v>
      </c>
      <c r="D2214" s="1">
        <v>179404431</v>
      </c>
      <c r="E2214" t="s">
        <v>10993</v>
      </c>
      <c r="F2214" t="s">
        <v>11060</v>
      </c>
    </row>
    <row r="2215" spans="1:6" x14ac:dyDescent="0.25">
      <c r="A2215" t="s">
        <v>569</v>
      </c>
      <c r="B2215" t="s">
        <v>6063</v>
      </c>
      <c r="C2215" s="1">
        <v>204800045</v>
      </c>
      <c r="D2215" s="1">
        <v>183729758</v>
      </c>
      <c r="E2215" t="s">
        <v>10993</v>
      </c>
      <c r="F2215" t="s">
        <v>11060</v>
      </c>
    </row>
    <row r="2216" spans="1:6" x14ac:dyDescent="0.25">
      <c r="A2216" t="s">
        <v>570</v>
      </c>
      <c r="B2216" t="s">
        <v>6064</v>
      </c>
      <c r="C2216" s="1">
        <v>75393391</v>
      </c>
      <c r="D2216" s="1">
        <v>32398554</v>
      </c>
      <c r="E2216" t="s">
        <v>10993</v>
      </c>
      <c r="F2216" t="s">
        <v>11060</v>
      </c>
    </row>
    <row r="2217" spans="1:6" x14ac:dyDescent="0.25">
      <c r="A2217" t="s">
        <v>571</v>
      </c>
      <c r="B2217" t="s">
        <v>6065</v>
      </c>
      <c r="C2217" s="1">
        <v>33853612</v>
      </c>
      <c r="D2217" s="1">
        <v>27503347</v>
      </c>
      <c r="E2217" t="s">
        <v>10993</v>
      </c>
      <c r="F2217" t="s">
        <v>11060</v>
      </c>
    </row>
    <row r="2218" spans="1:6" x14ac:dyDescent="0.25">
      <c r="A2218" t="s">
        <v>572</v>
      </c>
      <c r="B2218" t="s">
        <v>6066</v>
      </c>
      <c r="C2218" s="1">
        <v>17591487</v>
      </c>
      <c r="D2218" s="1">
        <v>12619611</v>
      </c>
      <c r="E2218" t="s">
        <v>10993</v>
      </c>
      <c r="F2218" t="s">
        <v>11060</v>
      </c>
    </row>
    <row r="2219" spans="1:6" x14ac:dyDescent="0.25">
      <c r="A2219" t="s">
        <v>573</v>
      </c>
      <c r="B2219" t="s">
        <v>6067</v>
      </c>
      <c r="C2219" s="1">
        <v>122982398</v>
      </c>
      <c r="D2219" s="1">
        <v>120260316</v>
      </c>
      <c r="E2219" t="s">
        <v>10993</v>
      </c>
      <c r="F2219" t="s">
        <v>11060</v>
      </c>
    </row>
    <row r="2220" spans="1:6" x14ac:dyDescent="0.25">
      <c r="A2220" t="s">
        <v>574</v>
      </c>
      <c r="B2220" t="s">
        <v>6068</v>
      </c>
      <c r="C2220" s="1">
        <v>2080640</v>
      </c>
      <c r="D2220" s="1">
        <v>1072944</v>
      </c>
      <c r="E2220" t="s">
        <v>10993</v>
      </c>
      <c r="F2220" t="s">
        <v>11060</v>
      </c>
    </row>
    <row r="2221" spans="1:6" x14ac:dyDescent="0.25">
      <c r="A2221" t="s">
        <v>581</v>
      </c>
      <c r="B2221" t="s">
        <v>6075</v>
      </c>
      <c r="C2221" s="1">
        <v>9310046</v>
      </c>
      <c r="D2221" s="1">
        <v>2876491</v>
      </c>
      <c r="E2221" t="s">
        <v>10993</v>
      </c>
      <c r="F2221" t="s">
        <v>11060</v>
      </c>
    </row>
    <row r="2222" spans="1:6" x14ac:dyDescent="0.25">
      <c r="A2222" t="s">
        <v>582</v>
      </c>
      <c r="B2222" t="s">
        <v>6076</v>
      </c>
      <c r="C2222" s="1">
        <v>60725543</v>
      </c>
      <c r="D2222" s="1">
        <v>17325801</v>
      </c>
      <c r="E2222" t="s">
        <v>10993</v>
      </c>
      <c r="F2222" t="s">
        <v>11060</v>
      </c>
    </row>
    <row r="2223" spans="1:6" x14ac:dyDescent="0.25">
      <c r="A2223" t="s">
        <v>583</v>
      </c>
      <c r="B2223" t="s">
        <v>6077</v>
      </c>
      <c r="C2223" s="1">
        <v>32878808</v>
      </c>
      <c r="D2223" s="1">
        <v>22753218</v>
      </c>
      <c r="E2223" t="s">
        <v>10993</v>
      </c>
      <c r="F2223" t="s">
        <v>11060</v>
      </c>
    </row>
    <row r="2224" spans="1:6" x14ac:dyDescent="0.25">
      <c r="A2224" t="s">
        <v>584</v>
      </c>
      <c r="B2224" t="s">
        <v>6078</v>
      </c>
      <c r="C2224" s="1">
        <v>27735603</v>
      </c>
      <c r="D2224" s="1">
        <v>0</v>
      </c>
      <c r="E2224" t="s">
        <v>10993</v>
      </c>
      <c r="F2224" t="s">
        <v>11060</v>
      </c>
    </row>
    <row r="2225" spans="1:6" x14ac:dyDescent="0.25">
      <c r="A2225" t="s">
        <v>585</v>
      </c>
      <c r="B2225" t="s">
        <v>6079</v>
      </c>
      <c r="C2225" s="1">
        <v>23455614</v>
      </c>
      <c r="D2225" s="1">
        <v>4889793</v>
      </c>
      <c r="E2225" t="s">
        <v>10993</v>
      </c>
      <c r="F2225" t="s">
        <v>11060</v>
      </c>
    </row>
    <row r="2226" spans="1:6" x14ac:dyDescent="0.25">
      <c r="A2226" t="s">
        <v>586</v>
      </c>
      <c r="B2226" t="s">
        <v>6080</v>
      </c>
      <c r="C2226" s="1">
        <v>237011875</v>
      </c>
      <c r="D2226" s="1">
        <v>189918119</v>
      </c>
      <c r="E2226" t="s">
        <v>10993</v>
      </c>
      <c r="F2226" t="s">
        <v>11060</v>
      </c>
    </row>
    <row r="2227" spans="1:6" x14ac:dyDescent="0.25">
      <c r="A2227" t="s">
        <v>587</v>
      </c>
      <c r="B2227" t="s">
        <v>6081</v>
      </c>
      <c r="C2227" s="1">
        <v>15611451</v>
      </c>
      <c r="D2227" s="1">
        <v>4160463</v>
      </c>
      <c r="E2227" t="s">
        <v>10993</v>
      </c>
      <c r="F2227" t="s">
        <v>11060</v>
      </c>
    </row>
    <row r="2228" spans="1:6" x14ac:dyDescent="0.25">
      <c r="A2228" t="s">
        <v>588</v>
      </c>
      <c r="B2228" t="s">
        <v>6082</v>
      </c>
      <c r="C2228" s="1">
        <v>25278454</v>
      </c>
      <c r="D2228" s="1">
        <v>8979223</v>
      </c>
      <c r="E2228" t="s">
        <v>10993</v>
      </c>
      <c r="F2228" t="s">
        <v>11060</v>
      </c>
    </row>
    <row r="2229" spans="1:6" x14ac:dyDescent="0.25">
      <c r="A2229" t="s">
        <v>589</v>
      </c>
      <c r="B2229" t="s">
        <v>6083</v>
      </c>
      <c r="C2229" s="1">
        <v>54314570</v>
      </c>
      <c r="D2229" s="1">
        <v>24245299</v>
      </c>
      <c r="E2229" t="s">
        <v>10993</v>
      </c>
      <c r="F2229" t="s">
        <v>11060</v>
      </c>
    </row>
    <row r="2230" spans="1:6" x14ac:dyDescent="0.25">
      <c r="A2230" t="s">
        <v>590</v>
      </c>
      <c r="B2230" t="s">
        <v>6084</v>
      </c>
      <c r="C2230" s="1">
        <v>152805310</v>
      </c>
      <c r="D2230" s="1">
        <v>14840721</v>
      </c>
      <c r="E2230" t="s">
        <v>10993</v>
      </c>
      <c r="F2230" t="s">
        <v>11060</v>
      </c>
    </row>
    <row r="2231" spans="1:6" x14ac:dyDescent="0.25">
      <c r="A2231" t="s">
        <v>591</v>
      </c>
      <c r="B2231" t="s">
        <v>6085</v>
      </c>
      <c r="C2231" s="1">
        <v>85789003</v>
      </c>
      <c r="D2231" s="1">
        <v>0</v>
      </c>
      <c r="E2231" t="s">
        <v>10993</v>
      </c>
      <c r="F2231" t="s">
        <v>11060</v>
      </c>
    </row>
    <row r="2232" spans="1:6" x14ac:dyDescent="0.25">
      <c r="A2232" t="s">
        <v>592</v>
      </c>
      <c r="B2232" t="s">
        <v>6086</v>
      </c>
      <c r="C2232" s="1">
        <v>54578961</v>
      </c>
      <c r="D2232" s="1">
        <v>12962421</v>
      </c>
      <c r="E2232" t="s">
        <v>10993</v>
      </c>
      <c r="F2232" t="s">
        <v>11060</v>
      </c>
    </row>
    <row r="2233" spans="1:6" x14ac:dyDescent="0.25">
      <c r="A2233" t="s">
        <v>593</v>
      </c>
      <c r="B2233" t="s">
        <v>6087</v>
      </c>
      <c r="C2233" s="1">
        <v>92067562</v>
      </c>
      <c r="D2233" s="1">
        <v>17427300</v>
      </c>
      <c r="E2233" t="s">
        <v>10993</v>
      </c>
      <c r="F2233" t="s">
        <v>11060</v>
      </c>
    </row>
    <row r="2234" spans="1:6" x14ac:dyDescent="0.25">
      <c r="A2234" t="s">
        <v>594</v>
      </c>
      <c r="B2234" t="s">
        <v>6088</v>
      </c>
      <c r="C2234" s="1">
        <v>260448844</v>
      </c>
      <c r="D2234" s="1">
        <v>19866961</v>
      </c>
      <c r="E2234" t="s">
        <v>10993</v>
      </c>
      <c r="F2234" t="s">
        <v>11060</v>
      </c>
    </row>
    <row r="2235" spans="1:6" x14ac:dyDescent="0.25">
      <c r="A2235" t="s">
        <v>615</v>
      </c>
      <c r="B2235" t="s">
        <v>6109</v>
      </c>
      <c r="C2235" s="1">
        <v>2784773</v>
      </c>
      <c r="D2235" s="1">
        <v>2048770</v>
      </c>
      <c r="E2235" t="s">
        <v>10993</v>
      </c>
      <c r="F2235" t="s">
        <v>11060</v>
      </c>
    </row>
    <row r="2236" spans="1:6" x14ac:dyDescent="0.25">
      <c r="A2236" t="s">
        <v>616</v>
      </c>
      <c r="B2236" t="s">
        <v>6110</v>
      </c>
      <c r="C2236" s="1">
        <v>9924592</v>
      </c>
      <c r="D2236" s="1">
        <v>5854334</v>
      </c>
      <c r="E2236" t="s">
        <v>10993</v>
      </c>
      <c r="F2236" t="s">
        <v>11060</v>
      </c>
    </row>
    <row r="2237" spans="1:6" x14ac:dyDescent="0.25">
      <c r="A2237" t="s">
        <v>650</v>
      </c>
      <c r="B2237" t="s">
        <v>6144</v>
      </c>
      <c r="C2237" s="1">
        <v>33360661</v>
      </c>
      <c r="D2237" s="1">
        <v>1458943</v>
      </c>
      <c r="E2237" t="s">
        <v>10993</v>
      </c>
      <c r="F2237" t="s">
        <v>11060</v>
      </c>
    </row>
    <row r="2238" spans="1:6" x14ac:dyDescent="0.25">
      <c r="A2238" t="s">
        <v>651</v>
      </c>
      <c r="B2238" t="s">
        <v>6145</v>
      </c>
      <c r="C2238" s="1">
        <v>169225527</v>
      </c>
      <c r="D2238" s="1">
        <v>2153012</v>
      </c>
      <c r="E2238" t="s">
        <v>10993</v>
      </c>
      <c r="F2238" t="s">
        <v>11060</v>
      </c>
    </row>
    <row r="2239" spans="1:6" x14ac:dyDescent="0.25">
      <c r="A2239" t="s">
        <v>652</v>
      </c>
      <c r="B2239" t="s">
        <v>6146</v>
      </c>
      <c r="C2239" s="1">
        <v>114639968</v>
      </c>
      <c r="D2239" s="1">
        <v>4423266</v>
      </c>
      <c r="E2239" t="s">
        <v>10993</v>
      </c>
      <c r="F2239" t="s">
        <v>11060</v>
      </c>
    </row>
    <row r="2240" spans="1:6" x14ac:dyDescent="0.25">
      <c r="A2240" t="s">
        <v>658</v>
      </c>
      <c r="B2240" t="s">
        <v>6152</v>
      </c>
      <c r="C2240" s="1">
        <v>16594733</v>
      </c>
      <c r="D2240" s="1">
        <v>16592630</v>
      </c>
      <c r="E2240" t="s">
        <v>10993</v>
      </c>
      <c r="F2240" t="s">
        <v>11060</v>
      </c>
    </row>
    <row r="2241" spans="1:6" x14ac:dyDescent="0.25">
      <c r="A2241" t="s">
        <v>659</v>
      </c>
      <c r="B2241" t="s">
        <v>6153</v>
      </c>
      <c r="C2241" s="1">
        <v>60073342</v>
      </c>
      <c r="D2241" s="1">
        <v>8815007</v>
      </c>
      <c r="E2241" t="s">
        <v>10993</v>
      </c>
      <c r="F2241" t="s">
        <v>11060</v>
      </c>
    </row>
    <row r="2242" spans="1:6" x14ac:dyDescent="0.25">
      <c r="A2242" t="s">
        <v>660</v>
      </c>
      <c r="B2242" t="s">
        <v>6154</v>
      </c>
      <c r="C2242" s="1">
        <v>52757301</v>
      </c>
      <c r="D2242" s="1">
        <v>35777032</v>
      </c>
      <c r="E2242" t="s">
        <v>10993</v>
      </c>
      <c r="F2242" t="s">
        <v>11060</v>
      </c>
    </row>
    <row r="2243" spans="1:6" x14ac:dyDescent="0.25">
      <c r="A2243" t="s">
        <v>661</v>
      </c>
      <c r="B2243" t="s">
        <v>6155</v>
      </c>
      <c r="C2243" s="1">
        <v>1238582794</v>
      </c>
      <c r="D2243" s="1">
        <v>245368990</v>
      </c>
      <c r="E2243" t="s">
        <v>10993</v>
      </c>
      <c r="F2243" t="s">
        <v>11060</v>
      </c>
    </row>
    <row r="2244" spans="1:6" x14ac:dyDescent="0.25">
      <c r="A2244" t="s">
        <v>662</v>
      </c>
      <c r="B2244" t="s">
        <v>6156</v>
      </c>
      <c r="C2244" s="1">
        <v>2376593</v>
      </c>
      <c r="D2244" s="1">
        <v>0</v>
      </c>
      <c r="E2244" t="s">
        <v>10993</v>
      </c>
      <c r="F2244" t="s">
        <v>11060</v>
      </c>
    </row>
    <row r="2245" spans="1:6" x14ac:dyDescent="0.25">
      <c r="A2245" t="s">
        <v>663</v>
      </c>
      <c r="B2245" t="s">
        <v>6157</v>
      </c>
      <c r="C2245" s="1">
        <v>17750087</v>
      </c>
      <c r="D2245" s="1">
        <v>0</v>
      </c>
      <c r="E2245" t="s">
        <v>10993</v>
      </c>
      <c r="F2245" t="s">
        <v>11060</v>
      </c>
    </row>
    <row r="2246" spans="1:6" x14ac:dyDescent="0.25">
      <c r="A2246" t="s">
        <v>664</v>
      </c>
      <c r="B2246" t="s">
        <v>6158</v>
      </c>
      <c r="C2246" s="1">
        <v>239535497</v>
      </c>
      <c r="D2246" s="1">
        <v>22446356</v>
      </c>
      <c r="E2246" t="s">
        <v>10993</v>
      </c>
      <c r="F2246" t="s">
        <v>11060</v>
      </c>
    </row>
    <row r="2247" spans="1:6" x14ac:dyDescent="0.25">
      <c r="A2247" t="s">
        <v>665</v>
      </c>
      <c r="B2247" t="s">
        <v>6159</v>
      </c>
      <c r="C2247" s="1">
        <v>8628</v>
      </c>
      <c r="D2247" s="1">
        <v>5568</v>
      </c>
      <c r="E2247" t="s">
        <v>10993</v>
      </c>
      <c r="F2247" t="s">
        <v>11060</v>
      </c>
    </row>
    <row r="2248" spans="1:6" x14ac:dyDescent="0.25">
      <c r="A2248" t="s">
        <v>666</v>
      </c>
      <c r="B2248" t="s">
        <v>6160</v>
      </c>
      <c r="C2248" s="1">
        <v>24483025</v>
      </c>
      <c r="D2248" s="1">
        <v>259964</v>
      </c>
      <c r="E2248" t="s">
        <v>10993</v>
      </c>
      <c r="F2248" t="s">
        <v>11060</v>
      </c>
    </row>
    <row r="2249" spans="1:6" x14ac:dyDescent="0.25">
      <c r="A2249" t="s">
        <v>667</v>
      </c>
      <c r="B2249" t="s">
        <v>6161</v>
      </c>
      <c r="C2249" s="1">
        <v>15277095</v>
      </c>
      <c r="D2249" s="1">
        <v>60254</v>
      </c>
      <c r="E2249" t="s">
        <v>10993</v>
      </c>
      <c r="F2249" t="s">
        <v>11060</v>
      </c>
    </row>
    <row r="2250" spans="1:6" x14ac:dyDescent="0.25">
      <c r="A2250" t="s">
        <v>668</v>
      </c>
      <c r="B2250" t="s">
        <v>6162</v>
      </c>
      <c r="C2250" s="1">
        <v>29258025</v>
      </c>
      <c r="D2250" s="1">
        <v>28743486</v>
      </c>
      <c r="E2250" t="s">
        <v>10993</v>
      </c>
      <c r="F2250" t="s">
        <v>11060</v>
      </c>
    </row>
    <row r="2251" spans="1:6" x14ac:dyDescent="0.25">
      <c r="A2251" t="s">
        <v>670</v>
      </c>
      <c r="B2251" t="s">
        <v>6164</v>
      </c>
      <c r="C2251" s="1">
        <v>36643996</v>
      </c>
      <c r="D2251" s="1">
        <v>197410</v>
      </c>
      <c r="E2251" t="s">
        <v>10993</v>
      </c>
      <c r="F2251" t="s">
        <v>11060</v>
      </c>
    </row>
    <row r="2252" spans="1:6" x14ac:dyDescent="0.25">
      <c r="A2252" t="s">
        <v>676</v>
      </c>
      <c r="B2252" t="s">
        <v>6170</v>
      </c>
      <c r="C2252" s="1">
        <v>29252641</v>
      </c>
      <c r="D2252" s="1">
        <v>0</v>
      </c>
      <c r="E2252" t="s">
        <v>10993</v>
      </c>
      <c r="F2252" t="s">
        <v>11060</v>
      </c>
    </row>
    <row r="2253" spans="1:6" x14ac:dyDescent="0.25">
      <c r="A2253" t="s">
        <v>677</v>
      </c>
      <c r="B2253" t="s">
        <v>6171</v>
      </c>
      <c r="C2253" s="1">
        <v>34212826</v>
      </c>
      <c r="D2253" s="1">
        <v>47543</v>
      </c>
      <c r="E2253" t="s">
        <v>10993</v>
      </c>
      <c r="F2253" t="s">
        <v>11060</v>
      </c>
    </row>
    <row r="2254" spans="1:6" x14ac:dyDescent="0.25">
      <c r="A2254" t="s">
        <v>678</v>
      </c>
      <c r="B2254" t="s">
        <v>6172</v>
      </c>
      <c r="C2254" s="1">
        <v>2905508</v>
      </c>
      <c r="D2254" s="1">
        <v>133916</v>
      </c>
      <c r="E2254" t="s">
        <v>10993</v>
      </c>
      <c r="F2254" t="s">
        <v>11060</v>
      </c>
    </row>
    <row r="2255" spans="1:6" x14ac:dyDescent="0.25">
      <c r="A2255" t="s">
        <v>679</v>
      </c>
      <c r="B2255" t="s">
        <v>6173</v>
      </c>
      <c r="C2255" s="1">
        <v>1689387490</v>
      </c>
      <c r="D2255" s="1">
        <v>4318096</v>
      </c>
      <c r="E2255" t="s">
        <v>10993</v>
      </c>
      <c r="F2255" t="s">
        <v>11060</v>
      </c>
    </row>
    <row r="2256" spans="1:6" x14ac:dyDescent="0.25">
      <c r="A2256" t="s">
        <v>680</v>
      </c>
      <c r="B2256" t="s">
        <v>6174</v>
      </c>
      <c r="C2256" s="1">
        <v>88099393</v>
      </c>
      <c r="D2256" s="1">
        <v>18810426</v>
      </c>
      <c r="E2256" t="s">
        <v>10993</v>
      </c>
      <c r="F2256" t="s">
        <v>11060</v>
      </c>
    </row>
    <row r="2257" spans="1:6" x14ac:dyDescent="0.25">
      <c r="A2257" t="s">
        <v>682</v>
      </c>
      <c r="B2257" t="s">
        <v>6176</v>
      </c>
      <c r="C2257" s="1">
        <v>358106</v>
      </c>
      <c r="D2257" s="1">
        <v>0</v>
      </c>
      <c r="E2257" t="s">
        <v>10993</v>
      </c>
      <c r="F2257" t="s">
        <v>11060</v>
      </c>
    </row>
    <row r="2258" spans="1:6" x14ac:dyDescent="0.25">
      <c r="A2258" t="s">
        <v>683</v>
      </c>
      <c r="B2258" t="s">
        <v>6177</v>
      </c>
      <c r="C2258" s="1">
        <v>231316822</v>
      </c>
      <c r="D2258" s="1">
        <v>487606</v>
      </c>
      <c r="E2258" t="s">
        <v>10993</v>
      </c>
      <c r="F2258" t="s">
        <v>11060</v>
      </c>
    </row>
    <row r="2259" spans="1:6" x14ac:dyDescent="0.25">
      <c r="A2259" t="s">
        <v>684</v>
      </c>
      <c r="B2259" t="s">
        <v>6178</v>
      </c>
      <c r="C2259" s="1">
        <v>745797429</v>
      </c>
      <c r="D2259" s="1">
        <v>1103691</v>
      </c>
      <c r="E2259" t="s">
        <v>10993</v>
      </c>
      <c r="F2259" t="s">
        <v>11060</v>
      </c>
    </row>
    <row r="2260" spans="1:6" x14ac:dyDescent="0.25">
      <c r="A2260" t="s">
        <v>685</v>
      </c>
      <c r="B2260" t="s">
        <v>6179</v>
      </c>
      <c r="C2260" s="1">
        <v>1062714</v>
      </c>
      <c r="D2260" s="1">
        <v>0</v>
      </c>
      <c r="E2260" t="s">
        <v>10993</v>
      </c>
      <c r="F2260" t="s">
        <v>11060</v>
      </c>
    </row>
    <row r="2261" spans="1:6" x14ac:dyDescent="0.25">
      <c r="A2261" t="s">
        <v>686</v>
      </c>
      <c r="B2261" t="s">
        <v>6180</v>
      </c>
      <c r="C2261" s="1">
        <v>763888696</v>
      </c>
      <c r="D2261" s="1">
        <v>1221193</v>
      </c>
      <c r="E2261" t="s">
        <v>10993</v>
      </c>
      <c r="F2261" t="s">
        <v>11060</v>
      </c>
    </row>
    <row r="2262" spans="1:6" x14ac:dyDescent="0.25">
      <c r="A2262" t="s">
        <v>687</v>
      </c>
      <c r="B2262" t="s">
        <v>6181</v>
      </c>
      <c r="C2262" s="1">
        <v>994561404</v>
      </c>
      <c r="D2262" s="1">
        <v>991035065</v>
      </c>
      <c r="E2262" t="s">
        <v>10993</v>
      </c>
      <c r="F2262" t="s">
        <v>11060</v>
      </c>
    </row>
    <row r="2263" spans="1:6" x14ac:dyDescent="0.25">
      <c r="A2263" t="s">
        <v>689</v>
      </c>
      <c r="B2263" t="s">
        <v>6183</v>
      </c>
      <c r="C2263" s="1">
        <v>12804872</v>
      </c>
      <c r="D2263" s="1">
        <v>12072655</v>
      </c>
      <c r="E2263" t="s">
        <v>10993</v>
      </c>
      <c r="F2263" t="s">
        <v>11060</v>
      </c>
    </row>
    <row r="2264" spans="1:6" x14ac:dyDescent="0.25">
      <c r="A2264" t="s">
        <v>691</v>
      </c>
      <c r="B2264" t="s">
        <v>6185</v>
      </c>
      <c r="C2264" s="1">
        <v>1803295</v>
      </c>
      <c r="D2264" s="1">
        <v>922153</v>
      </c>
      <c r="E2264" t="s">
        <v>10993</v>
      </c>
      <c r="F2264" t="s">
        <v>11060</v>
      </c>
    </row>
    <row r="2265" spans="1:6" x14ac:dyDescent="0.25">
      <c r="A2265" t="s">
        <v>692</v>
      </c>
      <c r="B2265" t="s">
        <v>6186</v>
      </c>
      <c r="C2265" s="1">
        <v>6630151</v>
      </c>
      <c r="D2265" s="1">
        <v>3333146</v>
      </c>
      <c r="E2265" t="s">
        <v>10993</v>
      </c>
      <c r="F2265" t="s">
        <v>11060</v>
      </c>
    </row>
    <row r="2266" spans="1:6" x14ac:dyDescent="0.25">
      <c r="A2266" t="s">
        <v>693</v>
      </c>
      <c r="B2266" t="s">
        <v>6187</v>
      </c>
      <c r="C2266" s="1">
        <v>33858115</v>
      </c>
      <c r="D2266" s="1">
        <v>33753112</v>
      </c>
      <c r="E2266" t="s">
        <v>10993</v>
      </c>
      <c r="F2266" t="s">
        <v>11060</v>
      </c>
    </row>
    <row r="2267" spans="1:6" x14ac:dyDescent="0.25">
      <c r="A2267" t="s">
        <v>695</v>
      </c>
      <c r="B2267" t="s">
        <v>6189</v>
      </c>
      <c r="C2267" s="1">
        <v>96998949</v>
      </c>
      <c r="D2267" s="1">
        <v>14140</v>
      </c>
      <c r="E2267" t="s">
        <v>10993</v>
      </c>
      <c r="F2267" t="s">
        <v>11060</v>
      </c>
    </row>
    <row r="2268" spans="1:6" x14ac:dyDescent="0.25">
      <c r="A2268" t="s">
        <v>696</v>
      </c>
      <c r="B2268" t="s">
        <v>6190</v>
      </c>
      <c r="C2268" s="1">
        <v>142250959</v>
      </c>
      <c r="D2268" s="1">
        <v>42713735</v>
      </c>
      <c r="E2268" t="s">
        <v>10993</v>
      </c>
      <c r="F2268" t="s">
        <v>11060</v>
      </c>
    </row>
    <row r="2269" spans="1:6" x14ac:dyDescent="0.25">
      <c r="A2269" t="s">
        <v>697</v>
      </c>
      <c r="B2269" t="s">
        <v>6191</v>
      </c>
      <c r="C2269" s="1">
        <v>9904869</v>
      </c>
      <c r="D2269" s="1">
        <v>2484568</v>
      </c>
      <c r="E2269" t="s">
        <v>10993</v>
      </c>
      <c r="F2269" t="s">
        <v>11060</v>
      </c>
    </row>
    <row r="2270" spans="1:6" x14ac:dyDescent="0.25">
      <c r="A2270" t="s">
        <v>698</v>
      </c>
      <c r="B2270" t="s">
        <v>6192</v>
      </c>
      <c r="C2270" s="1">
        <v>941326997</v>
      </c>
      <c r="D2270" s="1">
        <v>399975772</v>
      </c>
      <c r="E2270" t="s">
        <v>10993</v>
      </c>
      <c r="F2270" t="s">
        <v>11060</v>
      </c>
    </row>
    <row r="2271" spans="1:6" x14ac:dyDescent="0.25">
      <c r="A2271" t="s">
        <v>699</v>
      </c>
      <c r="B2271" t="s">
        <v>6193</v>
      </c>
      <c r="C2271" s="1">
        <v>127171736</v>
      </c>
      <c r="D2271" s="1">
        <v>1936626</v>
      </c>
      <c r="E2271" t="s">
        <v>10993</v>
      </c>
      <c r="F2271" t="s">
        <v>11060</v>
      </c>
    </row>
    <row r="2272" spans="1:6" x14ac:dyDescent="0.25">
      <c r="A2272" t="s">
        <v>700</v>
      </c>
      <c r="B2272" t="s">
        <v>6194</v>
      </c>
      <c r="C2272" s="1">
        <v>142449307</v>
      </c>
      <c r="D2272" s="1">
        <v>26424968</v>
      </c>
      <c r="E2272" t="s">
        <v>10993</v>
      </c>
      <c r="F2272" t="s">
        <v>11060</v>
      </c>
    </row>
    <row r="2273" spans="1:6" x14ac:dyDescent="0.25">
      <c r="A2273" t="s">
        <v>701</v>
      </c>
      <c r="B2273" t="s">
        <v>6195</v>
      </c>
      <c r="C2273" s="1">
        <v>2430345</v>
      </c>
      <c r="D2273" s="1">
        <v>19095</v>
      </c>
      <c r="E2273" t="s">
        <v>10993</v>
      </c>
      <c r="F2273" t="s">
        <v>11060</v>
      </c>
    </row>
    <row r="2274" spans="1:6" x14ac:dyDescent="0.25">
      <c r="A2274" t="s">
        <v>704</v>
      </c>
      <c r="B2274" t="s">
        <v>6198</v>
      </c>
      <c r="C2274" s="1">
        <v>2474754791</v>
      </c>
      <c r="D2274" s="1">
        <v>285953331</v>
      </c>
      <c r="E2274" t="s">
        <v>10993</v>
      </c>
      <c r="F2274" t="s">
        <v>11060</v>
      </c>
    </row>
    <row r="2275" spans="1:6" x14ac:dyDescent="0.25">
      <c r="A2275" t="s">
        <v>705</v>
      </c>
      <c r="B2275" t="s">
        <v>6199</v>
      </c>
      <c r="C2275" s="1">
        <v>27962189</v>
      </c>
      <c r="D2275" s="1">
        <v>22878242</v>
      </c>
      <c r="E2275" t="s">
        <v>10993</v>
      </c>
      <c r="F2275" t="s">
        <v>11060</v>
      </c>
    </row>
    <row r="2276" spans="1:6" x14ac:dyDescent="0.25">
      <c r="A2276" t="s">
        <v>706</v>
      </c>
      <c r="B2276" t="s">
        <v>6200</v>
      </c>
      <c r="C2276" s="1">
        <v>44152161</v>
      </c>
      <c r="D2276" s="1">
        <v>5324077</v>
      </c>
      <c r="E2276" t="s">
        <v>10993</v>
      </c>
      <c r="F2276" t="s">
        <v>11060</v>
      </c>
    </row>
    <row r="2277" spans="1:6" x14ac:dyDescent="0.25">
      <c r="A2277" t="s">
        <v>707</v>
      </c>
      <c r="B2277" t="s">
        <v>6201</v>
      </c>
      <c r="C2277" s="1">
        <v>25088866</v>
      </c>
      <c r="D2277" s="1">
        <v>1925087</v>
      </c>
      <c r="E2277" t="s">
        <v>10993</v>
      </c>
      <c r="F2277" t="s">
        <v>11060</v>
      </c>
    </row>
    <row r="2278" spans="1:6" x14ac:dyDescent="0.25">
      <c r="A2278" t="s">
        <v>708</v>
      </c>
      <c r="B2278" t="s">
        <v>6202</v>
      </c>
      <c r="C2278" s="1">
        <v>1846598</v>
      </c>
      <c r="D2278" s="1">
        <v>1804546</v>
      </c>
      <c r="E2278" t="s">
        <v>10993</v>
      </c>
      <c r="F2278" t="s">
        <v>11060</v>
      </c>
    </row>
    <row r="2279" spans="1:6" x14ac:dyDescent="0.25">
      <c r="A2279" t="s">
        <v>720</v>
      </c>
      <c r="B2279" t="s">
        <v>6214</v>
      </c>
      <c r="C2279" s="1">
        <v>28335216</v>
      </c>
      <c r="D2279" s="1">
        <v>0</v>
      </c>
      <c r="E2279" t="s">
        <v>10993</v>
      </c>
      <c r="F2279" t="s">
        <v>11060</v>
      </c>
    </row>
    <row r="2280" spans="1:6" x14ac:dyDescent="0.25">
      <c r="A2280" t="s">
        <v>750</v>
      </c>
      <c r="B2280" t="s">
        <v>6244</v>
      </c>
      <c r="C2280" s="1">
        <v>496724</v>
      </c>
      <c r="D2280" s="1">
        <v>0</v>
      </c>
      <c r="E2280" t="s">
        <v>10993</v>
      </c>
      <c r="F2280" t="s">
        <v>11060</v>
      </c>
    </row>
    <row r="2281" spans="1:6" x14ac:dyDescent="0.25">
      <c r="A2281" t="s">
        <v>751</v>
      </c>
      <c r="B2281" t="s">
        <v>6245</v>
      </c>
      <c r="C2281" s="1">
        <v>17037269</v>
      </c>
      <c r="D2281" s="1">
        <v>658580</v>
      </c>
      <c r="E2281" t="s">
        <v>10993</v>
      </c>
      <c r="F2281" t="s">
        <v>11060</v>
      </c>
    </row>
    <row r="2282" spans="1:6" x14ac:dyDescent="0.25">
      <c r="A2282" t="s">
        <v>752</v>
      </c>
      <c r="B2282" t="s">
        <v>6246</v>
      </c>
      <c r="C2282" s="1">
        <v>1254562110</v>
      </c>
      <c r="D2282" s="1">
        <v>385140479</v>
      </c>
      <c r="E2282" t="s">
        <v>10993</v>
      </c>
      <c r="F2282" t="s">
        <v>11060</v>
      </c>
    </row>
    <row r="2283" spans="1:6" x14ac:dyDescent="0.25">
      <c r="A2283" t="s">
        <v>753</v>
      </c>
      <c r="B2283" t="s">
        <v>6247</v>
      </c>
      <c r="C2283" s="1">
        <v>21543824</v>
      </c>
      <c r="D2283" s="1">
        <v>10380332</v>
      </c>
      <c r="E2283" t="s">
        <v>10993</v>
      </c>
      <c r="F2283" t="s">
        <v>11060</v>
      </c>
    </row>
    <row r="2284" spans="1:6" x14ac:dyDescent="0.25">
      <c r="A2284" t="s">
        <v>755</v>
      </c>
      <c r="B2284" t="s">
        <v>6249</v>
      </c>
      <c r="C2284" s="1">
        <v>10345423</v>
      </c>
      <c r="D2284" s="1">
        <v>0</v>
      </c>
      <c r="E2284" t="s">
        <v>10993</v>
      </c>
      <c r="F2284" t="s">
        <v>11060</v>
      </c>
    </row>
    <row r="2285" spans="1:6" x14ac:dyDescent="0.25">
      <c r="A2285" t="s">
        <v>756</v>
      </c>
      <c r="B2285" t="s">
        <v>6250</v>
      </c>
      <c r="C2285" s="1">
        <v>8135340</v>
      </c>
      <c r="D2285" s="1">
        <v>3640</v>
      </c>
      <c r="E2285" t="s">
        <v>10993</v>
      </c>
      <c r="F2285" t="s">
        <v>11060</v>
      </c>
    </row>
    <row r="2286" spans="1:6" x14ac:dyDescent="0.25">
      <c r="A2286" t="s">
        <v>758</v>
      </c>
      <c r="B2286" t="s">
        <v>6252</v>
      </c>
      <c r="C2286" s="1">
        <v>246708088</v>
      </c>
      <c r="D2286" s="1">
        <v>80383441</v>
      </c>
      <c r="E2286" t="s">
        <v>10993</v>
      </c>
      <c r="F2286" t="s">
        <v>11060</v>
      </c>
    </row>
    <row r="2287" spans="1:6" x14ac:dyDescent="0.25">
      <c r="A2287" t="s">
        <v>759</v>
      </c>
      <c r="B2287" t="s">
        <v>6253</v>
      </c>
      <c r="C2287" s="1">
        <v>23461804</v>
      </c>
      <c r="D2287" s="1">
        <v>15677771</v>
      </c>
      <c r="E2287" t="s">
        <v>10993</v>
      </c>
      <c r="F2287" t="s">
        <v>11060</v>
      </c>
    </row>
    <row r="2288" spans="1:6" x14ac:dyDescent="0.25">
      <c r="A2288" t="s">
        <v>760</v>
      </c>
      <c r="B2288" t="s">
        <v>6254</v>
      </c>
      <c r="C2288" s="1">
        <v>6891777</v>
      </c>
      <c r="D2288" s="1">
        <v>15002</v>
      </c>
      <c r="E2288" t="s">
        <v>10993</v>
      </c>
      <c r="F2288" t="s">
        <v>11060</v>
      </c>
    </row>
    <row r="2289" spans="1:6" x14ac:dyDescent="0.25">
      <c r="A2289" t="s">
        <v>761</v>
      </c>
      <c r="B2289" t="s">
        <v>6255</v>
      </c>
      <c r="C2289" s="1">
        <v>146737788</v>
      </c>
      <c r="D2289" s="1">
        <v>131183949</v>
      </c>
      <c r="E2289" t="s">
        <v>10993</v>
      </c>
      <c r="F2289" t="s">
        <v>11060</v>
      </c>
    </row>
    <row r="2290" spans="1:6" x14ac:dyDescent="0.25">
      <c r="A2290" t="s">
        <v>762</v>
      </c>
      <c r="B2290" t="s">
        <v>6256</v>
      </c>
      <c r="C2290" s="1">
        <v>201899074</v>
      </c>
      <c r="D2290" s="1">
        <v>21452845</v>
      </c>
      <c r="E2290" t="s">
        <v>10993</v>
      </c>
      <c r="F2290" t="s">
        <v>11060</v>
      </c>
    </row>
    <row r="2291" spans="1:6" x14ac:dyDescent="0.25">
      <c r="A2291" t="s">
        <v>763</v>
      </c>
      <c r="B2291" t="s">
        <v>6257</v>
      </c>
      <c r="C2291" s="1">
        <v>115613288</v>
      </c>
      <c r="D2291" s="1">
        <v>8659486</v>
      </c>
      <c r="E2291" t="s">
        <v>10993</v>
      </c>
      <c r="F2291" t="s">
        <v>11060</v>
      </c>
    </row>
    <row r="2292" spans="1:6" x14ac:dyDescent="0.25">
      <c r="A2292" t="s">
        <v>764</v>
      </c>
      <c r="B2292" t="s">
        <v>6258</v>
      </c>
      <c r="C2292" s="1">
        <v>14713107</v>
      </c>
      <c r="D2292" s="1">
        <v>438014</v>
      </c>
      <c r="E2292" t="s">
        <v>10993</v>
      </c>
      <c r="F2292" t="s">
        <v>11060</v>
      </c>
    </row>
    <row r="2293" spans="1:6" x14ac:dyDescent="0.25">
      <c r="A2293" t="s">
        <v>769</v>
      </c>
      <c r="B2293" t="s">
        <v>6263</v>
      </c>
      <c r="C2293" s="1">
        <v>1078480864</v>
      </c>
      <c r="D2293" s="1">
        <v>70102870</v>
      </c>
      <c r="E2293" t="s">
        <v>10993</v>
      </c>
      <c r="F2293" t="s">
        <v>11060</v>
      </c>
    </row>
    <row r="2294" spans="1:6" x14ac:dyDescent="0.25">
      <c r="A2294" t="s">
        <v>770</v>
      </c>
      <c r="B2294" t="s">
        <v>6264</v>
      </c>
      <c r="C2294" s="1">
        <v>359270418</v>
      </c>
      <c r="D2294" s="1">
        <v>25145</v>
      </c>
      <c r="E2294" t="s">
        <v>10993</v>
      </c>
      <c r="F2294" t="s">
        <v>11060</v>
      </c>
    </row>
    <row r="2295" spans="1:6" x14ac:dyDescent="0.25">
      <c r="A2295" t="s">
        <v>771</v>
      </c>
      <c r="B2295" t="s">
        <v>6265</v>
      </c>
      <c r="C2295" s="1">
        <v>2207371268</v>
      </c>
      <c r="D2295" s="1">
        <v>115801813</v>
      </c>
      <c r="E2295" t="s">
        <v>10993</v>
      </c>
      <c r="F2295" t="s">
        <v>11060</v>
      </c>
    </row>
    <row r="2296" spans="1:6" x14ac:dyDescent="0.25">
      <c r="A2296" t="s">
        <v>772</v>
      </c>
      <c r="B2296" t="s">
        <v>6266</v>
      </c>
      <c r="C2296" s="1">
        <v>896407989</v>
      </c>
      <c r="D2296" s="1">
        <v>6194936</v>
      </c>
      <c r="E2296" t="s">
        <v>10993</v>
      </c>
      <c r="F2296" t="s">
        <v>11060</v>
      </c>
    </row>
    <row r="2297" spans="1:6" x14ac:dyDescent="0.25">
      <c r="A2297" t="s">
        <v>774</v>
      </c>
      <c r="B2297" t="s">
        <v>6268</v>
      </c>
      <c r="C2297" s="1">
        <v>1779752308</v>
      </c>
      <c r="D2297" s="1">
        <v>1395303049</v>
      </c>
      <c r="E2297" t="s">
        <v>10993</v>
      </c>
      <c r="F2297" t="s">
        <v>11060</v>
      </c>
    </row>
    <row r="2298" spans="1:6" x14ac:dyDescent="0.25">
      <c r="A2298" t="s">
        <v>780</v>
      </c>
      <c r="B2298" t="s">
        <v>6274</v>
      </c>
      <c r="C2298" s="1">
        <v>776542640</v>
      </c>
      <c r="D2298" s="1">
        <v>425873626</v>
      </c>
      <c r="E2298" t="s">
        <v>10993</v>
      </c>
      <c r="F2298" t="s">
        <v>11060</v>
      </c>
    </row>
    <row r="2299" spans="1:6" x14ac:dyDescent="0.25">
      <c r="A2299" t="s">
        <v>786</v>
      </c>
      <c r="B2299" t="s">
        <v>6280</v>
      </c>
      <c r="C2299" s="1">
        <v>42887354</v>
      </c>
      <c r="D2299" s="1">
        <v>5364</v>
      </c>
      <c r="E2299" t="s">
        <v>10993</v>
      </c>
      <c r="F2299" t="s">
        <v>11060</v>
      </c>
    </row>
    <row r="2300" spans="1:6" x14ac:dyDescent="0.25">
      <c r="A2300" t="s">
        <v>853</v>
      </c>
      <c r="B2300" t="s">
        <v>6347</v>
      </c>
      <c r="C2300" s="1">
        <v>292351402</v>
      </c>
      <c r="D2300" s="1">
        <v>228977546</v>
      </c>
      <c r="E2300" t="s">
        <v>10993</v>
      </c>
      <c r="F2300" t="s">
        <v>11060</v>
      </c>
    </row>
    <row r="2301" spans="1:6" x14ac:dyDescent="0.25">
      <c r="A2301" t="s">
        <v>854</v>
      </c>
      <c r="B2301" t="s">
        <v>6348</v>
      </c>
      <c r="C2301" s="1">
        <v>174541204</v>
      </c>
      <c r="D2301" s="1">
        <v>13285554</v>
      </c>
      <c r="E2301" t="s">
        <v>10993</v>
      </c>
      <c r="F2301" t="s">
        <v>11060</v>
      </c>
    </row>
    <row r="2302" spans="1:6" x14ac:dyDescent="0.25">
      <c r="A2302" t="s">
        <v>855</v>
      </c>
      <c r="B2302" t="s">
        <v>6349</v>
      </c>
      <c r="C2302" s="1">
        <v>10579197</v>
      </c>
      <c r="D2302" s="1">
        <v>6351661</v>
      </c>
      <c r="E2302" t="s">
        <v>10993</v>
      </c>
      <c r="F2302" t="s">
        <v>11060</v>
      </c>
    </row>
    <row r="2303" spans="1:6" x14ac:dyDescent="0.25">
      <c r="A2303" t="s">
        <v>879</v>
      </c>
      <c r="B2303" t="s">
        <v>6373</v>
      </c>
      <c r="C2303" s="1">
        <v>267966536</v>
      </c>
      <c r="D2303" s="1">
        <v>73497667</v>
      </c>
      <c r="E2303" t="s">
        <v>11001</v>
      </c>
      <c r="F2303" t="s">
        <v>11060</v>
      </c>
    </row>
    <row r="2304" spans="1:6" x14ac:dyDescent="0.25">
      <c r="A2304" t="s">
        <v>880</v>
      </c>
      <c r="B2304" t="s">
        <v>6374</v>
      </c>
      <c r="C2304" s="1">
        <v>32271885</v>
      </c>
      <c r="D2304" s="1">
        <v>29634864</v>
      </c>
      <c r="E2304" t="s">
        <v>11001</v>
      </c>
      <c r="F2304" t="s">
        <v>11060</v>
      </c>
    </row>
    <row r="2305" spans="1:6" x14ac:dyDescent="0.25">
      <c r="A2305" t="s">
        <v>889</v>
      </c>
      <c r="B2305" t="s">
        <v>6383</v>
      </c>
      <c r="C2305" s="1">
        <v>73420796</v>
      </c>
      <c r="D2305" s="1">
        <v>7320741</v>
      </c>
      <c r="E2305" t="s">
        <v>10993</v>
      </c>
      <c r="F2305" t="s">
        <v>11060</v>
      </c>
    </row>
    <row r="2306" spans="1:6" x14ac:dyDescent="0.25">
      <c r="A2306" t="s">
        <v>890</v>
      </c>
      <c r="B2306" t="s">
        <v>6384</v>
      </c>
      <c r="C2306" s="1">
        <v>142204744</v>
      </c>
      <c r="D2306" s="1">
        <v>13455744</v>
      </c>
      <c r="E2306" t="s">
        <v>10993</v>
      </c>
      <c r="F2306" t="s">
        <v>11060</v>
      </c>
    </row>
    <row r="2307" spans="1:6" x14ac:dyDescent="0.25">
      <c r="A2307" t="s">
        <v>891</v>
      </c>
      <c r="B2307" t="s">
        <v>6385</v>
      </c>
      <c r="C2307" s="1">
        <v>5140783</v>
      </c>
      <c r="D2307" s="1">
        <v>269086</v>
      </c>
      <c r="E2307" t="s">
        <v>10993</v>
      </c>
      <c r="F2307" t="s">
        <v>11060</v>
      </c>
    </row>
    <row r="2308" spans="1:6" x14ac:dyDescent="0.25">
      <c r="A2308" t="s">
        <v>892</v>
      </c>
      <c r="B2308" t="s">
        <v>6386</v>
      </c>
      <c r="C2308" s="1">
        <v>20408836</v>
      </c>
      <c r="D2308" s="1">
        <v>12219977</v>
      </c>
      <c r="E2308" t="s">
        <v>10993</v>
      </c>
      <c r="F2308" t="s">
        <v>11060</v>
      </c>
    </row>
    <row r="2309" spans="1:6" x14ac:dyDescent="0.25">
      <c r="A2309" t="s">
        <v>893</v>
      </c>
      <c r="B2309" t="s">
        <v>6387</v>
      </c>
      <c r="C2309" s="1">
        <v>10225395</v>
      </c>
      <c r="D2309" s="1">
        <v>3237817</v>
      </c>
      <c r="E2309" t="s">
        <v>10993</v>
      </c>
      <c r="F2309" t="s">
        <v>11060</v>
      </c>
    </row>
    <row r="2310" spans="1:6" x14ac:dyDescent="0.25">
      <c r="A2310" t="s">
        <v>894</v>
      </c>
      <c r="B2310" t="s">
        <v>6388</v>
      </c>
      <c r="C2310" s="1">
        <v>12802435</v>
      </c>
      <c r="D2310" s="1">
        <v>10193949</v>
      </c>
      <c r="E2310" t="s">
        <v>10993</v>
      </c>
      <c r="F2310" t="s">
        <v>11060</v>
      </c>
    </row>
    <row r="2311" spans="1:6" x14ac:dyDescent="0.25">
      <c r="A2311" t="s">
        <v>895</v>
      </c>
      <c r="B2311" t="s">
        <v>6389</v>
      </c>
      <c r="C2311" s="1">
        <v>24503986</v>
      </c>
      <c r="D2311" s="1">
        <v>14902930</v>
      </c>
      <c r="E2311" t="s">
        <v>10993</v>
      </c>
      <c r="F2311" t="s">
        <v>11060</v>
      </c>
    </row>
    <row r="2312" spans="1:6" x14ac:dyDescent="0.25">
      <c r="A2312" t="s">
        <v>896</v>
      </c>
      <c r="B2312" t="s">
        <v>6390</v>
      </c>
      <c r="C2312" s="1">
        <v>3359384</v>
      </c>
      <c r="D2312" s="1">
        <v>794873</v>
      </c>
      <c r="E2312" t="s">
        <v>10993</v>
      </c>
      <c r="F2312" t="s">
        <v>11060</v>
      </c>
    </row>
    <row r="2313" spans="1:6" x14ac:dyDescent="0.25">
      <c r="A2313" t="s">
        <v>897</v>
      </c>
      <c r="B2313" t="s">
        <v>6391</v>
      </c>
      <c r="C2313" s="1">
        <v>20340115</v>
      </c>
      <c r="D2313" s="1">
        <v>14337369</v>
      </c>
      <c r="E2313" t="s">
        <v>10993</v>
      </c>
      <c r="F2313" t="s">
        <v>11060</v>
      </c>
    </row>
    <row r="2314" spans="1:6" x14ac:dyDescent="0.25">
      <c r="A2314" t="s">
        <v>898</v>
      </c>
      <c r="B2314" t="s">
        <v>6392</v>
      </c>
      <c r="C2314" s="1">
        <v>454310344</v>
      </c>
      <c r="D2314" s="1">
        <v>107672221</v>
      </c>
      <c r="E2314" t="s">
        <v>10993</v>
      </c>
      <c r="F2314" t="s">
        <v>11060</v>
      </c>
    </row>
    <row r="2315" spans="1:6" x14ac:dyDescent="0.25">
      <c r="A2315" t="s">
        <v>899</v>
      </c>
      <c r="B2315" t="s">
        <v>6393</v>
      </c>
      <c r="C2315" s="1">
        <v>6549407</v>
      </c>
      <c r="D2315" s="1">
        <v>0</v>
      </c>
      <c r="E2315" t="s">
        <v>10993</v>
      </c>
      <c r="F2315" t="s">
        <v>11060</v>
      </c>
    </row>
    <row r="2316" spans="1:6" x14ac:dyDescent="0.25">
      <c r="A2316" t="s">
        <v>900</v>
      </c>
      <c r="B2316" t="s">
        <v>6394</v>
      </c>
      <c r="C2316" s="1">
        <v>2013</v>
      </c>
      <c r="D2316" s="1">
        <v>0</v>
      </c>
      <c r="E2316" t="s">
        <v>10993</v>
      </c>
      <c r="F2316" t="s">
        <v>11060</v>
      </c>
    </row>
    <row r="2317" spans="1:6" x14ac:dyDescent="0.25">
      <c r="A2317" t="s">
        <v>901</v>
      </c>
      <c r="B2317" t="s">
        <v>6395</v>
      </c>
      <c r="C2317" s="1">
        <v>2916285</v>
      </c>
      <c r="D2317" s="1">
        <v>2909507</v>
      </c>
      <c r="E2317" t="s">
        <v>10993</v>
      </c>
      <c r="F2317" t="s">
        <v>11060</v>
      </c>
    </row>
    <row r="2318" spans="1:6" x14ac:dyDescent="0.25">
      <c r="A2318" t="s">
        <v>902</v>
      </c>
      <c r="B2318" t="s">
        <v>6396</v>
      </c>
      <c r="C2318" s="1">
        <v>7309857</v>
      </c>
      <c r="D2318" s="1">
        <v>0</v>
      </c>
      <c r="E2318" t="s">
        <v>10993</v>
      </c>
      <c r="F2318" t="s">
        <v>11060</v>
      </c>
    </row>
    <row r="2319" spans="1:6" x14ac:dyDescent="0.25">
      <c r="A2319" t="s">
        <v>903</v>
      </c>
      <c r="B2319" t="s">
        <v>6397</v>
      </c>
      <c r="C2319" s="1">
        <v>974333032</v>
      </c>
      <c r="D2319" s="1">
        <v>973754064</v>
      </c>
      <c r="E2319" t="s">
        <v>10993</v>
      </c>
      <c r="F2319" t="s">
        <v>11060</v>
      </c>
    </row>
    <row r="2320" spans="1:6" x14ac:dyDescent="0.25">
      <c r="A2320" t="s">
        <v>904</v>
      </c>
      <c r="B2320" t="s">
        <v>6398</v>
      </c>
      <c r="C2320" s="1">
        <v>6639273</v>
      </c>
      <c r="D2320" s="1">
        <v>4460368</v>
      </c>
      <c r="E2320" t="s">
        <v>10993</v>
      </c>
      <c r="F2320" t="s">
        <v>11060</v>
      </c>
    </row>
    <row r="2321" spans="1:6" x14ac:dyDescent="0.25">
      <c r="A2321" t="s">
        <v>905</v>
      </c>
      <c r="B2321" t="s">
        <v>6399</v>
      </c>
      <c r="C2321" s="1">
        <v>526683</v>
      </c>
      <c r="D2321" s="1">
        <v>0</v>
      </c>
      <c r="E2321" t="s">
        <v>10993</v>
      </c>
      <c r="F2321" t="s">
        <v>11060</v>
      </c>
    </row>
    <row r="2322" spans="1:6" x14ac:dyDescent="0.25">
      <c r="A2322" t="s">
        <v>906</v>
      </c>
      <c r="B2322" t="s">
        <v>6400</v>
      </c>
      <c r="C2322" s="1">
        <v>10134258</v>
      </c>
      <c r="D2322" s="1">
        <v>4762904</v>
      </c>
      <c r="E2322" t="s">
        <v>10993</v>
      </c>
      <c r="F2322" t="s">
        <v>11060</v>
      </c>
    </row>
    <row r="2323" spans="1:6" x14ac:dyDescent="0.25">
      <c r="A2323" t="s">
        <v>907</v>
      </c>
      <c r="B2323" t="s">
        <v>6401</v>
      </c>
      <c r="C2323" s="1">
        <v>92652</v>
      </c>
      <c r="D2323" s="1">
        <v>0</v>
      </c>
      <c r="E2323" t="s">
        <v>10993</v>
      </c>
      <c r="F2323" t="s">
        <v>11060</v>
      </c>
    </row>
    <row r="2324" spans="1:6" x14ac:dyDescent="0.25">
      <c r="A2324" t="s">
        <v>908</v>
      </c>
      <c r="B2324" t="s">
        <v>6402</v>
      </c>
      <c r="C2324" s="1">
        <v>62978039</v>
      </c>
      <c r="D2324" s="1">
        <v>31901600</v>
      </c>
      <c r="E2324" t="s">
        <v>10993</v>
      </c>
      <c r="F2324" t="s">
        <v>11060</v>
      </c>
    </row>
    <row r="2325" spans="1:6" x14ac:dyDescent="0.25">
      <c r="A2325" t="s">
        <v>910</v>
      </c>
      <c r="B2325" t="s">
        <v>6404</v>
      </c>
      <c r="C2325" s="1">
        <v>1020644950</v>
      </c>
      <c r="D2325" s="1">
        <v>245720160</v>
      </c>
      <c r="E2325" t="s">
        <v>10993</v>
      </c>
      <c r="F2325" t="s">
        <v>11060</v>
      </c>
    </row>
    <row r="2326" spans="1:6" x14ac:dyDescent="0.25">
      <c r="A2326" t="s">
        <v>922</v>
      </c>
      <c r="B2326" t="s">
        <v>6416</v>
      </c>
      <c r="C2326" s="1">
        <v>247140471</v>
      </c>
      <c r="D2326" s="1">
        <v>0</v>
      </c>
      <c r="E2326" t="s">
        <v>11001</v>
      </c>
      <c r="F2326" t="s">
        <v>11060</v>
      </c>
    </row>
    <row r="2327" spans="1:6" x14ac:dyDescent="0.25">
      <c r="A2327" t="s">
        <v>925</v>
      </c>
      <c r="B2327" t="s">
        <v>6419</v>
      </c>
      <c r="C2327" s="1">
        <v>17588624</v>
      </c>
      <c r="D2327" s="1">
        <v>0</v>
      </c>
      <c r="E2327" t="s">
        <v>11001</v>
      </c>
      <c r="F2327" t="s">
        <v>11060</v>
      </c>
    </row>
    <row r="2328" spans="1:6" x14ac:dyDescent="0.25">
      <c r="A2328" t="s">
        <v>926</v>
      </c>
      <c r="B2328" t="s">
        <v>6420</v>
      </c>
      <c r="C2328" s="1">
        <v>7780324</v>
      </c>
      <c r="D2328" s="1">
        <v>0</v>
      </c>
      <c r="E2328" t="s">
        <v>11001</v>
      </c>
      <c r="F2328" t="s">
        <v>11060</v>
      </c>
    </row>
    <row r="2329" spans="1:6" x14ac:dyDescent="0.25">
      <c r="A2329" t="s">
        <v>969</v>
      </c>
      <c r="B2329" t="s">
        <v>6463</v>
      </c>
      <c r="C2329" s="1">
        <v>13221370</v>
      </c>
      <c r="D2329" s="1">
        <v>9812388</v>
      </c>
      <c r="E2329" t="s">
        <v>11002</v>
      </c>
      <c r="F2329" t="s">
        <v>11060</v>
      </c>
    </row>
    <row r="2330" spans="1:6" x14ac:dyDescent="0.25">
      <c r="A2330" t="s">
        <v>970</v>
      </c>
      <c r="B2330" t="s">
        <v>6464</v>
      </c>
      <c r="C2330" s="1">
        <v>20603176</v>
      </c>
      <c r="D2330" s="1">
        <v>10378342</v>
      </c>
      <c r="E2330" t="s">
        <v>11002</v>
      </c>
      <c r="F2330" t="s">
        <v>11060</v>
      </c>
    </row>
    <row r="2331" spans="1:6" x14ac:dyDescent="0.25">
      <c r="A2331" t="s">
        <v>971</v>
      </c>
      <c r="B2331" t="s">
        <v>6465</v>
      </c>
      <c r="C2331" s="1">
        <v>51373630</v>
      </c>
      <c r="D2331" s="1">
        <v>49329047</v>
      </c>
      <c r="E2331" t="s">
        <v>11002</v>
      </c>
      <c r="F2331" t="s">
        <v>11060</v>
      </c>
    </row>
    <row r="2332" spans="1:6" x14ac:dyDescent="0.25">
      <c r="A2332" t="s">
        <v>972</v>
      </c>
      <c r="B2332" t="s">
        <v>6466</v>
      </c>
      <c r="C2332" s="1">
        <v>21332636</v>
      </c>
      <c r="D2332" s="1">
        <v>13887634</v>
      </c>
      <c r="E2332" t="s">
        <v>11002</v>
      </c>
      <c r="F2332" t="s">
        <v>11060</v>
      </c>
    </row>
    <row r="2333" spans="1:6" x14ac:dyDescent="0.25">
      <c r="A2333" t="s">
        <v>973</v>
      </c>
      <c r="B2333" t="s">
        <v>6467</v>
      </c>
      <c r="C2333" s="1">
        <v>429109</v>
      </c>
      <c r="D2333" s="1">
        <v>59844</v>
      </c>
      <c r="E2333" t="s">
        <v>11002</v>
      </c>
      <c r="F2333" t="s">
        <v>11060</v>
      </c>
    </row>
    <row r="2334" spans="1:6" x14ac:dyDescent="0.25">
      <c r="A2334" t="s">
        <v>974</v>
      </c>
      <c r="B2334" t="s">
        <v>6468</v>
      </c>
      <c r="C2334" s="1">
        <v>72559470</v>
      </c>
      <c r="D2334" s="1">
        <v>36782571</v>
      </c>
      <c r="E2334" t="s">
        <v>11002</v>
      </c>
      <c r="F2334" t="s">
        <v>11060</v>
      </c>
    </row>
    <row r="2335" spans="1:6" x14ac:dyDescent="0.25">
      <c r="A2335" t="s">
        <v>975</v>
      </c>
      <c r="B2335" t="s">
        <v>6469</v>
      </c>
      <c r="C2335" s="1">
        <v>180239933</v>
      </c>
      <c r="D2335" s="1">
        <v>53809157</v>
      </c>
      <c r="E2335" t="s">
        <v>11002</v>
      </c>
      <c r="F2335" t="s">
        <v>11060</v>
      </c>
    </row>
    <row r="2336" spans="1:6" x14ac:dyDescent="0.25">
      <c r="A2336" t="s">
        <v>976</v>
      </c>
      <c r="B2336" t="s">
        <v>6470</v>
      </c>
      <c r="C2336" s="1">
        <v>1335821853</v>
      </c>
      <c r="D2336" s="1">
        <v>419681112</v>
      </c>
      <c r="E2336" t="s">
        <v>11002</v>
      </c>
      <c r="F2336" t="s">
        <v>11060</v>
      </c>
    </row>
    <row r="2337" spans="1:6" x14ac:dyDescent="0.25">
      <c r="A2337" t="s">
        <v>977</v>
      </c>
      <c r="B2337" t="s">
        <v>6471</v>
      </c>
      <c r="C2337" s="1">
        <v>69327058</v>
      </c>
      <c r="D2337" s="1">
        <v>5554309</v>
      </c>
      <c r="E2337" t="s">
        <v>11002</v>
      </c>
      <c r="F2337" t="s">
        <v>11060</v>
      </c>
    </row>
    <row r="2338" spans="1:6" x14ac:dyDescent="0.25">
      <c r="A2338" t="s">
        <v>978</v>
      </c>
      <c r="B2338" t="s">
        <v>6472</v>
      </c>
      <c r="C2338" s="1">
        <v>108551677</v>
      </c>
      <c r="D2338" s="1">
        <v>106094068</v>
      </c>
      <c r="E2338" t="s">
        <v>11002</v>
      </c>
      <c r="F2338" t="s">
        <v>11060</v>
      </c>
    </row>
    <row r="2339" spans="1:6" x14ac:dyDescent="0.25">
      <c r="A2339" t="s">
        <v>1034</v>
      </c>
      <c r="B2339" t="s">
        <v>6528</v>
      </c>
      <c r="C2339" s="1">
        <v>6152332</v>
      </c>
      <c r="D2339" s="1">
        <v>5332790</v>
      </c>
      <c r="E2339" t="s">
        <v>11001</v>
      </c>
      <c r="F2339" t="s">
        <v>11060</v>
      </c>
    </row>
    <row r="2340" spans="1:6" x14ac:dyDescent="0.25">
      <c r="A2340" t="s">
        <v>1035</v>
      </c>
      <c r="B2340" t="s">
        <v>6529</v>
      </c>
      <c r="C2340" s="1">
        <v>103696452</v>
      </c>
      <c r="D2340" s="1">
        <v>24827654</v>
      </c>
      <c r="E2340" t="s">
        <v>11001</v>
      </c>
      <c r="F2340" t="s">
        <v>11060</v>
      </c>
    </row>
    <row r="2341" spans="1:6" x14ac:dyDescent="0.25">
      <c r="A2341" t="s">
        <v>1036</v>
      </c>
      <c r="B2341" t="s">
        <v>6530</v>
      </c>
      <c r="C2341" s="1">
        <v>59359182</v>
      </c>
      <c r="D2341" s="1">
        <v>275921</v>
      </c>
      <c r="E2341" t="s">
        <v>11001</v>
      </c>
      <c r="F2341" t="s">
        <v>11060</v>
      </c>
    </row>
    <row r="2342" spans="1:6" x14ac:dyDescent="0.25">
      <c r="A2342" t="s">
        <v>1037</v>
      </c>
      <c r="B2342" t="s">
        <v>6531</v>
      </c>
      <c r="C2342" s="1">
        <v>388201479</v>
      </c>
      <c r="D2342" s="1">
        <v>50870588</v>
      </c>
      <c r="E2342" t="s">
        <v>11001</v>
      </c>
      <c r="F2342" t="s">
        <v>11060</v>
      </c>
    </row>
    <row r="2343" spans="1:6" x14ac:dyDescent="0.25">
      <c r="A2343" t="s">
        <v>1038</v>
      </c>
      <c r="B2343" t="s">
        <v>6532</v>
      </c>
      <c r="C2343" s="1">
        <v>3845341</v>
      </c>
      <c r="D2343" s="1">
        <v>0</v>
      </c>
      <c r="E2343" t="s">
        <v>11001</v>
      </c>
      <c r="F2343" t="s">
        <v>11060</v>
      </c>
    </row>
    <row r="2344" spans="1:6" x14ac:dyDescent="0.25">
      <c r="A2344" t="s">
        <v>1039</v>
      </c>
      <c r="B2344" t="s">
        <v>6533</v>
      </c>
      <c r="C2344" s="1">
        <v>258094093</v>
      </c>
      <c r="D2344" s="1">
        <v>55015954</v>
      </c>
      <c r="E2344" t="s">
        <v>11001</v>
      </c>
      <c r="F2344" t="s">
        <v>11060</v>
      </c>
    </row>
    <row r="2345" spans="1:6" x14ac:dyDescent="0.25">
      <c r="A2345" t="s">
        <v>1040</v>
      </c>
      <c r="B2345" t="s">
        <v>6534</v>
      </c>
      <c r="C2345" s="1">
        <v>85858296</v>
      </c>
      <c r="D2345" s="1">
        <v>28406449</v>
      </c>
      <c r="E2345" t="s">
        <v>11001</v>
      </c>
      <c r="F2345" t="s">
        <v>11060</v>
      </c>
    </row>
    <row r="2346" spans="1:6" x14ac:dyDescent="0.25">
      <c r="A2346" t="s">
        <v>1041</v>
      </c>
      <c r="B2346" t="s">
        <v>6535</v>
      </c>
      <c r="C2346" s="1">
        <v>22262278</v>
      </c>
      <c r="D2346" s="1">
        <v>5739051</v>
      </c>
      <c r="E2346" t="s">
        <v>11001</v>
      </c>
      <c r="F2346" t="s">
        <v>11060</v>
      </c>
    </row>
    <row r="2347" spans="1:6" x14ac:dyDescent="0.25">
      <c r="A2347" t="s">
        <v>1042</v>
      </c>
      <c r="B2347" t="s">
        <v>6536</v>
      </c>
      <c r="C2347" s="1">
        <v>71096906</v>
      </c>
      <c r="D2347" s="1">
        <v>61533404</v>
      </c>
      <c r="E2347" t="s">
        <v>11001</v>
      </c>
      <c r="F2347" t="s">
        <v>11060</v>
      </c>
    </row>
    <row r="2348" spans="1:6" x14ac:dyDescent="0.25">
      <c r="A2348" t="s">
        <v>1043</v>
      </c>
      <c r="B2348" t="s">
        <v>6537</v>
      </c>
      <c r="C2348" s="1">
        <v>632991</v>
      </c>
      <c r="D2348" s="1">
        <v>62720</v>
      </c>
      <c r="E2348" t="s">
        <v>11001</v>
      </c>
      <c r="F2348" t="s">
        <v>11060</v>
      </c>
    </row>
    <row r="2349" spans="1:6" x14ac:dyDescent="0.25">
      <c r="A2349" t="s">
        <v>1056</v>
      </c>
      <c r="B2349" t="s">
        <v>6550</v>
      </c>
      <c r="C2349" s="1">
        <v>17872876</v>
      </c>
      <c r="D2349" s="1">
        <v>10699144</v>
      </c>
      <c r="E2349" t="s">
        <v>11001</v>
      </c>
      <c r="F2349" t="s">
        <v>11060</v>
      </c>
    </row>
    <row r="2350" spans="1:6" x14ac:dyDescent="0.25">
      <c r="A2350" t="s">
        <v>1057</v>
      </c>
      <c r="B2350" t="s">
        <v>6551</v>
      </c>
      <c r="C2350" s="1">
        <v>144494267</v>
      </c>
      <c r="D2350" s="1">
        <v>23688095</v>
      </c>
      <c r="E2350" t="s">
        <v>11001</v>
      </c>
      <c r="F2350" t="s">
        <v>11060</v>
      </c>
    </row>
    <row r="2351" spans="1:6" x14ac:dyDescent="0.25">
      <c r="A2351" t="s">
        <v>1058</v>
      </c>
      <c r="B2351" t="s">
        <v>6552</v>
      </c>
      <c r="C2351" s="1">
        <v>108752633</v>
      </c>
      <c r="D2351" s="1">
        <v>68151701</v>
      </c>
      <c r="E2351" t="s">
        <v>11001</v>
      </c>
      <c r="F2351" t="s">
        <v>11060</v>
      </c>
    </row>
    <row r="2352" spans="1:6" x14ac:dyDescent="0.25">
      <c r="A2352" t="s">
        <v>1059</v>
      </c>
      <c r="B2352" t="s">
        <v>6553</v>
      </c>
      <c r="C2352" s="1">
        <v>218650783</v>
      </c>
      <c r="D2352" s="1">
        <v>116724749</v>
      </c>
      <c r="E2352" t="s">
        <v>11001</v>
      </c>
      <c r="F2352" t="s">
        <v>11060</v>
      </c>
    </row>
    <row r="2353" spans="1:6" x14ac:dyDescent="0.25">
      <c r="A2353" t="s">
        <v>1060</v>
      </c>
      <c r="B2353" t="s">
        <v>6554</v>
      </c>
      <c r="C2353" s="1">
        <v>101528266</v>
      </c>
      <c r="D2353" s="1">
        <v>0</v>
      </c>
      <c r="E2353" t="s">
        <v>11001</v>
      </c>
      <c r="F2353" t="s">
        <v>11060</v>
      </c>
    </row>
    <row r="2354" spans="1:6" x14ac:dyDescent="0.25">
      <c r="A2354" t="s">
        <v>1061</v>
      </c>
      <c r="B2354" t="s">
        <v>6555</v>
      </c>
      <c r="C2354" s="1">
        <v>2200970878</v>
      </c>
      <c r="D2354" s="1">
        <v>1819370611</v>
      </c>
      <c r="E2354" t="s">
        <v>11001</v>
      </c>
      <c r="F2354" t="s">
        <v>11060</v>
      </c>
    </row>
    <row r="2355" spans="1:6" x14ac:dyDescent="0.25">
      <c r="A2355" t="s">
        <v>1062</v>
      </c>
      <c r="B2355" t="s">
        <v>6556</v>
      </c>
      <c r="C2355" s="1">
        <v>25637738</v>
      </c>
      <c r="D2355" s="1">
        <v>25594825</v>
      </c>
      <c r="E2355" t="s">
        <v>11001</v>
      </c>
      <c r="F2355" t="s">
        <v>11060</v>
      </c>
    </row>
    <row r="2356" spans="1:6" x14ac:dyDescent="0.25">
      <c r="A2356" t="s">
        <v>1065</v>
      </c>
      <c r="B2356" t="s">
        <v>6559</v>
      </c>
      <c r="C2356" s="1">
        <v>121854695</v>
      </c>
      <c r="D2356" s="1">
        <v>81734654</v>
      </c>
      <c r="E2356" t="s">
        <v>11001</v>
      </c>
      <c r="F2356" t="s">
        <v>11060</v>
      </c>
    </row>
    <row r="2357" spans="1:6" x14ac:dyDescent="0.25">
      <c r="A2357" t="s">
        <v>1067</v>
      </c>
      <c r="B2357" t="s">
        <v>6561</v>
      </c>
      <c r="C2357" s="1">
        <v>166365696</v>
      </c>
      <c r="D2357" s="1">
        <v>163674140</v>
      </c>
      <c r="E2357" t="s">
        <v>11001</v>
      </c>
      <c r="F2357" t="s">
        <v>11060</v>
      </c>
    </row>
    <row r="2358" spans="1:6" x14ac:dyDescent="0.25">
      <c r="A2358" t="s">
        <v>1068</v>
      </c>
      <c r="B2358" t="s">
        <v>6562</v>
      </c>
      <c r="C2358" s="1">
        <v>198020098</v>
      </c>
      <c r="D2358" s="1">
        <v>77125</v>
      </c>
      <c r="E2358" t="s">
        <v>11001</v>
      </c>
      <c r="F2358" t="s">
        <v>11060</v>
      </c>
    </row>
    <row r="2359" spans="1:6" x14ac:dyDescent="0.25">
      <c r="A2359" t="s">
        <v>1069</v>
      </c>
      <c r="B2359" t="s">
        <v>6563</v>
      </c>
      <c r="C2359" s="1">
        <v>3964986</v>
      </c>
      <c r="D2359" s="1">
        <v>80129</v>
      </c>
      <c r="E2359" t="s">
        <v>11001</v>
      </c>
      <c r="F2359" t="s">
        <v>11060</v>
      </c>
    </row>
    <row r="2360" spans="1:6" x14ac:dyDescent="0.25">
      <c r="A2360" t="s">
        <v>1070</v>
      </c>
      <c r="B2360" t="s">
        <v>6564</v>
      </c>
      <c r="C2360" s="1">
        <v>4530941</v>
      </c>
      <c r="D2360" s="1">
        <v>0</v>
      </c>
      <c r="E2360" t="s">
        <v>11001</v>
      </c>
      <c r="F2360" t="s">
        <v>11060</v>
      </c>
    </row>
    <row r="2361" spans="1:6" x14ac:dyDescent="0.25">
      <c r="A2361" t="s">
        <v>1071</v>
      </c>
      <c r="B2361" t="s">
        <v>6565</v>
      </c>
      <c r="C2361" s="1">
        <v>396464955</v>
      </c>
      <c r="D2361" s="1">
        <v>213253190</v>
      </c>
      <c r="E2361" t="s">
        <v>11001</v>
      </c>
      <c r="F2361" t="s">
        <v>11060</v>
      </c>
    </row>
    <row r="2362" spans="1:6" x14ac:dyDescent="0.25">
      <c r="A2362" t="s">
        <v>1072</v>
      </c>
      <c r="B2362" t="s">
        <v>6566</v>
      </c>
      <c r="C2362" s="1">
        <v>77554827</v>
      </c>
      <c r="D2362" s="1">
        <v>77315333</v>
      </c>
      <c r="E2362" t="s">
        <v>11001</v>
      </c>
      <c r="F2362" t="s">
        <v>11060</v>
      </c>
    </row>
    <row r="2363" spans="1:6" x14ac:dyDescent="0.25">
      <c r="A2363" t="s">
        <v>1073</v>
      </c>
      <c r="B2363" t="s">
        <v>6567</v>
      </c>
      <c r="C2363" s="1">
        <v>24032873</v>
      </c>
      <c r="D2363" s="1">
        <v>21986425</v>
      </c>
      <c r="E2363" t="s">
        <v>11001</v>
      </c>
      <c r="F2363" t="s">
        <v>11060</v>
      </c>
    </row>
    <row r="2364" spans="1:6" x14ac:dyDescent="0.25">
      <c r="A2364" t="s">
        <v>1074</v>
      </c>
      <c r="B2364" t="s">
        <v>6568</v>
      </c>
      <c r="C2364" s="1">
        <v>112787020</v>
      </c>
      <c r="D2364" s="1">
        <v>77402130</v>
      </c>
      <c r="E2364" t="s">
        <v>11001</v>
      </c>
      <c r="F2364" t="s">
        <v>11060</v>
      </c>
    </row>
    <row r="2365" spans="1:6" x14ac:dyDescent="0.25">
      <c r="A2365" t="s">
        <v>1075</v>
      </c>
      <c r="B2365" t="s">
        <v>6569</v>
      </c>
      <c r="C2365" s="1">
        <v>4542240</v>
      </c>
      <c r="D2365" s="1">
        <v>703016</v>
      </c>
      <c r="E2365" t="s">
        <v>11001</v>
      </c>
      <c r="F2365" t="s">
        <v>11060</v>
      </c>
    </row>
    <row r="2366" spans="1:6" x14ac:dyDescent="0.25">
      <c r="A2366" t="s">
        <v>1076</v>
      </c>
      <c r="B2366" t="s">
        <v>6570</v>
      </c>
      <c r="C2366" s="1">
        <v>1960847</v>
      </c>
      <c r="D2366" s="1">
        <v>560056</v>
      </c>
      <c r="E2366" t="s">
        <v>11001</v>
      </c>
      <c r="F2366" t="s">
        <v>11060</v>
      </c>
    </row>
    <row r="2367" spans="1:6" x14ac:dyDescent="0.25">
      <c r="A2367" t="s">
        <v>1077</v>
      </c>
      <c r="B2367" t="s">
        <v>6571</v>
      </c>
      <c r="C2367" s="1">
        <v>4263438</v>
      </c>
      <c r="D2367" s="1">
        <v>1031527</v>
      </c>
      <c r="E2367" t="s">
        <v>11001</v>
      </c>
      <c r="F2367" t="s">
        <v>11060</v>
      </c>
    </row>
    <row r="2368" spans="1:6" x14ac:dyDescent="0.25">
      <c r="A2368" t="s">
        <v>1078</v>
      </c>
      <c r="B2368" t="s">
        <v>6572</v>
      </c>
      <c r="C2368" s="1">
        <v>188131268</v>
      </c>
      <c r="D2368" s="1">
        <v>4875</v>
      </c>
      <c r="E2368" t="s">
        <v>11001</v>
      </c>
      <c r="F2368" t="s">
        <v>11060</v>
      </c>
    </row>
    <row r="2369" spans="1:6" x14ac:dyDescent="0.25">
      <c r="A2369" t="s">
        <v>1079</v>
      </c>
      <c r="B2369" t="s">
        <v>6573</v>
      </c>
      <c r="C2369" s="1">
        <v>471713376</v>
      </c>
      <c r="D2369" s="1">
        <v>89288710</v>
      </c>
      <c r="E2369" t="s">
        <v>11001</v>
      </c>
      <c r="F2369" t="s">
        <v>11060</v>
      </c>
    </row>
    <row r="2370" spans="1:6" x14ac:dyDescent="0.25">
      <c r="A2370" t="s">
        <v>1080</v>
      </c>
      <c r="B2370" t="s">
        <v>6574</v>
      </c>
      <c r="C2370" s="1">
        <v>28345599</v>
      </c>
      <c r="D2370" s="1">
        <v>0</v>
      </c>
      <c r="E2370" t="s">
        <v>11001</v>
      </c>
      <c r="F2370" t="s">
        <v>11060</v>
      </c>
    </row>
    <row r="2371" spans="1:6" x14ac:dyDescent="0.25">
      <c r="A2371" t="s">
        <v>1081</v>
      </c>
      <c r="B2371" t="s">
        <v>6575</v>
      </c>
      <c r="C2371" s="1">
        <v>2353599</v>
      </c>
      <c r="D2371" s="1">
        <v>0</v>
      </c>
      <c r="E2371" t="s">
        <v>11001</v>
      </c>
      <c r="F2371" t="s">
        <v>11060</v>
      </c>
    </row>
    <row r="2372" spans="1:6" x14ac:dyDescent="0.25">
      <c r="A2372" t="s">
        <v>1082</v>
      </c>
      <c r="B2372" t="s">
        <v>6576</v>
      </c>
      <c r="C2372" s="1">
        <v>10959747</v>
      </c>
      <c r="D2372" s="1">
        <v>1880324</v>
      </c>
      <c r="E2372" t="s">
        <v>11001</v>
      </c>
      <c r="F2372" t="s">
        <v>11060</v>
      </c>
    </row>
    <row r="2373" spans="1:6" x14ac:dyDescent="0.25">
      <c r="A2373" t="s">
        <v>1083</v>
      </c>
      <c r="B2373" t="s">
        <v>6577</v>
      </c>
      <c r="C2373" s="1">
        <v>16262313</v>
      </c>
      <c r="D2373" s="1">
        <v>4793</v>
      </c>
      <c r="E2373" t="s">
        <v>11001</v>
      </c>
      <c r="F2373" t="s">
        <v>11060</v>
      </c>
    </row>
    <row r="2374" spans="1:6" x14ac:dyDescent="0.25">
      <c r="A2374" t="s">
        <v>1084</v>
      </c>
      <c r="B2374" t="s">
        <v>6578</v>
      </c>
      <c r="C2374" s="1">
        <v>15820247</v>
      </c>
      <c r="D2374" s="1">
        <v>296092</v>
      </c>
      <c r="E2374" t="s">
        <v>11001</v>
      </c>
      <c r="F2374" t="s">
        <v>11060</v>
      </c>
    </row>
    <row r="2375" spans="1:6" x14ac:dyDescent="0.25">
      <c r="A2375" t="s">
        <v>1085</v>
      </c>
      <c r="B2375" t="s">
        <v>6579</v>
      </c>
      <c r="C2375" s="1">
        <v>21151332</v>
      </c>
      <c r="D2375" s="1">
        <v>0</v>
      </c>
      <c r="E2375" t="s">
        <v>11001</v>
      </c>
      <c r="F2375" t="s">
        <v>11060</v>
      </c>
    </row>
    <row r="2376" spans="1:6" x14ac:dyDescent="0.25">
      <c r="A2376" t="s">
        <v>1086</v>
      </c>
      <c r="B2376" t="s">
        <v>6580</v>
      </c>
      <c r="C2376" s="1">
        <v>8083754</v>
      </c>
      <c r="D2376" s="1">
        <v>0</v>
      </c>
      <c r="E2376" t="s">
        <v>11001</v>
      </c>
      <c r="F2376" t="s">
        <v>11060</v>
      </c>
    </row>
    <row r="2377" spans="1:6" x14ac:dyDescent="0.25">
      <c r="A2377" t="s">
        <v>1087</v>
      </c>
      <c r="B2377" t="s">
        <v>6581</v>
      </c>
      <c r="C2377" s="1">
        <v>66548885</v>
      </c>
      <c r="D2377" s="1">
        <v>55323750</v>
      </c>
      <c r="E2377" t="s">
        <v>11001</v>
      </c>
      <c r="F2377" t="s">
        <v>11060</v>
      </c>
    </row>
    <row r="2378" spans="1:6" x14ac:dyDescent="0.25">
      <c r="A2378" t="s">
        <v>1088</v>
      </c>
      <c r="B2378" t="s">
        <v>6582</v>
      </c>
      <c r="C2378" s="1">
        <v>188013</v>
      </c>
      <c r="D2378" s="1">
        <v>0</v>
      </c>
      <c r="E2378" t="s">
        <v>11001</v>
      </c>
      <c r="F2378" t="s">
        <v>11060</v>
      </c>
    </row>
    <row r="2379" spans="1:6" x14ac:dyDescent="0.25">
      <c r="A2379" t="s">
        <v>1089</v>
      </c>
      <c r="B2379" t="s">
        <v>6583</v>
      </c>
      <c r="C2379" s="1">
        <v>362443602</v>
      </c>
      <c r="D2379" s="1">
        <v>262213005</v>
      </c>
      <c r="E2379" t="s">
        <v>11001</v>
      </c>
      <c r="F2379" t="s">
        <v>11060</v>
      </c>
    </row>
    <row r="2380" spans="1:6" x14ac:dyDescent="0.25">
      <c r="A2380" t="s">
        <v>1090</v>
      </c>
      <c r="B2380" t="s">
        <v>6584</v>
      </c>
      <c r="C2380" s="1">
        <v>10750858</v>
      </c>
      <c r="D2380" s="1">
        <v>6697555</v>
      </c>
      <c r="E2380" t="s">
        <v>11001</v>
      </c>
      <c r="F2380" t="s">
        <v>11060</v>
      </c>
    </row>
    <row r="2381" spans="1:6" x14ac:dyDescent="0.25">
      <c r="A2381" t="s">
        <v>1091</v>
      </c>
      <c r="B2381" t="s">
        <v>6585</v>
      </c>
      <c r="C2381" s="1">
        <v>6256797</v>
      </c>
      <c r="D2381" s="1">
        <v>0</v>
      </c>
      <c r="E2381" t="s">
        <v>11001</v>
      </c>
      <c r="F2381" t="s">
        <v>11060</v>
      </c>
    </row>
    <row r="2382" spans="1:6" x14ac:dyDescent="0.25">
      <c r="A2382" t="s">
        <v>1092</v>
      </c>
      <c r="B2382" t="s">
        <v>6586</v>
      </c>
      <c r="C2382" s="1">
        <v>314060374</v>
      </c>
      <c r="D2382" s="1">
        <v>123329142</v>
      </c>
      <c r="E2382" t="s">
        <v>11001</v>
      </c>
      <c r="F2382" t="s">
        <v>11060</v>
      </c>
    </row>
    <row r="2383" spans="1:6" x14ac:dyDescent="0.25">
      <c r="A2383" t="s">
        <v>1093</v>
      </c>
      <c r="B2383" t="s">
        <v>6587</v>
      </c>
      <c r="C2383" s="1">
        <v>42325809</v>
      </c>
      <c r="D2383" s="1">
        <v>138859</v>
      </c>
      <c r="E2383" t="s">
        <v>11001</v>
      </c>
      <c r="F2383" t="s">
        <v>11060</v>
      </c>
    </row>
    <row r="2384" spans="1:6" x14ac:dyDescent="0.25">
      <c r="A2384" t="s">
        <v>1094</v>
      </c>
      <c r="B2384" t="s">
        <v>6588</v>
      </c>
      <c r="C2384" s="1">
        <v>184004198</v>
      </c>
      <c r="D2384" s="1">
        <v>149576386</v>
      </c>
      <c r="E2384" t="s">
        <v>11001</v>
      </c>
      <c r="F2384" t="s">
        <v>11060</v>
      </c>
    </row>
    <row r="2385" spans="1:6" x14ac:dyDescent="0.25">
      <c r="A2385" t="s">
        <v>1095</v>
      </c>
      <c r="B2385" t="s">
        <v>6589</v>
      </c>
      <c r="C2385" s="1">
        <v>50579605</v>
      </c>
      <c r="D2385" s="1">
        <v>2466288</v>
      </c>
      <c r="E2385" t="s">
        <v>11001</v>
      </c>
      <c r="F2385" t="s">
        <v>11060</v>
      </c>
    </row>
    <row r="2386" spans="1:6" x14ac:dyDescent="0.25">
      <c r="A2386" t="s">
        <v>1096</v>
      </c>
      <c r="B2386" t="s">
        <v>6590</v>
      </c>
      <c r="C2386" s="1">
        <v>37853808</v>
      </c>
      <c r="D2386" s="1">
        <v>9738776</v>
      </c>
      <c r="E2386" t="s">
        <v>11001</v>
      </c>
      <c r="F2386" t="s">
        <v>11060</v>
      </c>
    </row>
    <row r="2387" spans="1:6" x14ac:dyDescent="0.25">
      <c r="A2387" t="s">
        <v>1097</v>
      </c>
      <c r="B2387" t="s">
        <v>6591</v>
      </c>
      <c r="C2387" s="1">
        <v>303893940</v>
      </c>
      <c r="D2387" s="1">
        <v>8298014</v>
      </c>
      <c r="E2387" t="s">
        <v>11001</v>
      </c>
      <c r="F2387" t="s">
        <v>11060</v>
      </c>
    </row>
    <row r="2388" spans="1:6" x14ac:dyDescent="0.25">
      <c r="A2388" t="s">
        <v>1098</v>
      </c>
      <c r="B2388" t="s">
        <v>6592</v>
      </c>
      <c r="C2388" s="1">
        <v>59640123</v>
      </c>
      <c r="D2388" s="1">
        <v>5795901</v>
      </c>
      <c r="E2388" t="s">
        <v>11001</v>
      </c>
      <c r="F2388" t="s">
        <v>11060</v>
      </c>
    </row>
    <row r="2389" spans="1:6" x14ac:dyDescent="0.25">
      <c r="A2389" t="s">
        <v>1099</v>
      </c>
      <c r="B2389" t="s">
        <v>6593</v>
      </c>
      <c r="C2389" s="1">
        <v>74000</v>
      </c>
      <c r="D2389" s="1">
        <v>0</v>
      </c>
      <c r="E2389" t="s">
        <v>11001</v>
      </c>
      <c r="F2389" t="s">
        <v>11060</v>
      </c>
    </row>
    <row r="2390" spans="1:6" x14ac:dyDescent="0.25">
      <c r="A2390" t="s">
        <v>1100</v>
      </c>
      <c r="B2390" t="s">
        <v>6594</v>
      </c>
      <c r="C2390" s="1">
        <v>2824214</v>
      </c>
      <c r="D2390" s="1">
        <v>0</v>
      </c>
      <c r="E2390" t="s">
        <v>11001</v>
      </c>
      <c r="F2390" t="s">
        <v>11060</v>
      </c>
    </row>
    <row r="2391" spans="1:6" x14ac:dyDescent="0.25">
      <c r="A2391" t="s">
        <v>1101</v>
      </c>
      <c r="B2391" t="s">
        <v>6595</v>
      </c>
      <c r="C2391" s="1">
        <v>8065690</v>
      </c>
      <c r="D2391" s="1">
        <v>0</v>
      </c>
      <c r="E2391" t="s">
        <v>11001</v>
      </c>
      <c r="F2391" t="s">
        <v>11060</v>
      </c>
    </row>
    <row r="2392" spans="1:6" x14ac:dyDescent="0.25">
      <c r="A2392" t="s">
        <v>1102</v>
      </c>
      <c r="B2392" t="s">
        <v>6596</v>
      </c>
      <c r="C2392" s="1">
        <v>90800</v>
      </c>
      <c r="D2392" s="1">
        <v>0</v>
      </c>
      <c r="E2392" t="s">
        <v>11001</v>
      </c>
      <c r="F2392" t="s">
        <v>11060</v>
      </c>
    </row>
    <row r="2393" spans="1:6" x14ac:dyDescent="0.25">
      <c r="A2393" t="s">
        <v>1103</v>
      </c>
      <c r="B2393" t="s">
        <v>6597</v>
      </c>
      <c r="C2393" s="1">
        <v>80963</v>
      </c>
      <c r="D2393" s="1">
        <v>0</v>
      </c>
      <c r="E2393" t="s">
        <v>11001</v>
      </c>
      <c r="F2393" t="s">
        <v>11060</v>
      </c>
    </row>
    <row r="2394" spans="1:6" x14ac:dyDescent="0.25">
      <c r="A2394" t="s">
        <v>1104</v>
      </c>
      <c r="B2394" t="s">
        <v>6598</v>
      </c>
      <c r="C2394" s="1">
        <v>15157</v>
      </c>
      <c r="D2394" s="1">
        <v>0</v>
      </c>
      <c r="E2394" t="s">
        <v>11001</v>
      </c>
      <c r="F2394" t="s">
        <v>11060</v>
      </c>
    </row>
    <row r="2395" spans="1:6" x14ac:dyDescent="0.25">
      <c r="A2395" t="s">
        <v>1105</v>
      </c>
      <c r="B2395" t="s">
        <v>6599</v>
      </c>
      <c r="C2395" s="1">
        <v>1648016</v>
      </c>
      <c r="D2395" s="1">
        <v>0</v>
      </c>
      <c r="E2395" t="s">
        <v>11001</v>
      </c>
      <c r="F2395" t="s">
        <v>11060</v>
      </c>
    </row>
    <row r="2396" spans="1:6" x14ac:dyDescent="0.25">
      <c r="A2396" t="s">
        <v>1106</v>
      </c>
      <c r="B2396" t="s">
        <v>6600</v>
      </c>
      <c r="C2396" s="1">
        <v>17559164</v>
      </c>
      <c r="D2396" s="1">
        <v>0</v>
      </c>
      <c r="E2396" t="s">
        <v>11001</v>
      </c>
      <c r="F2396" t="s">
        <v>11060</v>
      </c>
    </row>
    <row r="2397" spans="1:6" x14ac:dyDescent="0.25">
      <c r="A2397" t="s">
        <v>1107</v>
      </c>
      <c r="B2397" t="s">
        <v>6601</v>
      </c>
      <c r="C2397" s="1">
        <v>39511598</v>
      </c>
      <c r="D2397" s="1">
        <v>1629078</v>
      </c>
      <c r="E2397" t="s">
        <v>11001</v>
      </c>
      <c r="F2397" t="s">
        <v>11060</v>
      </c>
    </row>
    <row r="2398" spans="1:6" x14ac:dyDescent="0.25">
      <c r="A2398" t="s">
        <v>1108</v>
      </c>
      <c r="B2398" t="s">
        <v>6602</v>
      </c>
      <c r="C2398" s="1">
        <v>1154518</v>
      </c>
      <c r="D2398" s="1">
        <v>1154518</v>
      </c>
      <c r="E2398" t="s">
        <v>11001</v>
      </c>
      <c r="F2398" t="s">
        <v>11060</v>
      </c>
    </row>
    <row r="2399" spans="1:6" x14ac:dyDescent="0.25">
      <c r="A2399" t="s">
        <v>1109</v>
      </c>
      <c r="B2399" t="s">
        <v>6603</v>
      </c>
      <c r="C2399" s="1">
        <v>8222151</v>
      </c>
      <c r="D2399" s="1">
        <v>252189</v>
      </c>
      <c r="E2399" t="s">
        <v>11001</v>
      </c>
      <c r="F2399" t="s">
        <v>11060</v>
      </c>
    </row>
    <row r="2400" spans="1:6" x14ac:dyDescent="0.25">
      <c r="A2400" t="s">
        <v>1110</v>
      </c>
      <c r="B2400" t="s">
        <v>6604</v>
      </c>
      <c r="C2400" s="1">
        <v>1188513606</v>
      </c>
      <c r="D2400" s="1">
        <v>736350329</v>
      </c>
      <c r="E2400" t="s">
        <v>11001</v>
      </c>
      <c r="F2400" t="s">
        <v>11060</v>
      </c>
    </row>
    <row r="2401" spans="1:6" x14ac:dyDescent="0.25">
      <c r="A2401" t="s">
        <v>1111</v>
      </c>
      <c r="B2401" t="s">
        <v>6605</v>
      </c>
      <c r="C2401" s="1">
        <v>7103624</v>
      </c>
      <c r="D2401" s="1">
        <v>5543834</v>
      </c>
      <c r="E2401" t="s">
        <v>11001</v>
      </c>
      <c r="F2401" t="s">
        <v>11060</v>
      </c>
    </row>
    <row r="2402" spans="1:6" x14ac:dyDescent="0.25">
      <c r="A2402" t="s">
        <v>1112</v>
      </c>
      <c r="B2402" t="s">
        <v>6606</v>
      </c>
      <c r="C2402" s="1">
        <v>31719208</v>
      </c>
      <c r="D2402" s="1">
        <v>1742936</v>
      </c>
      <c r="E2402" t="s">
        <v>11001</v>
      </c>
      <c r="F2402" t="s">
        <v>11060</v>
      </c>
    </row>
    <row r="2403" spans="1:6" x14ac:dyDescent="0.25">
      <c r="A2403" t="s">
        <v>1113</v>
      </c>
      <c r="B2403" t="s">
        <v>6607</v>
      </c>
      <c r="C2403" s="1">
        <v>226207754</v>
      </c>
      <c r="D2403" s="1">
        <v>38673482</v>
      </c>
      <c r="E2403" t="s">
        <v>11001</v>
      </c>
      <c r="F2403" t="s">
        <v>11060</v>
      </c>
    </row>
    <row r="2404" spans="1:6" x14ac:dyDescent="0.25">
      <c r="A2404" t="s">
        <v>1114</v>
      </c>
      <c r="B2404" t="s">
        <v>6608</v>
      </c>
      <c r="C2404" s="1">
        <v>49342392</v>
      </c>
      <c r="D2404" s="1">
        <v>1728480</v>
      </c>
      <c r="E2404" t="s">
        <v>11001</v>
      </c>
      <c r="F2404" t="s">
        <v>11060</v>
      </c>
    </row>
    <row r="2405" spans="1:6" x14ac:dyDescent="0.25">
      <c r="A2405" t="s">
        <v>1115</v>
      </c>
      <c r="B2405" t="s">
        <v>6609</v>
      </c>
      <c r="C2405" s="1">
        <v>1035483</v>
      </c>
      <c r="D2405" s="1">
        <v>2779</v>
      </c>
      <c r="E2405" t="s">
        <v>11001</v>
      </c>
      <c r="F2405" t="s">
        <v>11060</v>
      </c>
    </row>
    <row r="2406" spans="1:6" x14ac:dyDescent="0.25">
      <c r="A2406" t="s">
        <v>1116</v>
      </c>
      <c r="B2406" t="s">
        <v>6610</v>
      </c>
      <c r="C2406" s="1">
        <v>26383458</v>
      </c>
      <c r="D2406" s="1">
        <v>7805182</v>
      </c>
      <c r="E2406" t="s">
        <v>11001</v>
      </c>
      <c r="F2406" t="s">
        <v>11060</v>
      </c>
    </row>
    <row r="2407" spans="1:6" x14ac:dyDescent="0.25">
      <c r="A2407" t="s">
        <v>1117</v>
      </c>
      <c r="B2407" t="s">
        <v>6611</v>
      </c>
      <c r="C2407" s="1">
        <v>3640782</v>
      </c>
      <c r="D2407" s="1">
        <v>0</v>
      </c>
      <c r="E2407" t="s">
        <v>11001</v>
      </c>
      <c r="F2407" t="s">
        <v>11060</v>
      </c>
    </row>
    <row r="2408" spans="1:6" x14ac:dyDescent="0.25">
      <c r="A2408" t="s">
        <v>1118</v>
      </c>
      <c r="B2408" t="s">
        <v>6612</v>
      </c>
      <c r="C2408" s="1">
        <v>299889122</v>
      </c>
      <c r="D2408" s="1">
        <v>232515837</v>
      </c>
      <c r="E2408" t="s">
        <v>11001</v>
      </c>
      <c r="F2408" t="s">
        <v>11060</v>
      </c>
    </row>
    <row r="2409" spans="1:6" x14ac:dyDescent="0.25">
      <c r="A2409" t="s">
        <v>1119</v>
      </c>
      <c r="B2409" t="s">
        <v>6613</v>
      </c>
      <c r="C2409" s="1">
        <v>150414638</v>
      </c>
      <c r="D2409" s="1">
        <v>17725072</v>
      </c>
      <c r="E2409" t="s">
        <v>11001</v>
      </c>
      <c r="F2409" t="s">
        <v>11060</v>
      </c>
    </row>
    <row r="2410" spans="1:6" x14ac:dyDescent="0.25">
      <c r="A2410" t="s">
        <v>1120</v>
      </c>
      <c r="B2410" t="s">
        <v>6614</v>
      </c>
      <c r="C2410" s="1">
        <v>780355454</v>
      </c>
      <c r="D2410" s="1">
        <v>29273162</v>
      </c>
      <c r="E2410" t="s">
        <v>11001</v>
      </c>
      <c r="F2410" t="s">
        <v>11060</v>
      </c>
    </row>
    <row r="2411" spans="1:6" x14ac:dyDescent="0.25">
      <c r="A2411" t="s">
        <v>1121</v>
      </c>
      <c r="B2411" t="s">
        <v>6615</v>
      </c>
      <c r="C2411" s="1">
        <v>316618528</v>
      </c>
      <c r="D2411" s="1">
        <v>38617704</v>
      </c>
      <c r="E2411" t="s">
        <v>11001</v>
      </c>
      <c r="F2411" t="s">
        <v>11060</v>
      </c>
    </row>
    <row r="2412" spans="1:6" x14ac:dyDescent="0.25">
      <c r="A2412" t="s">
        <v>1122</v>
      </c>
      <c r="B2412" t="s">
        <v>6616</v>
      </c>
      <c r="C2412" s="1">
        <v>9104225</v>
      </c>
      <c r="D2412" s="1">
        <v>140260</v>
      </c>
      <c r="E2412" t="s">
        <v>11001</v>
      </c>
      <c r="F2412" t="s">
        <v>11060</v>
      </c>
    </row>
    <row r="2413" spans="1:6" x14ac:dyDescent="0.25">
      <c r="A2413" t="s">
        <v>1123</v>
      </c>
      <c r="B2413" t="s">
        <v>6617</v>
      </c>
      <c r="C2413" s="1">
        <v>15379502</v>
      </c>
      <c r="D2413" s="1">
        <v>91117</v>
      </c>
      <c r="E2413" t="s">
        <v>11001</v>
      </c>
      <c r="F2413" t="s">
        <v>11060</v>
      </c>
    </row>
    <row r="2414" spans="1:6" x14ac:dyDescent="0.25">
      <c r="A2414" t="s">
        <v>1124</v>
      </c>
      <c r="B2414" t="s">
        <v>6618</v>
      </c>
      <c r="C2414" s="1">
        <v>16715980</v>
      </c>
      <c r="D2414" s="1">
        <v>34648</v>
      </c>
      <c r="E2414" t="s">
        <v>11001</v>
      </c>
      <c r="F2414" t="s">
        <v>11060</v>
      </c>
    </row>
    <row r="2415" spans="1:6" x14ac:dyDescent="0.25">
      <c r="A2415" t="s">
        <v>1125</v>
      </c>
      <c r="B2415" t="s">
        <v>6619</v>
      </c>
      <c r="C2415" s="1">
        <v>14461203</v>
      </c>
      <c r="D2415" s="1">
        <v>1174205</v>
      </c>
      <c r="E2415" t="s">
        <v>11001</v>
      </c>
      <c r="F2415" t="s">
        <v>11060</v>
      </c>
    </row>
    <row r="2416" spans="1:6" x14ac:dyDescent="0.25">
      <c r="A2416" t="s">
        <v>1126</v>
      </c>
      <c r="B2416" t="s">
        <v>6620</v>
      </c>
      <c r="C2416" s="1">
        <v>190374381</v>
      </c>
      <c r="D2416" s="1">
        <v>2570625</v>
      </c>
      <c r="E2416" t="s">
        <v>11001</v>
      </c>
      <c r="F2416" t="s">
        <v>11060</v>
      </c>
    </row>
    <row r="2417" spans="1:6" x14ac:dyDescent="0.25">
      <c r="A2417" t="s">
        <v>1127</v>
      </c>
      <c r="B2417" t="s">
        <v>6621</v>
      </c>
      <c r="C2417" s="1">
        <v>396595</v>
      </c>
      <c r="D2417" s="1">
        <v>5034</v>
      </c>
      <c r="E2417" t="s">
        <v>11001</v>
      </c>
      <c r="F2417" t="s">
        <v>11060</v>
      </c>
    </row>
    <row r="2418" spans="1:6" x14ac:dyDescent="0.25">
      <c r="A2418" t="s">
        <v>1128</v>
      </c>
      <c r="B2418" t="s">
        <v>6622</v>
      </c>
      <c r="C2418" s="1">
        <v>40105643</v>
      </c>
      <c r="D2418" s="1">
        <v>0</v>
      </c>
      <c r="E2418" t="s">
        <v>11001</v>
      </c>
      <c r="F2418" t="s">
        <v>11060</v>
      </c>
    </row>
    <row r="2419" spans="1:6" x14ac:dyDescent="0.25">
      <c r="A2419" t="s">
        <v>1129</v>
      </c>
      <c r="B2419" t="s">
        <v>6623</v>
      </c>
      <c r="C2419" s="1">
        <v>73643150</v>
      </c>
      <c r="D2419" s="1">
        <v>1674813</v>
      </c>
      <c r="E2419" t="s">
        <v>11001</v>
      </c>
      <c r="F2419" t="s">
        <v>11060</v>
      </c>
    </row>
    <row r="2420" spans="1:6" x14ac:dyDescent="0.25">
      <c r="A2420" t="s">
        <v>1130</v>
      </c>
      <c r="B2420" t="s">
        <v>6624</v>
      </c>
      <c r="C2420" s="1">
        <v>1731638</v>
      </c>
      <c r="D2420" s="1">
        <v>218691</v>
      </c>
      <c r="E2420" t="s">
        <v>11001</v>
      </c>
      <c r="F2420" t="s">
        <v>11060</v>
      </c>
    </row>
    <row r="2421" spans="1:6" x14ac:dyDescent="0.25">
      <c r="A2421" t="s">
        <v>1131</v>
      </c>
      <c r="B2421" t="s">
        <v>6625</v>
      </c>
      <c r="C2421" s="1">
        <v>1341711</v>
      </c>
      <c r="D2421" s="1">
        <v>117939</v>
      </c>
      <c r="E2421" t="s">
        <v>11001</v>
      </c>
      <c r="F2421" t="s">
        <v>11060</v>
      </c>
    </row>
    <row r="2422" spans="1:6" x14ac:dyDescent="0.25">
      <c r="A2422" t="s">
        <v>1132</v>
      </c>
      <c r="B2422" t="s">
        <v>6626</v>
      </c>
      <c r="C2422" s="1">
        <v>30768074</v>
      </c>
      <c r="D2422" s="1">
        <v>35346</v>
      </c>
      <c r="E2422" t="s">
        <v>11001</v>
      </c>
      <c r="F2422" t="s">
        <v>11060</v>
      </c>
    </row>
    <row r="2423" spans="1:6" x14ac:dyDescent="0.25">
      <c r="A2423" t="s">
        <v>1133</v>
      </c>
      <c r="B2423" t="s">
        <v>6627</v>
      </c>
      <c r="C2423" s="1">
        <v>11798672</v>
      </c>
      <c r="D2423" s="1">
        <v>0</v>
      </c>
      <c r="E2423" t="s">
        <v>11001</v>
      </c>
      <c r="F2423" t="s">
        <v>11060</v>
      </c>
    </row>
    <row r="2424" spans="1:6" x14ac:dyDescent="0.25">
      <c r="A2424" t="s">
        <v>1134</v>
      </c>
      <c r="B2424" t="s">
        <v>6628</v>
      </c>
      <c r="C2424" s="1">
        <v>42567827</v>
      </c>
      <c r="D2424" s="1">
        <v>33795</v>
      </c>
      <c r="E2424" t="s">
        <v>11001</v>
      </c>
      <c r="F2424" t="s">
        <v>11060</v>
      </c>
    </row>
    <row r="2425" spans="1:6" x14ac:dyDescent="0.25">
      <c r="A2425" t="s">
        <v>1135</v>
      </c>
      <c r="B2425" t="s">
        <v>6629</v>
      </c>
      <c r="C2425" s="1">
        <v>55170666</v>
      </c>
      <c r="D2425" s="1">
        <v>32994</v>
      </c>
      <c r="E2425" t="s">
        <v>11001</v>
      </c>
      <c r="F2425" t="s">
        <v>11060</v>
      </c>
    </row>
    <row r="2426" spans="1:6" x14ac:dyDescent="0.25">
      <c r="A2426" t="s">
        <v>1136</v>
      </c>
      <c r="B2426" t="s">
        <v>6630</v>
      </c>
      <c r="C2426" s="1">
        <v>23093438</v>
      </c>
      <c r="D2426" s="1">
        <v>1481755</v>
      </c>
      <c r="E2426" t="s">
        <v>11001</v>
      </c>
      <c r="F2426" t="s">
        <v>11060</v>
      </c>
    </row>
    <row r="2427" spans="1:6" x14ac:dyDescent="0.25">
      <c r="A2427" t="s">
        <v>1137</v>
      </c>
      <c r="B2427" t="s">
        <v>6631</v>
      </c>
      <c r="C2427" s="1">
        <v>94567512</v>
      </c>
      <c r="D2427" s="1">
        <v>35344149</v>
      </c>
      <c r="E2427" t="s">
        <v>11001</v>
      </c>
      <c r="F2427" t="s">
        <v>11060</v>
      </c>
    </row>
    <row r="2428" spans="1:6" x14ac:dyDescent="0.25">
      <c r="A2428" t="s">
        <v>1138</v>
      </c>
      <c r="B2428" t="s">
        <v>6632</v>
      </c>
      <c r="C2428" s="1">
        <v>90170731</v>
      </c>
      <c r="D2428" s="1">
        <v>3153</v>
      </c>
      <c r="E2428" t="s">
        <v>11001</v>
      </c>
      <c r="F2428" t="s">
        <v>11060</v>
      </c>
    </row>
    <row r="2429" spans="1:6" x14ac:dyDescent="0.25">
      <c r="A2429" t="s">
        <v>1139</v>
      </c>
      <c r="B2429" t="s">
        <v>6633</v>
      </c>
      <c r="C2429" s="1">
        <v>524363906</v>
      </c>
      <c r="D2429" s="1">
        <v>6547772</v>
      </c>
      <c r="E2429" t="s">
        <v>11001</v>
      </c>
      <c r="F2429" t="s">
        <v>11060</v>
      </c>
    </row>
    <row r="2430" spans="1:6" x14ac:dyDescent="0.25">
      <c r="A2430" t="s">
        <v>1140</v>
      </c>
      <c r="B2430" t="s">
        <v>6634</v>
      </c>
      <c r="C2430" s="1">
        <v>104406078</v>
      </c>
      <c r="D2430" s="1">
        <v>2606869</v>
      </c>
      <c r="E2430" t="s">
        <v>11001</v>
      </c>
      <c r="F2430" t="s">
        <v>11060</v>
      </c>
    </row>
    <row r="2431" spans="1:6" x14ac:dyDescent="0.25">
      <c r="A2431" t="s">
        <v>1141</v>
      </c>
      <c r="B2431" t="s">
        <v>6635</v>
      </c>
      <c r="C2431" s="1">
        <v>26330036</v>
      </c>
      <c r="D2431" s="1">
        <v>24715371</v>
      </c>
      <c r="E2431" t="s">
        <v>11001</v>
      </c>
      <c r="F2431" t="s">
        <v>11060</v>
      </c>
    </row>
    <row r="2432" spans="1:6" x14ac:dyDescent="0.25">
      <c r="A2432" t="s">
        <v>1142</v>
      </c>
      <c r="B2432" t="s">
        <v>6636</v>
      </c>
      <c r="C2432" s="1">
        <v>48385023</v>
      </c>
      <c r="D2432" s="1">
        <v>62482</v>
      </c>
      <c r="E2432" t="s">
        <v>11001</v>
      </c>
      <c r="F2432" t="s">
        <v>11060</v>
      </c>
    </row>
    <row r="2433" spans="1:6" x14ac:dyDescent="0.25">
      <c r="A2433" t="s">
        <v>1143</v>
      </c>
      <c r="B2433" t="s">
        <v>6637</v>
      </c>
      <c r="C2433" s="1">
        <v>8098252</v>
      </c>
      <c r="D2433" s="1">
        <v>2916896</v>
      </c>
      <c r="E2433" t="s">
        <v>11001</v>
      </c>
      <c r="F2433" t="s">
        <v>11060</v>
      </c>
    </row>
    <row r="2434" spans="1:6" x14ac:dyDescent="0.25">
      <c r="A2434" t="s">
        <v>1144</v>
      </c>
      <c r="B2434" t="s">
        <v>6638</v>
      </c>
      <c r="C2434" s="1">
        <v>87902739</v>
      </c>
      <c r="D2434" s="1">
        <v>401055</v>
      </c>
      <c r="E2434" t="s">
        <v>11001</v>
      </c>
      <c r="F2434" t="s">
        <v>11060</v>
      </c>
    </row>
    <row r="2435" spans="1:6" x14ac:dyDescent="0.25">
      <c r="A2435" t="s">
        <v>1145</v>
      </c>
      <c r="B2435" t="s">
        <v>6639</v>
      </c>
      <c r="C2435" s="1">
        <v>5262655</v>
      </c>
      <c r="D2435" s="1">
        <v>117761</v>
      </c>
      <c r="E2435" t="s">
        <v>11001</v>
      </c>
      <c r="F2435" t="s">
        <v>11060</v>
      </c>
    </row>
    <row r="2436" spans="1:6" x14ac:dyDescent="0.25">
      <c r="A2436" t="s">
        <v>1146</v>
      </c>
      <c r="B2436" t="s">
        <v>6640</v>
      </c>
      <c r="C2436" s="1">
        <v>71529505</v>
      </c>
      <c r="D2436" s="1">
        <v>38377345</v>
      </c>
      <c r="E2436" t="s">
        <v>11001</v>
      </c>
      <c r="F2436" t="s">
        <v>11060</v>
      </c>
    </row>
    <row r="2437" spans="1:6" x14ac:dyDescent="0.25">
      <c r="A2437" t="s">
        <v>1147</v>
      </c>
      <c r="B2437" t="s">
        <v>6641</v>
      </c>
      <c r="C2437" s="1">
        <v>38322592</v>
      </c>
      <c r="D2437" s="1">
        <v>2442314</v>
      </c>
      <c r="E2437" t="s">
        <v>11001</v>
      </c>
      <c r="F2437" t="s">
        <v>11060</v>
      </c>
    </row>
    <row r="2438" spans="1:6" x14ac:dyDescent="0.25">
      <c r="A2438" t="s">
        <v>1148</v>
      </c>
      <c r="B2438" t="s">
        <v>6642</v>
      </c>
      <c r="C2438" s="1">
        <v>12402094</v>
      </c>
      <c r="D2438" s="1">
        <v>1407363</v>
      </c>
      <c r="E2438" t="s">
        <v>11001</v>
      </c>
      <c r="F2438" t="s">
        <v>11060</v>
      </c>
    </row>
    <row r="2439" spans="1:6" x14ac:dyDescent="0.25">
      <c r="A2439" t="s">
        <v>1149</v>
      </c>
      <c r="B2439" t="s">
        <v>6643</v>
      </c>
      <c r="C2439" s="1">
        <v>2604799</v>
      </c>
      <c r="D2439" s="1">
        <v>0</v>
      </c>
      <c r="E2439" t="s">
        <v>11001</v>
      </c>
      <c r="F2439" t="s">
        <v>11060</v>
      </c>
    </row>
    <row r="2440" spans="1:6" x14ac:dyDescent="0.25">
      <c r="A2440" t="s">
        <v>1150</v>
      </c>
      <c r="B2440" t="s">
        <v>6644</v>
      </c>
      <c r="C2440" s="1">
        <v>117824645</v>
      </c>
      <c r="D2440" s="1">
        <v>42250030</v>
      </c>
      <c r="E2440" t="s">
        <v>11001</v>
      </c>
      <c r="F2440" t="s">
        <v>11060</v>
      </c>
    </row>
    <row r="2441" spans="1:6" x14ac:dyDescent="0.25">
      <c r="A2441" t="s">
        <v>1151</v>
      </c>
      <c r="B2441" t="s">
        <v>6645</v>
      </c>
      <c r="C2441" s="1">
        <v>28378407</v>
      </c>
      <c r="D2441" s="1">
        <v>0</v>
      </c>
      <c r="E2441" t="s">
        <v>11001</v>
      </c>
      <c r="F2441" t="s">
        <v>11060</v>
      </c>
    </row>
    <row r="2442" spans="1:6" x14ac:dyDescent="0.25">
      <c r="A2442" t="s">
        <v>1152</v>
      </c>
      <c r="B2442" t="s">
        <v>6646</v>
      </c>
      <c r="C2442" s="1">
        <v>51795184</v>
      </c>
      <c r="D2442" s="1">
        <v>947331</v>
      </c>
      <c r="E2442" t="s">
        <v>11001</v>
      </c>
      <c r="F2442" t="s">
        <v>11060</v>
      </c>
    </row>
    <row r="2443" spans="1:6" x14ac:dyDescent="0.25">
      <c r="A2443" t="s">
        <v>1153</v>
      </c>
      <c r="B2443" t="s">
        <v>6647</v>
      </c>
      <c r="C2443" s="1">
        <v>21048935</v>
      </c>
      <c r="D2443" s="1">
        <v>0</v>
      </c>
      <c r="E2443" t="s">
        <v>11001</v>
      </c>
      <c r="F2443" t="s">
        <v>11060</v>
      </c>
    </row>
    <row r="2444" spans="1:6" x14ac:dyDescent="0.25">
      <c r="A2444" t="s">
        <v>1154</v>
      </c>
      <c r="B2444" t="s">
        <v>6648</v>
      </c>
      <c r="C2444" s="1">
        <v>49955136</v>
      </c>
      <c r="D2444" s="1">
        <v>3300</v>
      </c>
      <c r="E2444" t="s">
        <v>11001</v>
      </c>
      <c r="F2444" t="s">
        <v>11060</v>
      </c>
    </row>
    <row r="2445" spans="1:6" x14ac:dyDescent="0.25">
      <c r="A2445" t="s">
        <v>1155</v>
      </c>
      <c r="B2445" t="s">
        <v>6649</v>
      </c>
      <c r="C2445" s="1">
        <v>22860250</v>
      </c>
      <c r="D2445" s="1">
        <v>2114828</v>
      </c>
      <c r="E2445" t="s">
        <v>11001</v>
      </c>
      <c r="F2445" t="s">
        <v>11060</v>
      </c>
    </row>
    <row r="2446" spans="1:6" x14ac:dyDescent="0.25">
      <c r="A2446" t="s">
        <v>1156</v>
      </c>
      <c r="B2446" t="s">
        <v>6650</v>
      </c>
      <c r="C2446" s="1">
        <v>6946582</v>
      </c>
      <c r="D2446" s="1">
        <v>8146</v>
      </c>
      <c r="E2446" t="s">
        <v>11001</v>
      </c>
      <c r="F2446" t="s">
        <v>11060</v>
      </c>
    </row>
    <row r="2447" spans="1:6" x14ac:dyDescent="0.25">
      <c r="A2447" t="s">
        <v>1157</v>
      </c>
      <c r="B2447" t="s">
        <v>6651</v>
      </c>
      <c r="C2447" s="1">
        <v>58184990</v>
      </c>
      <c r="D2447" s="1">
        <v>49517663</v>
      </c>
      <c r="E2447" t="s">
        <v>11001</v>
      </c>
      <c r="F2447" t="s">
        <v>11060</v>
      </c>
    </row>
    <row r="2448" spans="1:6" x14ac:dyDescent="0.25">
      <c r="A2448" t="s">
        <v>1158</v>
      </c>
      <c r="B2448" t="s">
        <v>6652</v>
      </c>
      <c r="C2448" s="1">
        <v>156661934</v>
      </c>
      <c r="D2448" s="1">
        <v>155998128</v>
      </c>
      <c r="E2448" t="s">
        <v>11001</v>
      </c>
      <c r="F2448" t="s">
        <v>11060</v>
      </c>
    </row>
    <row r="2449" spans="1:6" x14ac:dyDescent="0.25">
      <c r="A2449" t="s">
        <v>1159</v>
      </c>
      <c r="B2449" t="s">
        <v>6653</v>
      </c>
      <c r="C2449" s="1">
        <v>495729</v>
      </c>
      <c r="D2449" s="1">
        <v>0</v>
      </c>
      <c r="E2449" t="s">
        <v>11001</v>
      </c>
      <c r="F2449" t="s">
        <v>11060</v>
      </c>
    </row>
    <row r="2450" spans="1:6" x14ac:dyDescent="0.25">
      <c r="A2450" t="s">
        <v>1160</v>
      </c>
      <c r="B2450" t="s">
        <v>6654</v>
      </c>
      <c r="C2450" s="1">
        <v>9288678</v>
      </c>
      <c r="D2450" s="1">
        <v>4940546</v>
      </c>
      <c r="E2450" t="s">
        <v>11001</v>
      </c>
      <c r="F2450" t="s">
        <v>11060</v>
      </c>
    </row>
    <row r="2451" spans="1:6" x14ac:dyDescent="0.25">
      <c r="A2451" t="s">
        <v>1161</v>
      </c>
      <c r="B2451" t="s">
        <v>6655</v>
      </c>
      <c r="C2451" s="1">
        <v>8696394</v>
      </c>
      <c r="D2451" s="1">
        <v>2360908</v>
      </c>
      <c r="E2451" t="s">
        <v>11001</v>
      </c>
      <c r="F2451" t="s">
        <v>11060</v>
      </c>
    </row>
    <row r="2452" spans="1:6" x14ac:dyDescent="0.25">
      <c r="A2452" t="s">
        <v>1162</v>
      </c>
      <c r="B2452" t="s">
        <v>6656</v>
      </c>
      <c r="C2452" s="1">
        <v>18817223</v>
      </c>
      <c r="D2452" s="1">
        <v>85787</v>
      </c>
      <c r="E2452" t="s">
        <v>11001</v>
      </c>
      <c r="F2452" t="s">
        <v>11060</v>
      </c>
    </row>
    <row r="2453" spans="1:6" x14ac:dyDescent="0.25">
      <c r="A2453" t="s">
        <v>1163</v>
      </c>
      <c r="B2453" t="s">
        <v>6657</v>
      </c>
      <c r="C2453" s="1">
        <v>12723341</v>
      </c>
      <c r="D2453" s="1">
        <v>297150</v>
      </c>
      <c r="E2453" t="s">
        <v>11001</v>
      </c>
      <c r="F2453" t="s">
        <v>11060</v>
      </c>
    </row>
    <row r="2454" spans="1:6" x14ac:dyDescent="0.25">
      <c r="A2454" t="s">
        <v>1164</v>
      </c>
      <c r="B2454" t="s">
        <v>6658</v>
      </c>
      <c r="C2454" s="1">
        <v>76722</v>
      </c>
      <c r="D2454" s="1">
        <v>0</v>
      </c>
      <c r="E2454" t="s">
        <v>11001</v>
      </c>
      <c r="F2454" t="s">
        <v>11060</v>
      </c>
    </row>
    <row r="2455" spans="1:6" x14ac:dyDescent="0.25">
      <c r="A2455" t="s">
        <v>1165</v>
      </c>
      <c r="B2455" t="s">
        <v>6659</v>
      </c>
      <c r="C2455" s="1">
        <v>26724514</v>
      </c>
      <c r="D2455" s="1">
        <v>4593343</v>
      </c>
      <c r="E2455" t="s">
        <v>11001</v>
      </c>
      <c r="F2455" t="s">
        <v>11060</v>
      </c>
    </row>
    <row r="2456" spans="1:6" x14ac:dyDescent="0.25">
      <c r="A2456" t="s">
        <v>1166</v>
      </c>
      <c r="B2456" t="s">
        <v>6660</v>
      </c>
      <c r="C2456" s="1">
        <v>2208758</v>
      </c>
      <c r="D2456" s="1">
        <v>45930</v>
      </c>
      <c r="E2456" t="s">
        <v>11001</v>
      </c>
      <c r="F2456" t="s">
        <v>11060</v>
      </c>
    </row>
    <row r="2457" spans="1:6" x14ac:dyDescent="0.25">
      <c r="A2457" t="s">
        <v>1167</v>
      </c>
      <c r="B2457" t="s">
        <v>6661</v>
      </c>
      <c r="C2457" s="1">
        <v>9490876</v>
      </c>
      <c r="D2457" s="1">
        <v>231440</v>
      </c>
      <c r="E2457" t="s">
        <v>11001</v>
      </c>
      <c r="F2457" t="s">
        <v>11060</v>
      </c>
    </row>
    <row r="2458" spans="1:6" x14ac:dyDescent="0.25">
      <c r="A2458" t="s">
        <v>1168</v>
      </c>
      <c r="B2458" t="s">
        <v>6662</v>
      </c>
      <c r="C2458" s="1">
        <v>10735096</v>
      </c>
      <c r="D2458" s="1">
        <v>8185618</v>
      </c>
      <c r="E2458" t="s">
        <v>11001</v>
      </c>
      <c r="F2458" t="s">
        <v>11060</v>
      </c>
    </row>
    <row r="2459" spans="1:6" x14ac:dyDescent="0.25">
      <c r="A2459" t="s">
        <v>1169</v>
      </c>
      <c r="B2459" t="s">
        <v>6663</v>
      </c>
      <c r="C2459" s="1">
        <v>5087115</v>
      </c>
      <c r="D2459" s="1">
        <v>3198</v>
      </c>
      <c r="E2459" t="s">
        <v>11001</v>
      </c>
      <c r="F2459" t="s">
        <v>11060</v>
      </c>
    </row>
    <row r="2460" spans="1:6" x14ac:dyDescent="0.25">
      <c r="A2460" t="s">
        <v>1170</v>
      </c>
      <c r="B2460" t="s">
        <v>6664</v>
      </c>
      <c r="C2460" s="1">
        <v>18322360</v>
      </c>
      <c r="D2460" s="1">
        <v>2273664</v>
      </c>
      <c r="E2460" t="s">
        <v>11001</v>
      </c>
      <c r="F2460" t="s">
        <v>11060</v>
      </c>
    </row>
    <row r="2461" spans="1:6" x14ac:dyDescent="0.25">
      <c r="A2461" t="s">
        <v>1171</v>
      </c>
      <c r="B2461" t="s">
        <v>6665</v>
      </c>
      <c r="C2461" s="1">
        <v>5732467</v>
      </c>
      <c r="D2461" s="1">
        <v>2663583</v>
      </c>
      <c r="E2461" t="s">
        <v>11001</v>
      </c>
      <c r="F2461" t="s">
        <v>11060</v>
      </c>
    </row>
    <row r="2462" spans="1:6" x14ac:dyDescent="0.25">
      <c r="A2462" t="s">
        <v>1172</v>
      </c>
      <c r="B2462" t="s">
        <v>6666</v>
      </c>
      <c r="C2462" s="1">
        <v>7587854</v>
      </c>
      <c r="D2462" s="1">
        <v>78558</v>
      </c>
      <c r="E2462" t="s">
        <v>11001</v>
      </c>
      <c r="F2462" t="s">
        <v>11060</v>
      </c>
    </row>
    <row r="2463" spans="1:6" x14ac:dyDescent="0.25">
      <c r="A2463" t="s">
        <v>1173</v>
      </c>
      <c r="B2463" t="s">
        <v>6667</v>
      </c>
      <c r="C2463" s="1">
        <v>112687614</v>
      </c>
      <c r="D2463" s="1">
        <v>63085983</v>
      </c>
      <c r="E2463" t="s">
        <v>11001</v>
      </c>
      <c r="F2463" t="s">
        <v>11060</v>
      </c>
    </row>
    <row r="2464" spans="1:6" x14ac:dyDescent="0.25">
      <c r="A2464" t="s">
        <v>1174</v>
      </c>
      <c r="B2464" t="s">
        <v>6668</v>
      </c>
      <c r="C2464" s="1">
        <v>18312909</v>
      </c>
      <c r="D2464" s="1">
        <v>0</v>
      </c>
      <c r="E2464" t="s">
        <v>11001</v>
      </c>
      <c r="F2464" t="s">
        <v>11060</v>
      </c>
    </row>
    <row r="2465" spans="1:6" x14ac:dyDescent="0.25">
      <c r="A2465" t="s">
        <v>1175</v>
      </c>
      <c r="B2465" t="s">
        <v>6669</v>
      </c>
      <c r="C2465" s="1">
        <v>172012595</v>
      </c>
      <c r="D2465" s="1">
        <v>93676474</v>
      </c>
      <c r="E2465" t="s">
        <v>11001</v>
      </c>
      <c r="F2465" t="s">
        <v>11060</v>
      </c>
    </row>
    <row r="2466" spans="1:6" x14ac:dyDescent="0.25">
      <c r="A2466" t="s">
        <v>1176</v>
      </c>
      <c r="B2466" t="s">
        <v>6670</v>
      </c>
      <c r="C2466" s="1">
        <v>7383122</v>
      </c>
      <c r="D2466" s="1">
        <v>6787507</v>
      </c>
      <c r="E2466" t="s">
        <v>11001</v>
      </c>
      <c r="F2466" t="s">
        <v>11060</v>
      </c>
    </row>
    <row r="2467" spans="1:6" x14ac:dyDescent="0.25">
      <c r="A2467" t="s">
        <v>1177</v>
      </c>
      <c r="B2467" t="s">
        <v>6671</v>
      </c>
      <c r="C2467" s="1">
        <v>10369181</v>
      </c>
      <c r="D2467" s="1">
        <v>742866</v>
      </c>
      <c r="E2467" t="s">
        <v>11001</v>
      </c>
      <c r="F2467" t="s">
        <v>11060</v>
      </c>
    </row>
    <row r="2468" spans="1:6" x14ac:dyDescent="0.25">
      <c r="A2468" t="s">
        <v>1178</v>
      </c>
      <c r="B2468" t="s">
        <v>6672</v>
      </c>
      <c r="C2468" s="1">
        <v>8498169</v>
      </c>
      <c r="D2468" s="1">
        <v>8888</v>
      </c>
      <c r="E2468" t="s">
        <v>11001</v>
      </c>
      <c r="F2468" t="s">
        <v>11060</v>
      </c>
    </row>
    <row r="2469" spans="1:6" x14ac:dyDescent="0.25">
      <c r="A2469" t="s">
        <v>1179</v>
      </c>
      <c r="B2469" t="s">
        <v>6673</v>
      </c>
      <c r="C2469" s="1">
        <v>87461589</v>
      </c>
      <c r="D2469" s="1">
        <v>134834</v>
      </c>
      <c r="E2469" t="s">
        <v>11001</v>
      </c>
      <c r="F2469" t="s">
        <v>11060</v>
      </c>
    </row>
    <row r="2470" spans="1:6" x14ac:dyDescent="0.25">
      <c r="A2470" t="s">
        <v>1180</v>
      </c>
      <c r="B2470" t="s">
        <v>6674</v>
      </c>
      <c r="C2470" s="1">
        <v>23484226</v>
      </c>
      <c r="D2470" s="1">
        <v>1637278</v>
      </c>
      <c r="E2470" t="s">
        <v>11001</v>
      </c>
      <c r="F2470" t="s">
        <v>11060</v>
      </c>
    </row>
    <row r="2471" spans="1:6" x14ac:dyDescent="0.25">
      <c r="A2471" t="s">
        <v>1181</v>
      </c>
      <c r="B2471" t="s">
        <v>6675</v>
      </c>
      <c r="C2471" s="1">
        <v>18770224</v>
      </c>
      <c r="D2471" s="1">
        <v>8382</v>
      </c>
      <c r="E2471" t="s">
        <v>11001</v>
      </c>
      <c r="F2471" t="s">
        <v>11060</v>
      </c>
    </row>
    <row r="2472" spans="1:6" x14ac:dyDescent="0.25">
      <c r="A2472" t="s">
        <v>1182</v>
      </c>
      <c r="B2472" t="s">
        <v>6676</v>
      </c>
      <c r="C2472" s="1">
        <v>21521127</v>
      </c>
      <c r="D2472" s="1">
        <v>625905</v>
      </c>
      <c r="E2472" t="s">
        <v>11001</v>
      </c>
      <c r="F2472" t="s">
        <v>11060</v>
      </c>
    </row>
    <row r="2473" spans="1:6" x14ac:dyDescent="0.25">
      <c r="A2473" t="s">
        <v>1183</v>
      </c>
      <c r="B2473" t="s">
        <v>6677</v>
      </c>
      <c r="C2473" s="1">
        <v>44153588</v>
      </c>
      <c r="D2473" s="1">
        <v>5217591</v>
      </c>
      <c r="E2473" t="s">
        <v>11001</v>
      </c>
      <c r="F2473" t="s">
        <v>11060</v>
      </c>
    </row>
    <row r="2474" spans="1:6" x14ac:dyDescent="0.25">
      <c r="A2474" t="s">
        <v>1184</v>
      </c>
      <c r="B2474" t="s">
        <v>6678</v>
      </c>
      <c r="C2474" s="1">
        <v>16482617</v>
      </c>
      <c r="D2474" s="1">
        <v>814131</v>
      </c>
      <c r="E2474" t="s">
        <v>11001</v>
      </c>
      <c r="F2474" t="s">
        <v>11060</v>
      </c>
    </row>
    <row r="2475" spans="1:6" x14ac:dyDescent="0.25">
      <c r="A2475" t="s">
        <v>1185</v>
      </c>
      <c r="B2475" t="s">
        <v>6679</v>
      </c>
      <c r="C2475" s="1">
        <v>148592703</v>
      </c>
      <c r="D2475" s="1">
        <v>7144987</v>
      </c>
      <c r="E2475" t="s">
        <v>11001</v>
      </c>
      <c r="F2475" t="s">
        <v>11060</v>
      </c>
    </row>
    <row r="2476" spans="1:6" x14ac:dyDescent="0.25">
      <c r="A2476" t="s">
        <v>1186</v>
      </c>
      <c r="B2476" t="s">
        <v>6680</v>
      </c>
      <c r="C2476" s="1">
        <v>31234141</v>
      </c>
      <c r="D2476" s="1">
        <v>563521</v>
      </c>
      <c r="E2476" t="s">
        <v>11001</v>
      </c>
      <c r="F2476" t="s">
        <v>11060</v>
      </c>
    </row>
    <row r="2477" spans="1:6" x14ac:dyDescent="0.25">
      <c r="A2477" t="s">
        <v>1187</v>
      </c>
      <c r="B2477" t="s">
        <v>6681</v>
      </c>
      <c r="C2477" s="1">
        <v>77153979</v>
      </c>
      <c r="D2477" s="1">
        <v>37210950</v>
      </c>
      <c r="E2477" t="s">
        <v>11001</v>
      </c>
      <c r="F2477" t="s">
        <v>11060</v>
      </c>
    </row>
    <row r="2478" spans="1:6" x14ac:dyDescent="0.25">
      <c r="A2478" t="s">
        <v>1188</v>
      </c>
      <c r="B2478" t="s">
        <v>6682</v>
      </c>
      <c r="C2478" s="1">
        <v>97535014</v>
      </c>
      <c r="D2478" s="1">
        <v>30484236</v>
      </c>
      <c r="E2478" t="s">
        <v>11001</v>
      </c>
      <c r="F2478" t="s">
        <v>11060</v>
      </c>
    </row>
    <row r="2479" spans="1:6" x14ac:dyDescent="0.25">
      <c r="A2479" t="s">
        <v>1189</v>
      </c>
      <c r="B2479" t="s">
        <v>6683</v>
      </c>
      <c r="C2479" s="1">
        <v>6213252</v>
      </c>
      <c r="D2479" s="1">
        <v>1297229</v>
      </c>
      <c r="E2479" t="s">
        <v>11001</v>
      </c>
      <c r="F2479" t="s">
        <v>11060</v>
      </c>
    </row>
    <row r="2480" spans="1:6" x14ac:dyDescent="0.25">
      <c r="A2480" t="s">
        <v>1190</v>
      </c>
      <c r="B2480" t="s">
        <v>6684</v>
      </c>
      <c r="C2480" s="1">
        <v>43563714</v>
      </c>
      <c r="D2480" s="1">
        <v>5984381</v>
      </c>
      <c r="E2480" t="s">
        <v>11001</v>
      </c>
      <c r="F2480" t="s">
        <v>11060</v>
      </c>
    </row>
    <row r="2481" spans="1:6" x14ac:dyDescent="0.25">
      <c r="A2481" t="s">
        <v>1191</v>
      </c>
      <c r="B2481" t="s">
        <v>6685</v>
      </c>
      <c r="C2481" s="1">
        <v>18795453</v>
      </c>
      <c r="D2481" s="1">
        <v>92997</v>
      </c>
      <c r="E2481" t="s">
        <v>11001</v>
      </c>
      <c r="F2481" t="s">
        <v>11060</v>
      </c>
    </row>
    <row r="2482" spans="1:6" x14ac:dyDescent="0.25">
      <c r="A2482" t="s">
        <v>1192</v>
      </c>
      <c r="B2482" t="s">
        <v>6686</v>
      </c>
      <c r="C2482" s="1">
        <v>27223665</v>
      </c>
      <c r="D2482" s="1">
        <v>5494860</v>
      </c>
      <c r="E2482" t="s">
        <v>11001</v>
      </c>
      <c r="F2482" t="s">
        <v>11060</v>
      </c>
    </row>
    <row r="2483" spans="1:6" x14ac:dyDescent="0.25">
      <c r="A2483" t="s">
        <v>1193</v>
      </c>
      <c r="B2483" t="s">
        <v>6687</v>
      </c>
      <c r="C2483" s="1">
        <v>11399347</v>
      </c>
      <c r="D2483" s="1">
        <v>0</v>
      </c>
      <c r="E2483" t="s">
        <v>11001</v>
      </c>
      <c r="F2483" t="s">
        <v>11060</v>
      </c>
    </row>
    <row r="2484" spans="1:6" x14ac:dyDescent="0.25">
      <c r="A2484" t="s">
        <v>1194</v>
      </c>
      <c r="B2484" t="s">
        <v>6688</v>
      </c>
      <c r="C2484" s="1">
        <v>159881155</v>
      </c>
      <c r="D2484" s="1">
        <v>0</v>
      </c>
      <c r="E2484" t="s">
        <v>11001</v>
      </c>
      <c r="F2484" t="s">
        <v>11060</v>
      </c>
    </row>
    <row r="2485" spans="1:6" x14ac:dyDescent="0.25">
      <c r="A2485" t="s">
        <v>1195</v>
      </c>
      <c r="B2485" t="s">
        <v>6689</v>
      </c>
      <c r="C2485" s="1">
        <v>11229628</v>
      </c>
      <c r="D2485" s="1">
        <v>506393</v>
      </c>
      <c r="E2485" t="s">
        <v>11001</v>
      </c>
      <c r="F2485" t="s">
        <v>11060</v>
      </c>
    </row>
    <row r="2486" spans="1:6" x14ac:dyDescent="0.25">
      <c r="A2486" t="s">
        <v>1196</v>
      </c>
      <c r="B2486" t="s">
        <v>6690</v>
      </c>
      <c r="C2486" s="1">
        <v>115043810</v>
      </c>
      <c r="D2486" s="1">
        <v>1438279</v>
      </c>
      <c r="E2486" t="s">
        <v>11001</v>
      </c>
      <c r="F2486" t="s">
        <v>11060</v>
      </c>
    </row>
    <row r="2487" spans="1:6" x14ac:dyDescent="0.25">
      <c r="A2487" t="s">
        <v>1197</v>
      </c>
      <c r="B2487" t="s">
        <v>6691</v>
      </c>
      <c r="C2487" s="1">
        <v>3395071</v>
      </c>
      <c r="D2487" s="1">
        <v>0</v>
      </c>
      <c r="E2487" t="s">
        <v>11001</v>
      </c>
      <c r="F2487" t="s">
        <v>11060</v>
      </c>
    </row>
    <row r="2488" spans="1:6" x14ac:dyDescent="0.25">
      <c r="A2488" t="s">
        <v>1198</v>
      </c>
      <c r="B2488" t="s">
        <v>6692</v>
      </c>
      <c r="C2488" s="1">
        <v>2225719</v>
      </c>
      <c r="D2488" s="1">
        <v>0</v>
      </c>
      <c r="E2488" t="s">
        <v>11001</v>
      </c>
      <c r="F2488" t="s">
        <v>11060</v>
      </c>
    </row>
    <row r="2489" spans="1:6" x14ac:dyDescent="0.25">
      <c r="A2489" t="s">
        <v>1199</v>
      </c>
      <c r="B2489" t="s">
        <v>6693</v>
      </c>
      <c r="C2489" s="1">
        <v>12658362</v>
      </c>
      <c r="D2489" s="1">
        <v>3980</v>
      </c>
      <c r="E2489" t="s">
        <v>11001</v>
      </c>
      <c r="F2489" t="s">
        <v>11060</v>
      </c>
    </row>
    <row r="2490" spans="1:6" x14ac:dyDescent="0.25">
      <c r="A2490" t="s">
        <v>1200</v>
      </c>
      <c r="B2490" t="s">
        <v>6694</v>
      </c>
      <c r="C2490" s="1">
        <v>5871676</v>
      </c>
      <c r="D2490" s="1">
        <v>11215</v>
      </c>
      <c r="E2490" t="s">
        <v>11001</v>
      </c>
      <c r="F2490" t="s">
        <v>11060</v>
      </c>
    </row>
    <row r="2491" spans="1:6" x14ac:dyDescent="0.25">
      <c r="A2491" t="s">
        <v>1201</v>
      </c>
      <c r="B2491" t="s">
        <v>6695</v>
      </c>
      <c r="C2491" s="1">
        <v>29193043</v>
      </c>
      <c r="D2491" s="1">
        <v>10565731</v>
      </c>
      <c r="E2491" t="s">
        <v>11001</v>
      </c>
      <c r="F2491" t="s">
        <v>11060</v>
      </c>
    </row>
    <row r="2492" spans="1:6" x14ac:dyDescent="0.25">
      <c r="A2492" t="s">
        <v>1202</v>
      </c>
      <c r="B2492" t="s">
        <v>6696</v>
      </c>
      <c r="C2492" s="1">
        <v>16470831</v>
      </c>
      <c r="D2492" s="1">
        <v>7943947</v>
      </c>
      <c r="E2492" t="s">
        <v>11001</v>
      </c>
      <c r="F2492" t="s">
        <v>11060</v>
      </c>
    </row>
    <row r="2493" spans="1:6" x14ac:dyDescent="0.25">
      <c r="A2493" t="s">
        <v>1203</v>
      </c>
      <c r="B2493" t="s">
        <v>6697</v>
      </c>
      <c r="C2493" s="1">
        <v>5905252</v>
      </c>
      <c r="D2493" s="1">
        <v>44533</v>
      </c>
      <c r="E2493" t="s">
        <v>11001</v>
      </c>
      <c r="F2493" t="s">
        <v>11060</v>
      </c>
    </row>
    <row r="2494" spans="1:6" x14ac:dyDescent="0.25">
      <c r="A2494" t="s">
        <v>1204</v>
      </c>
      <c r="B2494" t="s">
        <v>6698</v>
      </c>
      <c r="C2494" s="1">
        <v>69832673</v>
      </c>
      <c r="D2494" s="1">
        <v>11056</v>
      </c>
      <c r="E2494" t="s">
        <v>11001</v>
      </c>
      <c r="F2494" t="s">
        <v>11060</v>
      </c>
    </row>
    <row r="2495" spans="1:6" x14ac:dyDescent="0.25">
      <c r="A2495" t="s">
        <v>1205</v>
      </c>
      <c r="B2495" t="s">
        <v>6699</v>
      </c>
      <c r="C2495" s="1">
        <v>13320260</v>
      </c>
      <c r="D2495" s="1">
        <v>603571</v>
      </c>
      <c r="E2495" t="s">
        <v>11001</v>
      </c>
      <c r="F2495" t="s">
        <v>11060</v>
      </c>
    </row>
    <row r="2496" spans="1:6" x14ac:dyDescent="0.25">
      <c r="A2496" t="s">
        <v>1206</v>
      </c>
      <c r="B2496" t="s">
        <v>6700</v>
      </c>
      <c r="C2496" s="1">
        <v>5507670</v>
      </c>
      <c r="D2496" s="1">
        <v>0</v>
      </c>
      <c r="E2496" t="s">
        <v>11001</v>
      </c>
      <c r="F2496" t="s">
        <v>11060</v>
      </c>
    </row>
    <row r="2497" spans="1:6" x14ac:dyDescent="0.25">
      <c r="A2497" t="s">
        <v>1207</v>
      </c>
      <c r="B2497" t="s">
        <v>6701</v>
      </c>
      <c r="C2497" s="1">
        <v>2092957</v>
      </c>
      <c r="D2497" s="1">
        <v>0</v>
      </c>
      <c r="E2497" t="s">
        <v>11001</v>
      </c>
      <c r="F2497" t="s">
        <v>11060</v>
      </c>
    </row>
    <row r="2498" spans="1:6" x14ac:dyDescent="0.25">
      <c r="A2498" t="s">
        <v>1208</v>
      </c>
      <c r="B2498" t="s">
        <v>6702</v>
      </c>
      <c r="C2498" s="1">
        <v>5761191</v>
      </c>
      <c r="D2498" s="1">
        <v>0</v>
      </c>
      <c r="E2498" t="s">
        <v>11001</v>
      </c>
      <c r="F2498" t="s">
        <v>11060</v>
      </c>
    </row>
    <row r="2499" spans="1:6" x14ac:dyDescent="0.25">
      <c r="A2499" t="s">
        <v>1209</v>
      </c>
      <c r="B2499" t="s">
        <v>6703</v>
      </c>
      <c r="C2499" s="1">
        <v>2967522</v>
      </c>
      <c r="D2499" s="1">
        <v>0</v>
      </c>
      <c r="E2499" t="s">
        <v>11001</v>
      </c>
      <c r="F2499" t="s">
        <v>11060</v>
      </c>
    </row>
    <row r="2500" spans="1:6" x14ac:dyDescent="0.25">
      <c r="A2500" t="s">
        <v>1210</v>
      </c>
      <c r="B2500" t="s">
        <v>6704</v>
      </c>
      <c r="C2500" s="1">
        <v>4478744</v>
      </c>
      <c r="D2500" s="1">
        <v>78160</v>
      </c>
      <c r="E2500" t="s">
        <v>11001</v>
      </c>
      <c r="F2500" t="s">
        <v>11060</v>
      </c>
    </row>
    <row r="2501" spans="1:6" x14ac:dyDescent="0.25">
      <c r="A2501" t="s">
        <v>1211</v>
      </c>
      <c r="B2501" t="s">
        <v>6705</v>
      </c>
      <c r="C2501" s="1">
        <v>23634031</v>
      </c>
      <c r="D2501" s="1">
        <v>11848</v>
      </c>
      <c r="E2501" t="s">
        <v>11001</v>
      </c>
      <c r="F2501" t="s">
        <v>11060</v>
      </c>
    </row>
    <row r="2502" spans="1:6" x14ac:dyDescent="0.25">
      <c r="A2502" t="s">
        <v>1212</v>
      </c>
      <c r="B2502" t="s">
        <v>6706</v>
      </c>
      <c r="C2502" s="1">
        <v>98256333</v>
      </c>
      <c r="D2502" s="1">
        <v>0</v>
      </c>
      <c r="E2502" t="s">
        <v>11001</v>
      </c>
      <c r="F2502" t="s">
        <v>11060</v>
      </c>
    </row>
    <row r="2503" spans="1:6" x14ac:dyDescent="0.25">
      <c r="A2503" t="s">
        <v>1213</v>
      </c>
      <c r="B2503" t="s">
        <v>6707</v>
      </c>
      <c r="C2503" s="1">
        <v>238964311</v>
      </c>
      <c r="D2503" s="1">
        <v>28885306</v>
      </c>
      <c r="E2503" t="s">
        <v>11001</v>
      </c>
      <c r="F2503" t="s">
        <v>11060</v>
      </c>
    </row>
    <row r="2504" spans="1:6" x14ac:dyDescent="0.25">
      <c r="A2504" t="s">
        <v>1214</v>
      </c>
      <c r="B2504" t="s">
        <v>6708</v>
      </c>
      <c r="C2504" s="1">
        <v>129221205</v>
      </c>
      <c r="D2504" s="1">
        <v>21268267</v>
      </c>
      <c r="E2504" t="s">
        <v>11001</v>
      </c>
      <c r="F2504" t="s">
        <v>11060</v>
      </c>
    </row>
    <row r="2505" spans="1:6" x14ac:dyDescent="0.25">
      <c r="A2505" t="s">
        <v>1215</v>
      </c>
      <c r="B2505" t="s">
        <v>6709</v>
      </c>
      <c r="C2505" s="1">
        <v>121599902</v>
      </c>
      <c r="D2505" s="1">
        <v>29823192</v>
      </c>
      <c r="E2505" t="s">
        <v>11001</v>
      </c>
      <c r="F2505" t="s">
        <v>11060</v>
      </c>
    </row>
    <row r="2506" spans="1:6" x14ac:dyDescent="0.25">
      <c r="A2506" t="s">
        <v>1216</v>
      </c>
      <c r="B2506" t="s">
        <v>6710</v>
      </c>
      <c r="C2506" s="1">
        <v>2059772</v>
      </c>
      <c r="D2506" s="1">
        <v>287390</v>
      </c>
      <c r="E2506" t="s">
        <v>11001</v>
      </c>
      <c r="F2506" t="s">
        <v>11060</v>
      </c>
    </row>
    <row r="2507" spans="1:6" x14ac:dyDescent="0.25">
      <c r="A2507" t="s">
        <v>1217</v>
      </c>
      <c r="B2507" t="s">
        <v>6711</v>
      </c>
      <c r="C2507" s="1">
        <v>489480</v>
      </c>
      <c r="D2507" s="1">
        <v>102606</v>
      </c>
      <c r="E2507" t="s">
        <v>11001</v>
      </c>
      <c r="F2507" t="s">
        <v>11060</v>
      </c>
    </row>
    <row r="2508" spans="1:6" x14ac:dyDescent="0.25">
      <c r="A2508" t="s">
        <v>1218</v>
      </c>
      <c r="B2508" t="s">
        <v>6712</v>
      </c>
      <c r="C2508" s="1">
        <v>5433751</v>
      </c>
      <c r="D2508" s="1">
        <v>117371</v>
      </c>
      <c r="E2508" t="s">
        <v>11001</v>
      </c>
      <c r="F2508" t="s">
        <v>11060</v>
      </c>
    </row>
    <row r="2509" spans="1:6" x14ac:dyDescent="0.25">
      <c r="A2509" t="s">
        <v>1219</v>
      </c>
      <c r="B2509" t="s">
        <v>6713</v>
      </c>
      <c r="C2509" s="1">
        <v>1418766</v>
      </c>
      <c r="D2509" s="1">
        <v>2275</v>
      </c>
      <c r="E2509" t="s">
        <v>11001</v>
      </c>
      <c r="F2509" t="s">
        <v>11060</v>
      </c>
    </row>
    <row r="2510" spans="1:6" x14ac:dyDescent="0.25">
      <c r="A2510" t="s">
        <v>1220</v>
      </c>
      <c r="B2510" t="s">
        <v>6714</v>
      </c>
      <c r="C2510" s="1">
        <v>157086599</v>
      </c>
      <c r="D2510" s="1">
        <v>4309898</v>
      </c>
      <c r="E2510" t="s">
        <v>11001</v>
      </c>
      <c r="F2510" t="s">
        <v>11060</v>
      </c>
    </row>
    <row r="2511" spans="1:6" x14ac:dyDescent="0.25">
      <c r="A2511" t="s">
        <v>1221</v>
      </c>
      <c r="B2511" t="s">
        <v>6715</v>
      </c>
      <c r="C2511" s="1">
        <v>1870912062</v>
      </c>
      <c r="D2511" s="1">
        <v>840212279</v>
      </c>
      <c r="E2511" t="s">
        <v>11001</v>
      </c>
      <c r="F2511" t="s">
        <v>11060</v>
      </c>
    </row>
    <row r="2512" spans="1:6" x14ac:dyDescent="0.25">
      <c r="A2512" t="s">
        <v>1222</v>
      </c>
      <c r="B2512" t="s">
        <v>6716</v>
      </c>
      <c r="C2512" s="1">
        <v>4383899078</v>
      </c>
      <c r="D2512" s="1">
        <v>7386</v>
      </c>
      <c r="E2512" t="s">
        <v>11001</v>
      </c>
      <c r="F2512" t="s">
        <v>11060</v>
      </c>
    </row>
    <row r="2513" spans="1:6" x14ac:dyDescent="0.25">
      <c r="A2513" t="s">
        <v>1223</v>
      </c>
      <c r="B2513" t="s">
        <v>6717</v>
      </c>
      <c r="C2513" s="1">
        <v>294226</v>
      </c>
      <c r="D2513" s="1">
        <v>80562</v>
      </c>
      <c r="E2513" t="s">
        <v>11001</v>
      </c>
      <c r="F2513" t="s">
        <v>11060</v>
      </c>
    </row>
    <row r="2514" spans="1:6" x14ac:dyDescent="0.25">
      <c r="A2514" t="s">
        <v>1224</v>
      </c>
      <c r="B2514" t="s">
        <v>6718</v>
      </c>
      <c r="C2514" s="1">
        <v>1716610</v>
      </c>
      <c r="D2514" s="1">
        <v>656681</v>
      </c>
      <c r="E2514" t="s">
        <v>11001</v>
      </c>
      <c r="F2514" t="s">
        <v>11060</v>
      </c>
    </row>
    <row r="2515" spans="1:6" x14ac:dyDescent="0.25">
      <c r="A2515" t="s">
        <v>1225</v>
      </c>
      <c r="B2515" t="s">
        <v>6719</v>
      </c>
      <c r="C2515" s="1">
        <v>703618293</v>
      </c>
      <c r="D2515" s="1">
        <v>309849975</v>
      </c>
      <c r="E2515" t="s">
        <v>11001</v>
      </c>
      <c r="F2515" t="s">
        <v>11060</v>
      </c>
    </row>
    <row r="2516" spans="1:6" x14ac:dyDescent="0.25">
      <c r="A2516" t="s">
        <v>1226</v>
      </c>
      <c r="B2516" t="s">
        <v>6720</v>
      </c>
      <c r="C2516" s="1">
        <v>256073</v>
      </c>
      <c r="D2516" s="1">
        <v>170888</v>
      </c>
      <c r="E2516" t="s">
        <v>11001</v>
      </c>
      <c r="F2516" t="s">
        <v>11060</v>
      </c>
    </row>
    <row r="2517" spans="1:6" x14ac:dyDescent="0.25">
      <c r="A2517" t="s">
        <v>1227</v>
      </c>
      <c r="B2517" t="s">
        <v>6721</v>
      </c>
      <c r="C2517" s="1">
        <v>4194</v>
      </c>
      <c r="D2517" s="1">
        <v>0</v>
      </c>
      <c r="E2517" t="s">
        <v>11001</v>
      </c>
      <c r="F2517" t="s">
        <v>11060</v>
      </c>
    </row>
    <row r="2518" spans="1:6" x14ac:dyDescent="0.25">
      <c r="A2518" t="s">
        <v>1228</v>
      </c>
      <c r="B2518" t="s">
        <v>6722</v>
      </c>
      <c r="C2518" s="1">
        <v>64693528</v>
      </c>
      <c r="D2518" s="1">
        <v>18169925</v>
      </c>
      <c r="E2518" t="s">
        <v>11001</v>
      </c>
      <c r="F2518" t="s">
        <v>11060</v>
      </c>
    </row>
    <row r="2519" spans="1:6" x14ac:dyDescent="0.25">
      <c r="A2519" t="s">
        <v>1229</v>
      </c>
      <c r="B2519" t="s">
        <v>6723</v>
      </c>
      <c r="C2519" s="1">
        <v>66874</v>
      </c>
      <c r="D2519" s="1">
        <v>0</v>
      </c>
      <c r="E2519" t="s">
        <v>11001</v>
      </c>
      <c r="F2519" t="s">
        <v>11060</v>
      </c>
    </row>
    <row r="2520" spans="1:6" x14ac:dyDescent="0.25">
      <c r="A2520" t="s">
        <v>1230</v>
      </c>
      <c r="B2520" t="s">
        <v>6724</v>
      </c>
      <c r="C2520" s="1">
        <v>8225422</v>
      </c>
      <c r="D2520" s="1">
        <v>8094063</v>
      </c>
      <c r="E2520" t="s">
        <v>11001</v>
      </c>
      <c r="F2520" t="s">
        <v>11060</v>
      </c>
    </row>
    <row r="2521" spans="1:6" x14ac:dyDescent="0.25">
      <c r="A2521" t="s">
        <v>1231</v>
      </c>
      <c r="B2521" t="s">
        <v>6725</v>
      </c>
      <c r="C2521" s="1">
        <v>152584887</v>
      </c>
      <c r="D2521" s="1">
        <v>38670696</v>
      </c>
      <c r="E2521" t="s">
        <v>11001</v>
      </c>
      <c r="F2521" t="s">
        <v>11060</v>
      </c>
    </row>
    <row r="2522" spans="1:6" x14ac:dyDescent="0.25">
      <c r="A2522" t="s">
        <v>1232</v>
      </c>
      <c r="B2522" t="s">
        <v>6726</v>
      </c>
      <c r="C2522" s="1">
        <v>20389810</v>
      </c>
      <c r="D2522" s="1">
        <v>0</v>
      </c>
      <c r="E2522" t="s">
        <v>11001</v>
      </c>
      <c r="F2522" t="s">
        <v>11060</v>
      </c>
    </row>
    <row r="2523" spans="1:6" x14ac:dyDescent="0.25">
      <c r="A2523" t="s">
        <v>1233</v>
      </c>
      <c r="B2523" t="s">
        <v>6727</v>
      </c>
      <c r="C2523" s="1">
        <v>176799532</v>
      </c>
      <c r="D2523" s="1">
        <v>307855</v>
      </c>
      <c r="E2523" t="s">
        <v>11001</v>
      </c>
      <c r="F2523" t="s">
        <v>11060</v>
      </c>
    </row>
    <row r="2524" spans="1:6" x14ac:dyDescent="0.25">
      <c r="A2524" t="s">
        <v>1234</v>
      </c>
      <c r="B2524" t="s">
        <v>6728</v>
      </c>
      <c r="C2524" s="1">
        <v>50269354</v>
      </c>
      <c r="D2524" s="1">
        <v>38778486</v>
      </c>
      <c r="E2524" t="s">
        <v>11001</v>
      </c>
      <c r="F2524" t="s">
        <v>11060</v>
      </c>
    </row>
    <row r="2525" spans="1:6" x14ac:dyDescent="0.25">
      <c r="A2525" t="s">
        <v>1235</v>
      </c>
      <c r="B2525" t="s">
        <v>6729</v>
      </c>
      <c r="C2525" s="1">
        <v>4754502</v>
      </c>
      <c r="D2525" s="1">
        <v>598234</v>
      </c>
      <c r="E2525" t="s">
        <v>11001</v>
      </c>
      <c r="F2525" t="s">
        <v>11060</v>
      </c>
    </row>
    <row r="2526" spans="1:6" x14ac:dyDescent="0.25">
      <c r="A2526" t="s">
        <v>1236</v>
      </c>
      <c r="B2526" t="s">
        <v>6730</v>
      </c>
      <c r="C2526" s="1">
        <v>159496433</v>
      </c>
      <c r="D2526" s="1">
        <v>2543000</v>
      </c>
      <c r="E2526" t="s">
        <v>11001</v>
      </c>
      <c r="F2526" t="s">
        <v>11060</v>
      </c>
    </row>
    <row r="2527" spans="1:6" x14ac:dyDescent="0.25">
      <c r="A2527" t="s">
        <v>1237</v>
      </c>
      <c r="B2527" t="s">
        <v>6731</v>
      </c>
      <c r="C2527" s="1">
        <v>107933136</v>
      </c>
      <c r="D2527" s="1">
        <v>16446123</v>
      </c>
      <c r="E2527" t="s">
        <v>11001</v>
      </c>
      <c r="F2527" t="s">
        <v>11060</v>
      </c>
    </row>
    <row r="2528" spans="1:6" x14ac:dyDescent="0.25">
      <c r="A2528" t="s">
        <v>1238</v>
      </c>
      <c r="B2528" t="s">
        <v>6732</v>
      </c>
      <c r="C2528" s="1">
        <v>34190904</v>
      </c>
      <c r="D2528" s="1">
        <v>337868</v>
      </c>
      <c r="E2528" t="s">
        <v>11001</v>
      </c>
      <c r="F2528" t="s">
        <v>11060</v>
      </c>
    </row>
    <row r="2529" spans="1:6" x14ac:dyDescent="0.25">
      <c r="A2529" t="s">
        <v>1239</v>
      </c>
      <c r="B2529" t="s">
        <v>6733</v>
      </c>
      <c r="C2529" s="1">
        <v>640616</v>
      </c>
      <c r="D2529" s="1">
        <v>0</v>
      </c>
      <c r="E2529" t="s">
        <v>11001</v>
      </c>
      <c r="F2529" t="s">
        <v>11060</v>
      </c>
    </row>
    <row r="2530" spans="1:6" x14ac:dyDescent="0.25">
      <c r="A2530" t="s">
        <v>1240</v>
      </c>
      <c r="B2530" t="s">
        <v>6734</v>
      </c>
      <c r="C2530" s="1">
        <v>230304</v>
      </c>
      <c r="D2530" s="1">
        <v>108179</v>
      </c>
      <c r="E2530" t="s">
        <v>11001</v>
      </c>
      <c r="F2530" t="s">
        <v>11060</v>
      </c>
    </row>
    <row r="2531" spans="1:6" x14ac:dyDescent="0.25">
      <c r="A2531" t="s">
        <v>1241</v>
      </c>
      <c r="B2531" t="s">
        <v>6735</v>
      </c>
      <c r="C2531" s="1">
        <v>327451</v>
      </c>
      <c r="D2531" s="1">
        <v>2520</v>
      </c>
      <c r="E2531" t="s">
        <v>11001</v>
      </c>
      <c r="F2531" t="s">
        <v>11060</v>
      </c>
    </row>
    <row r="2532" spans="1:6" x14ac:dyDescent="0.25">
      <c r="A2532" t="s">
        <v>1242</v>
      </c>
      <c r="B2532" t="s">
        <v>6736</v>
      </c>
      <c r="C2532" s="1">
        <v>119546077</v>
      </c>
      <c r="D2532" s="1">
        <v>44107412</v>
      </c>
      <c r="E2532" t="s">
        <v>11001</v>
      </c>
      <c r="F2532" t="s">
        <v>11060</v>
      </c>
    </row>
    <row r="2533" spans="1:6" x14ac:dyDescent="0.25">
      <c r="A2533" t="s">
        <v>1243</v>
      </c>
      <c r="B2533" t="s">
        <v>6737</v>
      </c>
      <c r="C2533" s="1">
        <v>807823573</v>
      </c>
      <c r="D2533" s="1">
        <v>771095381</v>
      </c>
      <c r="E2533" t="s">
        <v>11001</v>
      </c>
      <c r="F2533" t="s">
        <v>11060</v>
      </c>
    </row>
    <row r="2534" spans="1:6" x14ac:dyDescent="0.25">
      <c r="A2534" t="s">
        <v>1244</v>
      </c>
      <c r="B2534" t="s">
        <v>6738</v>
      </c>
      <c r="C2534" s="1">
        <v>162255</v>
      </c>
      <c r="D2534" s="1">
        <v>0</v>
      </c>
      <c r="E2534" t="s">
        <v>11001</v>
      </c>
      <c r="F2534" t="s">
        <v>11060</v>
      </c>
    </row>
    <row r="2535" spans="1:6" x14ac:dyDescent="0.25">
      <c r="A2535" t="s">
        <v>1245</v>
      </c>
      <c r="B2535" t="s">
        <v>6739</v>
      </c>
      <c r="C2535" s="1">
        <v>41977031</v>
      </c>
      <c r="D2535" s="1">
        <v>41889448</v>
      </c>
      <c r="E2535" t="s">
        <v>11001</v>
      </c>
      <c r="F2535" t="s">
        <v>11060</v>
      </c>
    </row>
    <row r="2536" spans="1:6" x14ac:dyDescent="0.25">
      <c r="A2536" t="s">
        <v>1246</v>
      </c>
      <c r="B2536" t="s">
        <v>6740</v>
      </c>
      <c r="C2536" s="1">
        <v>432082</v>
      </c>
      <c r="D2536" s="1">
        <v>230876</v>
      </c>
      <c r="E2536" t="s">
        <v>11001</v>
      </c>
      <c r="F2536" t="s">
        <v>11060</v>
      </c>
    </row>
    <row r="2537" spans="1:6" x14ac:dyDescent="0.25">
      <c r="A2537" t="s">
        <v>1247</v>
      </c>
      <c r="B2537" t="s">
        <v>6741</v>
      </c>
      <c r="C2537" s="1">
        <v>235034066</v>
      </c>
      <c r="D2537" s="1">
        <v>67558299</v>
      </c>
      <c r="E2537" t="s">
        <v>11001</v>
      </c>
      <c r="F2537" t="s">
        <v>11060</v>
      </c>
    </row>
    <row r="2538" spans="1:6" x14ac:dyDescent="0.25">
      <c r="A2538" t="s">
        <v>1248</v>
      </c>
      <c r="B2538" t="s">
        <v>6742</v>
      </c>
      <c r="C2538" s="1">
        <v>281128911</v>
      </c>
      <c r="D2538" s="1">
        <v>160897003</v>
      </c>
      <c r="E2538" t="s">
        <v>11001</v>
      </c>
      <c r="F2538" t="s">
        <v>11060</v>
      </c>
    </row>
    <row r="2539" spans="1:6" x14ac:dyDescent="0.25">
      <c r="A2539" t="s">
        <v>1249</v>
      </c>
      <c r="B2539" t="s">
        <v>6743</v>
      </c>
      <c r="C2539" s="1">
        <v>417096</v>
      </c>
      <c r="D2539" s="1">
        <v>0</v>
      </c>
      <c r="E2539" t="s">
        <v>11001</v>
      </c>
      <c r="F2539" t="s">
        <v>11060</v>
      </c>
    </row>
    <row r="2540" spans="1:6" x14ac:dyDescent="0.25">
      <c r="A2540" t="s">
        <v>1250</v>
      </c>
      <c r="B2540" t="s">
        <v>6744</v>
      </c>
      <c r="C2540" s="1">
        <v>77349677</v>
      </c>
      <c r="D2540" s="1">
        <v>8783349</v>
      </c>
      <c r="E2540" t="s">
        <v>11001</v>
      </c>
      <c r="F2540" t="s">
        <v>11060</v>
      </c>
    </row>
    <row r="2541" spans="1:6" x14ac:dyDescent="0.25">
      <c r="A2541" t="s">
        <v>1251</v>
      </c>
      <c r="B2541" t="s">
        <v>6529</v>
      </c>
      <c r="C2541" s="1">
        <v>424127382</v>
      </c>
      <c r="D2541" s="1">
        <v>150187184</v>
      </c>
      <c r="E2541" t="s">
        <v>11001</v>
      </c>
      <c r="F2541" t="s">
        <v>11060</v>
      </c>
    </row>
    <row r="2542" spans="1:6" x14ac:dyDescent="0.25">
      <c r="A2542" t="s">
        <v>1252</v>
      </c>
      <c r="B2542" t="s">
        <v>6745</v>
      </c>
      <c r="C2542" s="1">
        <v>144470308</v>
      </c>
      <c r="D2542" s="1">
        <v>8582446</v>
      </c>
      <c r="E2542" t="s">
        <v>11001</v>
      </c>
      <c r="F2542" t="s">
        <v>11060</v>
      </c>
    </row>
    <row r="2543" spans="1:6" x14ac:dyDescent="0.25">
      <c r="A2543" t="s">
        <v>1253</v>
      </c>
      <c r="B2543" t="s">
        <v>6746</v>
      </c>
      <c r="C2543" s="1">
        <v>3509064</v>
      </c>
      <c r="D2543" s="1">
        <v>3403292</v>
      </c>
      <c r="E2543" t="s">
        <v>11001</v>
      </c>
      <c r="F2543" t="s">
        <v>11060</v>
      </c>
    </row>
    <row r="2544" spans="1:6" x14ac:dyDescent="0.25">
      <c r="A2544" t="s">
        <v>1254</v>
      </c>
      <c r="B2544" t="s">
        <v>6747</v>
      </c>
      <c r="C2544" s="1">
        <v>10267245</v>
      </c>
      <c r="D2544" s="1">
        <v>2803144</v>
      </c>
      <c r="E2544" t="s">
        <v>11001</v>
      </c>
      <c r="F2544" t="s">
        <v>11060</v>
      </c>
    </row>
    <row r="2545" spans="1:6" x14ac:dyDescent="0.25">
      <c r="A2545" t="s">
        <v>1255</v>
      </c>
      <c r="B2545" t="s">
        <v>6748</v>
      </c>
      <c r="C2545" s="1">
        <v>678308181</v>
      </c>
      <c r="D2545" s="1">
        <v>0</v>
      </c>
      <c r="E2545" t="s">
        <v>11001</v>
      </c>
      <c r="F2545" t="s">
        <v>11060</v>
      </c>
    </row>
    <row r="2546" spans="1:6" x14ac:dyDescent="0.25">
      <c r="A2546" t="s">
        <v>1256</v>
      </c>
      <c r="B2546" t="s">
        <v>6749</v>
      </c>
      <c r="C2546" s="1">
        <v>40110430</v>
      </c>
      <c r="D2546" s="1">
        <v>1666116</v>
      </c>
      <c r="E2546" t="s">
        <v>11001</v>
      </c>
      <c r="F2546" t="s">
        <v>11060</v>
      </c>
    </row>
    <row r="2547" spans="1:6" x14ac:dyDescent="0.25">
      <c r="A2547" t="s">
        <v>1257</v>
      </c>
      <c r="B2547" t="s">
        <v>6750</v>
      </c>
      <c r="C2547" s="1">
        <v>139298757</v>
      </c>
      <c r="D2547" s="1">
        <v>139087139</v>
      </c>
      <c r="E2547" t="s">
        <v>11001</v>
      </c>
      <c r="F2547" t="s">
        <v>11060</v>
      </c>
    </row>
    <row r="2548" spans="1:6" x14ac:dyDescent="0.25">
      <c r="A2548" t="s">
        <v>1258</v>
      </c>
      <c r="B2548" t="s">
        <v>6751</v>
      </c>
      <c r="C2548" s="1">
        <v>909604</v>
      </c>
      <c r="D2548" s="1">
        <v>909604</v>
      </c>
      <c r="E2548" t="s">
        <v>11001</v>
      </c>
      <c r="F2548" t="s">
        <v>11060</v>
      </c>
    </row>
    <row r="2549" spans="1:6" x14ac:dyDescent="0.25">
      <c r="A2549" t="s">
        <v>1259</v>
      </c>
      <c r="B2549" t="s">
        <v>6752</v>
      </c>
      <c r="C2549" s="1">
        <v>7228853</v>
      </c>
      <c r="D2549" s="1">
        <v>0</v>
      </c>
      <c r="E2549" t="s">
        <v>11001</v>
      </c>
      <c r="F2549" t="s">
        <v>11060</v>
      </c>
    </row>
    <row r="2550" spans="1:6" x14ac:dyDescent="0.25">
      <c r="A2550" t="s">
        <v>1260</v>
      </c>
      <c r="B2550" t="s">
        <v>6753</v>
      </c>
      <c r="C2550" s="1">
        <v>63723146</v>
      </c>
      <c r="D2550" s="1">
        <v>294679</v>
      </c>
      <c r="E2550" t="s">
        <v>11001</v>
      </c>
      <c r="F2550" t="s">
        <v>11060</v>
      </c>
    </row>
    <row r="2551" spans="1:6" x14ac:dyDescent="0.25">
      <c r="A2551" t="s">
        <v>1261</v>
      </c>
      <c r="B2551" t="s">
        <v>6754</v>
      </c>
      <c r="C2551" s="1">
        <v>17760487</v>
      </c>
      <c r="D2551" s="1">
        <v>0</v>
      </c>
      <c r="E2551" t="s">
        <v>11001</v>
      </c>
      <c r="F2551" t="s">
        <v>11060</v>
      </c>
    </row>
    <row r="2552" spans="1:6" x14ac:dyDescent="0.25">
      <c r="A2552" t="s">
        <v>1262</v>
      </c>
      <c r="B2552" t="s">
        <v>6755</v>
      </c>
      <c r="C2552" s="1">
        <v>10595692</v>
      </c>
      <c r="D2552" s="1">
        <v>53278</v>
      </c>
      <c r="E2552" t="s">
        <v>11001</v>
      </c>
      <c r="F2552" t="s">
        <v>11060</v>
      </c>
    </row>
    <row r="2553" spans="1:6" x14ac:dyDescent="0.25">
      <c r="A2553" t="s">
        <v>1263</v>
      </c>
      <c r="B2553" t="s">
        <v>6756</v>
      </c>
      <c r="C2553" s="1">
        <v>10434146</v>
      </c>
      <c r="D2553" s="1">
        <v>0</v>
      </c>
      <c r="E2553" t="s">
        <v>11001</v>
      </c>
      <c r="F2553" t="s">
        <v>11060</v>
      </c>
    </row>
    <row r="2554" spans="1:6" x14ac:dyDescent="0.25">
      <c r="A2554" t="s">
        <v>1264</v>
      </c>
      <c r="B2554" t="s">
        <v>6757</v>
      </c>
      <c r="C2554" s="1">
        <v>12076417</v>
      </c>
      <c r="D2554" s="1">
        <v>0</v>
      </c>
      <c r="E2554" t="s">
        <v>11001</v>
      </c>
      <c r="F2554" t="s">
        <v>11060</v>
      </c>
    </row>
    <row r="2555" spans="1:6" x14ac:dyDescent="0.25">
      <c r="A2555" t="s">
        <v>1265</v>
      </c>
      <c r="B2555" t="s">
        <v>6758</v>
      </c>
      <c r="C2555" s="1">
        <v>22187</v>
      </c>
      <c r="D2555" s="1">
        <v>0</v>
      </c>
      <c r="E2555" t="s">
        <v>11001</v>
      </c>
      <c r="F2555" t="s">
        <v>11060</v>
      </c>
    </row>
    <row r="2556" spans="1:6" x14ac:dyDescent="0.25">
      <c r="A2556" t="s">
        <v>1266</v>
      </c>
      <c r="B2556" t="s">
        <v>6759</v>
      </c>
      <c r="C2556" s="1">
        <v>20053975</v>
      </c>
      <c r="D2556" s="1">
        <v>0</v>
      </c>
      <c r="E2556" t="s">
        <v>11001</v>
      </c>
      <c r="F2556" t="s">
        <v>11060</v>
      </c>
    </row>
    <row r="2557" spans="1:6" x14ac:dyDescent="0.25">
      <c r="A2557" t="s">
        <v>1267</v>
      </c>
      <c r="B2557" t="s">
        <v>6760</v>
      </c>
      <c r="C2557" s="1">
        <v>11350</v>
      </c>
      <c r="D2557" s="1">
        <v>0</v>
      </c>
      <c r="E2557" t="s">
        <v>11001</v>
      </c>
      <c r="F2557" t="s">
        <v>11060</v>
      </c>
    </row>
    <row r="2558" spans="1:6" x14ac:dyDescent="0.25">
      <c r="A2558" t="s">
        <v>1268</v>
      </c>
      <c r="B2558" t="s">
        <v>6761</v>
      </c>
      <c r="C2558" s="1">
        <v>6252708</v>
      </c>
      <c r="D2558" s="1">
        <v>0</v>
      </c>
      <c r="E2558" t="s">
        <v>11001</v>
      </c>
      <c r="F2558" t="s">
        <v>11060</v>
      </c>
    </row>
    <row r="2559" spans="1:6" x14ac:dyDescent="0.25">
      <c r="A2559" t="s">
        <v>1269</v>
      </c>
      <c r="B2559" t="s">
        <v>6762</v>
      </c>
      <c r="C2559" s="1">
        <v>5322347</v>
      </c>
      <c r="D2559" s="1">
        <v>2746</v>
      </c>
      <c r="E2559" t="s">
        <v>11001</v>
      </c>
      <c r="F2559" t="s">
        <v>11060</v>
      </c>
    </row>
    <row r="2560" spans="1:6" x14ac:dyDescent="0.25">
      <c r="A2560" t="s">
        <v>1270</v>
      </c>
      <c r="B2560" t="s">
        <v>6763</v>
      </c>
      <c r="C2560" s="1">
        <v>74589412</v>
      </c>
      <c r="D2560" s="1">
        <v>888098</v>
      </c>
      <c r="E2560" t="s">
        <v>11001</v>
      </c>
      <c r="F2560" t="s">
        <v>11060</v>
      </c>
    </row>
    <row r="2561" spans="1:6" x14ac:dyDescent="0.25">
      <c r="A2561" t="s">
        <v>1271</v>
      </c>
      <c r="B2561" t="s">
        <v>6764</v>
      </c>
      <c r="C2561" s="1">
        <v>1867807</v>
      </c>
      <c r="D2561" s="1">
        <v>0</v>
      </c>
      <c r="E2561" t="s">
        <v>11001</v>
      </c>
      <c r="F2561" t="s">
        <v>11060</v>
      </c>
    </row>
    <row r="2562" spans="1:6" x14ac:dyDescent="0.25">
      <c r="A2562" t="s">
        <v>1272</v>
      </c>
      <c r="B2562" t="s">
        <v>6765</v>
      </c>
      <c r="C2562" s="1">
        <v>68500419</v>
      </c>
      <c r="D2562" s="1">
        <v>0</v>
      </c>
      <c r="E2562" t="s">
        <v>11001</v>
      </c>
      <c r="F2562" t="s">
        <v>11060</v>
      </c>
    </row>
    <row r="2563" spans="1:6" x14ac:dyDescent="0.25">
      <c r="A2563" t="s">
        <v>1273</v>
      </c>
      <c r="B2563" t="s">
        <v>6766</v>
      </c>
      <c r="C2563" s="1">
        <v>19033828</v>
      </c>
      <c r="D2563" s="1">
        <v>119747</v>
      </c>
      <c r="E2563" t="s">
        <v>11001</v>
      </c>
      <c r="F2563" t="s">
        <v>11060</v>
      </c>
    </row>
    <row r="2564" spans="1:6" x14ac:dyDescent="0.25">
      <c r="A2564" t="s">
        <v>1274</v>
      </c>
      <c r="B2564" t="s">
        <v>6767</v>
      </c>
      <c r="C2564" s="1">
        <v>41873972</v>
      </c>
      <c r="D2564" s="1">
        <v>0</v>
      </c>
      <c r="E2564" t="s">
        <v>11001</v>
      </c>
      <c r="F2564" t="s">
        <v>11060</v>
      </c>
    </row>
    <row r="2565" spans="1:6" x14ac:dyDescent="0.25">
      <c r="A2565" t="s">
        <v>1275</v>
      </c>
      <c r="B2565" t="s">
        <v>6768</v>
      </c>
      <c r="C2565" s="1">
        <v>35646323</v>
      </c>
      <c r="D2565" s="1">
        <v>645304</v>
      </c>
      <c r="E2565" t="s">
        <v>11001</v>
      </c>
      <c r="F2565" t="s">
        <v>11060</v>
      </c>
    </row>
    <row r="2566" spans="1:6" x14ac:dyDescent="0.25">
      <c r="A2566" t="s">
        <v>1276</v>
      </c>
      <c r="B2566" t="s">
        <v>6769</v>
      </c>
      <c r="C2566" s="1">
        <v>8070856</v>
      </c>
      <c r="D2566" s="1">
        <v>15830</v>
      </c>
      <c r="E2566" t="s">
        <v>11001</v>
      </c>
      <c r="F2566" t="s">
        <v>11060</v>
      </c>
    </row>
    <row r="2567" spans="1:6" x14ac:dyDescent="0.25">
      <c r="A2567" t="s">
        <v>1277</v>
      </c>
      <c r="B2567" t="s">
        <v>6770</v>
      </c>
      <c r="C2567" s="1">
        <v>2259837</v>
      </c>
      <c r="D2567" s="1">
        <v>132854</v>
      </c>
      <c r="E2567" t="s">
        <v>11001</v>
      </c>
      <c r="F2567" t="s">
        <v>11060</v>
      </c>
    </row>
    <row r="2568" spans="1:6" x14ac:dyDescent="0.25">
      <c r="A2568" t="s">
        <v>1278</v>
      </c>
      <c r="B2568" t="s">
        <v>6771</v>
      </c>
      <c r="C2568" s="1">
        <v>8982000</v>
      </c>
      <c r="D2568" s="1">
        <v>0</v>
      </c>
      <c r="E2568" t="s">
        <v>11001</v>
      </c>
      <c r="F2568" t="s">
        <v>11060</v>
      </c>
    </row>
    <row r="2569" spans="1:6" x14ac:dyDescent="0.25">
      <c r="A2569" t="s">
        <v>1279</v>
      </c>
      <c r="B2569" t="s">
        <v>6772</v>
      </c>
      <c r="C2569" s="1">
        <v>16390406</v>
      </c>
      <c r="D2569" s="1">
        <v>26448</v>
      </c>
      <c r="E2569" t="s">
        <v>11001</v>
      </c>
      <c r="F2569" t="s">
        <v>11060</v>
      </c>
    </row>
    <row r="2570" spans="1:6" x14ac:dyDescent="0.25">
      <c r="A2570" t="s">
        <v>1280</v>
      </c>
      <c r="B2570" t="s">
        <v>6773</v>
      </c>
      <c r="C2570" s="1">
        <v>47905687</v>
      </c>
      <c r="D2570" s="1">
        <v>9005926</v>
      </c>
      <c r="E2570" t="s">
        <v>11001</v>
      </c>
      <c r="F2570" t="s">
        <v>11060</v>
      </c>
    </row>
    <row r="2571" spans="1:6" x14ac:dyDescent="0.25">
      <c r="A2571" t="s">
        <v>1281</v>
      </c>
      <c r="B2571" t="s">
        <v>6774</v>
      </c>
      <c r="C2571" s="1">
        <v>24664383</v>
      </c>
      <c r="D2571" s="1">
        <v>85700</v>
      </c>
      <c r="E2571" t="s">
        <v>11001</v>
      </c>
      <c r="F2571" t="s">
        <v>11060</v>
      </c>
    </row>
    <row r="2572" spans="1:6" x14ac:dyDescent="0.25">
      <c r="A2572" t="s">
        <v>1282</v>
      </c>
      <c r="B2572" t="s">
        <v>6775</v>
      </c>
      <c r="C2572" s="1">
        <v>3163313</v>
      </c>
      <c r="D2572" s="1">
        <v>0</v>
      </c>
      <c r="E2572" t="s">
        <v>11001</v>
      </c>
      <c r="F2572" t="s">
        <v>11060</v>
      </c>
    </row>
    <row r="2573" spans="1:6" x14ac:dyDescent="0.25">
      <c r="A2573" t="s">
        <v>1283</v>
      </c>
      <c r="B2573" t="s">
        <v>6776</v>
      </c>
      <c r="C2573" s="1">
        <v>30601</v>
      </c>
      <c r="D2573" s="1">
        <v>0</v>
      </c>
      <c r="E2573" t="s">
        <v>11001</v>
      </c>
      <c r="F2573" t="s">
        <v>11060</v>
      </c>
    </row>
    <row r="2574" spans="1:6" x14ac:dyDescent="0.25">
      <c r="A2574" t="s">
        <v>1284</v>
      </c>
      <c r="B2574" t="s">
        <v>6777</v>
      </c>
      <c r="C2574" s="1">
        <v>18695940</v>
      </c>
      <c r="D2574" s="1">
        <v>0</v>
      </c>
      <c r="E2574" t="s">
        <v>11001</v>
      </c>
      <c r="F2574" t="s">
        <v>11060</v>
      </c>
    </row>
    <row r="2575" spans="1:6" x14ac:dyDescent="0.25">
      <c r="A2575" t="s">
        <v>1285</v>
      </c>
      <c r="B2575" t="s">
        <v>6778</v>
      </c>
      <c r="C2575" s="1">
        <v>1485475</v>
      </c>
      <c r="D2575" s="1">
        <v>1439725</v>
      </c>
      <c r="E2575" t="s">
        <v>11001</v>
      </c>
      <c r="F2575" t="s">
        <v>11060</v>
      </c>
    </row>
    <row r="2576" spans="1:6" x14ac:dyDescent="0.25">
      <c r="A2576" t="s">
        <v>1286</v>
      </c>
      <c r="B2576" t="s">
        <v>6779</v>
      </c>
      <c r="C2576" s="1">
        <v>4329547</v>
      </c>
      <c r="D2576" s="1">
        <v>121182</v>
      </c>
      <c r="E2576" t="s">
        <v>11001</v>
      </c>
      <c r="F2576" t="s">
        <v>11060</v>
      </c>
    </row>
    <row r="2577" spans="1:6" x14ac:dyDescent="0.25">
      <c r="A2577" t="s">
        <v>1287</v>
      </c>
      <c r="B2577" t="s">
        <v>6780</v>
      </c>
      <c r="C2577" s="1">
        <v>181894</v>
      </c>
      <c r="D2577" s="1">
        <v>181894</v>
      </c>
      <c r="E2577" t="s">
        <v>11001</v>
      </c>
      <c r="F2577" t="s">
        <v>11060</v>
      </c>
    </row>
    <row r="2578" spans="1:6" x14ac:dyDescent="0.25">
      <c r="A2578" t="s">
        <v>1288</v>
      </c>
      <c r="B2578" t="s">
        <v>6781</v>
      </c>
      <c r="C2578" s="1">
        <v>32574139</v>
      </c>
      <c r="D2578" s="1">
        <v>0</v>
      </c>
      <c r="E2578" t="s">
        <v>11001</v>
      </c>
      <c r="F2578" t="s">
        <v>11060</v>
      </c>
    </row>
    <row r="2579" spans="1:6" x14ac:dyDescent="0.25">
      <c r="A2579" t="s">
        <v>1289</v>
      </c>
      <c r="B2579" t="s">
        <v>6782</v>
      </c>
      <c r="C2579" s="1">
        <v>1597583</v>
      </c>
      <c r="D2579" s="1">
        <v>0</v>
      </c>
      <c r="E2579" t="s">
        <v>11001</v>
      </c>
      <c r="F2579" t="s">
        <v>11060</v>
      </c>
    </row>
    <row r="2580" spans="1:6" x14ac:dyDescent="0.25">
      <c r="A2580" t="s">
        <v>1290</v>
      </c>
      <c r="B2580" t="s">
        <v>6783</v>
      </c>
      <c r="C2580" s="1">
        <v>3519362</v>
      </c>
      <c r="D2580" s="1">
        <v>90120</v>
      </c>
      <c r="E2580" t="s">
        <v>11001</v>
      </c>
      <c r="F2580" t="s">
        <v>11060</v>
      </c>
    </row>
    <row r="2581" spans="1:6" x14ac:dyDescent="0.25">
      <c r="A2581" t="s">
        <v>1291</v>
      </c>
      <c r="B2581" t="s">
        <v>6784</v>
      </c>
      <c r="C2581" s="1">
        <v>7079935</v>
      </c>
      <c r="D2581" s="1">
        <v>0</v>
      </c>
      <c r="E2581" t="s">
        <v>11001</v>
      </c>
      <c r="F2581" t="s">
        <v>11060</v>
      </c>
    </row>
    <row r="2582" spans="1:6" x14ac:dyDescent="0.25">
      <c r="A2582" t="s">
        <v>1292</v>
      </c>
      <c r="B2582" t="s">
        <v>6785</v>
      </c>
      <c r="C2582" s="1">
        <v>54630531</v>
      </c>
      <c r="D2582" s="1">
        <v>152420</v>
      </c>
      <c r="E2582" t="s">
        <v>11001</v>
      </c>
      <c r="F2582" t="s">
        <v>11060</v>
      </c>
    </row>
    <row r="2583" spans="1:6" x14ac:dyDescent="0.25">
      <c r="A2583" t="s">
        <v>1293</v>
      </c>
      <c r="B2583" t="s">
        <v>6786</v>
      </c>
      <c r="C2583" s="1">
        <v>19200</v>
      </c>
      <c r="D2583" s="1">
        <v>0</v>
      </c>
      <c r="E2583" t="s">
        <v>11001</v>
      </c>
      <c r="F2583" t="s">
        <v>11060</v>
      </c>
    </row>
    <row r="2584" spans="1:6" x14ac:dyDescent="0.25">
      <c r="A2584" t="s">
        <v>1294</v>
      </c>
      <c r="B2584" t="s">
        <v>6787</v>
      </c>
      <c r="C2584" s="1">
        <v>23010</v>
      </c>
      <c r="D2584" s="1">
        <v>0</v>
      </c>
      <c r="E2584" t="s">
        <v>11001</v>
      </c>
      <c r="F2584" t="s">
        <v>11060</v>
      </c>
    </row>
    <row r="2585" spans="1:6" x14ac:dyDescent="0.25">
      <c r="A2585" t="s">
        <v>1295</v>
      </c>
      <c r="B2585" t="s">
        <v>6788</v>
      </c>
      <c r="C2585" s="1">
        <v>12010374</v>
      </c>
      <c r="D2585" s="1">
        <v>9899</v>
      </c>
      <c r="E2585" t="s">
        <v>11001</v>
      </c>
      <c r="F2585" t="s">
        <v>11060</v>
      </c>
    </row>
    <row r="2586" spans="1:6" x14ac:dyDescent="0.25">
      <c r="A2586" t="s">
        <v>1296</v>
      </c>
      <c r="B2586" t="s">
        <v>6789</v>
      </c>
      <c r="C2586" s="1">
        <v>51008137</v>
      </c>
      <c r="D2586" s="1">
        <v>554270</v>
      </c>
      <c r="E2586" t="s">
        <v>11001</v>
      </c>
      <c r="F2586" t="s">
        <v>11060</v>
      </c>
    </row>
    <row r="2587" spans="1:6" x14ac:dyDescent="0.25">
      <c r="A2587" t="s">
        <v>1297</v>
      </c>
      <c r="B2587" t="s">
        <v>6790</v>
      </c>
      <c r="C2587" s="1">
        <v>56869</v>
      </c>
      <c r="D2587" s="1">
        <v>0</v>
      </c>
      <c r="E2587" t="s">
        <v>11001</v>
      </c>
      <c r="F2587" t="s">
        <v>11060</v>
      </c>
    </row>
    <row r="2588" spans="1:6" x14ac:dyDescent="0.25">
      <c r="A2588" t="s">
        <v>1298</v>
      </c>
      <c r="B2588" t="s">
        <v>6791</v>
      </c>
      <c r="C2588" s="1">
        <v>106305637</v>
      </c>
      <c r="D2588" s="1">
        <v>977568</v>
      </c>
      <c r="E2588" t="s">
        <v>11001</v>
      </c>
      <c r="F2588" t="s">
        <v>11060</v>
      </c>
    </row>
    <row r="2589" spans="1:6" x14ac:dyDescent="0.25">
      <c r="A2589" t="s">
        <v>1299</v>
      </c>
      <c r="B2589" t="s">
        <v>6792</v>
      </c>
      <c r="C2589" s="1">
        <v>32948504</v>
      </c>
      <c r="D2589" s="1">
        <v>2589648</v>
      </c>
      <c r="E2589" t="s">
        <v>11001</v>
      </c>
      <c r="F2589" t="s">
        <v>11060</v>
      </c>
    </row>
    <row r="2590" spans="1:6" x14ac:dyDescent="0.25">
      <c r="A2590" t="s">
        <v>1300</v>
      </c>
      <c r="B2590" t="s">
        <v>6793</v>
      </c>
      <c r="C2590" s="1">
        <v>52284093</v>
      </c>
      <c r="D2590" s="1">
        <v>22622</v>
      </c>
      <c r="E2590" t="s">
        <v>11001</v>
      </c>
      <c r="F2590" t="s">
        <v>11060</v>
      </c>
    </row>
    <row r="2591" spans="1:6" x14ac:dyDescent="0.25">
      <c r="A2591" t="s">
        <v>1301</v>
      </c>
      <c r="B2591" t="s">
        <v>6794</v>
      </c>
      <c r="C2591" s="1">
        <v>2533</v>
      </c>
      <c r="D2591" s="1">
        <v>0</v>
      </c>
      <c r="E2591" t="s">
        <v>11001</v>
      </c>
      <c r="F2591" t="s">
        <v>11060</v>
      </c>
    </row>
    <row r="2592" spans="1:6" x14ac:dyDescent="0.25">
      <c r="A2592" t="s">
        <v>1302</v>
      </c>
      <c r="B2592" t="s">
        <v>6795</v>
      </c>
      <c r="C2592" s="1">
        <v>212863</v>
      </c>
      <c r="D2592" s="1">
        <v>0</v>
      </c>
      <c r="E2592" t="s">
        <v>11001</v>
      </c>
      <c r="F2592" t="s">
        <v>11060</v>
      </c>
    </row>
    <row r="2593" spans="1:6" x14ac:dyDescent="0.25">
      <c r="A2593" t="s">
        <v>1303</v>
      </c>
      <c r="B2593" t="s">
        <v>6796</v>
      </c>
      <c r="C2593" s="1">
        <v>8579320</v>
      </c>
      <c r="D2593" s="1">
        <v>109068</v>
      </c>
      <c r="E2593" t="s">
        <v>11001</v>
      </c>
      <c r="F2593" t="s">
        <v>11060</v>
      </c>
    </row>
    <row r="2594" spans="1:6" x14ac:dyDescent="0.25">
      <c r="A2594" t="s">
        <v>1304</v>
      </c>
      <c r="B2594" t="s">
        <v>6797</v>
      </c>
      <c r="C2594" s="1">
        <v>294648108</v>
      </c>
      <c r="D2594" s="1">
        <v>92048349</v>
      </c>
      <c r="E2594" t="s">
        <v>11001</v>
      </c>
      <c r="F2594" t="s">
        <v>11060</v>
      </c>
    </row>
    <row r="2595" spans="1:6" x14ac:dyDescent="0.25">
      <c r="A2595" t="s">
        <v>1305</v>
      </c>
      <c r="B2595" t="s">
        <v>6798</v>
      </c>
      <c r="C2595" s="1">
        <v>125625658</v>
      </c>
      <c r="D2595" s="1">
        <v>64507088</v>
      </c>
      <c r="E2595" t="s">
        <v>11001</v>
      </c>
      <c r="F2595" t="s">
        <v>11060</v>
      </c>
    </row>
    <row r="2596" spans="1:6" x14ac:dyDescent="0.25">
      <c r="A2596" t="s">
        <v>1306</v>
      </c>
      <c r="B2596" t="s">
        <v>6799</v>
      </c>
      <c r="C2596" s="1">
        <v>23663226</v>
      </c>
      <c r="D2596" s="1">
        <v>0</v>
      </c>
      <c r="E2596" t="s">
        <v>11001</v>
      </c>
      <c r="F2596" t="s">
        <v>11060</v>
      </c>
    </row>
    <row r="2597" spans="1:6" x14ac:dyDescent="0.25">
      <c r="A2597" t="s">
        <v>1307</v>
      </c>
      <c r="B2597" t="s">
        <v>6800</v>
      </c>
      <c r="C2597" s="1">
        <v>65403871</v>
      </c>
      <c r="D2597" s="1">
        <v>11959</v>
      </c>
      <c r="E2597" t="s">
        <v>11001</v>
      </c>
      <c r="F2597" t="s">
        <v>11060</v>
      </c>
    </row>
    <row r="2598" spans="1:6" x14ac:dyDescent="0.25">
      <c r="A2598" t="s">
        <v>1308</v>
      </c>
      <c r="B2598" t="s">
        <v>6801</v>
      </c>
      <c r="C2598" s="1">
        <v>63621249</v>
      </c>
      <c r="D2598" s="1">
        <v>23435</v>
      </c>
      <c r="E2598" t="s">
        <v>11001</v>
      </c>
      <c r="F2598" t="s">
        <v>11060</v>
      </c>
    </row>
    <row r="2599" spans="1:6" x14ac:dyDescent="0.25">
      <c r="A2599" t="s">
        <v>1309</v>
      </c>
      <c r="B2599" t="s">
        <v>6802</v>
      </c>
      <c r="C2599" s="1">
        <v>65629490</v>
      </c>
      <c r="D2599" s="1">
        <v>7632</v>
      </c>
      <c r="E2599" t="s">
        <v>11001</v>
      </c>
      <c r="F2599" t="s">
        <v>11060</v>
      </c>
    </row>
    <row r="2600" spans="1:6" x14ac:dyDescent="0.25">
      <c r="A2600" t="s">
        <v>1310</v>
      </c>
      <c r="B2600" t="s">
        <v>6803</v>
      </c>
      <c r="C2600" s="1">
        <v>82084356</v>
      </c>
      <c r="D2600" s="1">
        <v>14601514</v>
      </c>
      <c r="E2600" t="s">
        <v>11001</v>
      </c>
      <c r="F2600" t="s">
        <v>11060</v>
      </c>
    </row>
    <row r="2601" spans="1:6" x14ac:dyDescent="0.25">
      <c r="A2601" t="s">
        <v>1311</v>
      </c>
      <c r="B2601" t="s">
        <v>6804</v>
      </c>
      <c r="C2601" s="1">
        <v>44889614</v>
      </c>
      <c r="D2601" s="1">
        <v>0</v>
      </c>
      <c r="E2601" t="s">
        <v>11001</v>
      </c>
      <c r="F2601" t="s">
        <v>11060</v>
      </c>
    </row>
    <row r="2602" spans="1:6" x14ac:dyDescent="0.25">
      <c r="A2602" t="s">
        <v>1312</v>
      </c>
      <c r="B2602" t="s">
        <v>6805</v>
      </c>
      <c r="C2602" s="1">
        <v>46257095</v>
      </c>
      <c r="D2602" s="1">
        <v>1851828</v>
      </c>
      <c r="E2602" t="s">
        <v>11001</v>
      </c>
      <c r="F2602" t="s">
        <v>11060</v>
      </c>
    </row>
    <row r="2603" spans="1:6" x14ac:dyDescent="0.25">
      <c r="A2603" t="s">
        <v>1313</v>
      </c>
      <c r="B2603" t="s">
        <v>6806</v>
      </c>
      <c r="C2603" s="1">
        <v>175826091</v>
      </c>
      <c r="D2603" s="1">
        <v>174367191</v>
      </c>
      <c r="E2603" t="s">
        <v>11001</v>
      </c>
      <c r="F2603" t="s">
        <v>11060</v>
      </c>
    </row>
    <row r="2604" spans="1:6" x14ac:dyDescent="0.25">
      <c r="A2604" t="s">
        <v>1314</v>
      </c>
      <c r="B2604" t="s">
        <v>6807</v>
      </c>
      <c r="C2604" s="1">
        <v>45632830</v>
      </c>
      <c r="D2604" s="1">
        <v>1159059</v>
      </c>
      <c r="E2604" t="s">
        <v>11001</v>
      </c>
      <c r="F2604" t="s">
        <v>11060</v>
      </c>
    </row>
    <row r="2605" spans="1:6" x14ac:dyDescent="0.25">
      <c r="A2605" t="s">
        <v>1315</v>
      </c>
      <c r="B2605" t="s">
        <v>6808</v>
      </c>
      <c r="C2605" s="1">
        <v>76362174</v>
      </c>
      <c r="D2605" s="1">
        <v>4029527</v>
      </c>
      <c r="E2605" t="s">
        <v>11001</v>
      </c>
      <c r="F2605" t="s">
        <v>11060</v>
      </c>
    </row>
    <row r="2606" spans="1:6" x14ac:dyDescent="0.25">
      <c r="A2606" t="s">
        <v>1316</v>
      </c>
      <c r="B2606" t="s">
        <v>6809</v>
      </c>
      <c r="C2606" s="1">
        <v>38017704</v>
      </c>
      <c r="D2606" s="1">
        <v>0</v>
      </c>
      <c r="E2606" t="s">
        <v>11001</v>
      </c>
      <c r="F2606" t="s">
        <v>11060</v>
      </c>
    </row>
    <row r="2607" spans="1:6" x14ac:dyDescent="0.25">
      <c r="A2607" t="s">
        <v>1317</v>
      </c>
      <c r="B2607" t="s">
        <v>6810</v>
      </c>
      <c r="C2607" s="1">
        <v>44906130</v>
      </c>
      <c r="D2607" s="1">
        <v>0</v>
      </c>
      <c r="E2607" t="s">
        <v>11001</v>
      </c>
      <c r="F2607" t="s">
        <v>11060</v>
      </c>
    </row>
    <row r="2608" spans="1:6" x14ac:dyDescent="0.25">
      <c r="A2608" t="s">
        <v>1318</v>
      </c>
      <c r="B2608" t="s">
        <v>6811</v>
      </c>
      <c r="C2608" s="1">
        <v>37149105</v>
      </c>
      <c r="D2608" s="1">
        <v>0</v>
      </c>
      <c r="E2608" t="s">
        <v>11001</v>
      </c>
      <c r="F2608" t="s">
        <v>11060</v>
      </c>
    </row>
    <row r="2609" spans="1:6" x14ac:dyDescent="0.25">
      <c r="A2609" t="s">
        <v>1319</v>
      </c>
      <c r="B2609" t="s">
        <v>6812</v>
      </c>
      <c r="C2609" s="1">
        <v>20714935</v>
      </c>
      <c r="D2609" s="1">
        <v>508647</v>
      </c>
      <c r="E2609" t="s">
        <v>11001</v>
      </c>
      <c r="F2609" t="s">
        <v>11060</v>
      </c>
    </row>
    <row r="2610" spans="1:6" x14ac:dyDescent="0.25">
      <c r="A2610" t="s">
        <v>1320</v>
      </c>
      <c r="B2610" t="s">
        <v>6813</v>
      </c>
      <c r="C2610" s="1">
        <v>196320505</v>
      </c>
      <c r="D2610" s="1">
        <v>145817</v>
      </c>
      <c r="E2610" t="s">
        <v>11001</v>
      </c>
      <c r="F2610" t="s">
        <v>11060</v>
      </c>
    </row>
    <row r="2611" spans="1:6" x14ac:dyDescent="0.25">
      <c r="A2611" t="s">
        <v>1321</v>
      </c>
      <c r="B2611" t="s">
        <v>6814</v>
      </c>
      <c r="C2611" s="1">
        <v>62813972</v>
      </c>
      <c r="D2611" s="1">
        <v>279646</v>
      </c>
      <c r="E2611" t="s">
        <v>11001</v>
      </c>
      <c r="F2611" t="s">
        <v>11060</v>
      </c>
    </row>
    <row r="2612" spans="1:6" x14ac:dyDescent="0.25">
      <c r="A2612" t="s">
        <v>1322</v>
      </c>
      <c r="B2612" t="s">
        <v>6815</v>
      </c>
      <c r="C2612" s="1">
        <v>25629220</v>
      </c>
      <c r="D2612" s="1">
        <v>149701</v>
      </c>
      <c r="E2612" t="s">
        <v>11001</v>
      </c>
      <c r="F2612" t="s">
        <v>11060</v>
      </c>
    </row>
    <row r="2613" spans="1:6" x14ac:dyDescent="0.25">
      <c r="A2613" t="s">
        <v>1323</v>
      </c>
      <c r="B2613" t="s">
        <v>6816</v>
      </c>
      <c r="C2613" s="1">
        <v>68596692</v>
      </c>
      <c r="D2613" s="1">
        <v>0</v>
      </c>
      <c r="E2613" t="s">
        <v>11001</v>
      </c>
      <c r="F2613" t="s">
        <v>11060</v>
      </c>
    </row>
    <row r="2614" spans="1:6" x14ac:dyDescent="0.25">
      <c r="A2614" t="s">
        <v>1324</v>
      </c>
      <c r="B2614" t="s">
        <v>6817</v>
      </c>
      <c r="C2614" s="1">
        <v>125682</v>
      </c>
      <c r="D2614" s="1">
        <v>0</v>
      </c>
      <c r="E2614" t="s">
        <v>11001</v>
      </c>
      <c r="F2614" t="s">
        <v>11060</v>
      </c>
    </row>
    <row r="2615" spans="1:6" x14ac:dyDescent="0.25">
      <c r="A2615" t="s">
        <v>1325</v>
      </c>
      <c r="B2615" t="s">
        <v>6818</v>
      </c>
      <c r="C2615" s="1">
        <v>20753696</v>
      </c>
      <c r="D2615" s="1">
        <v>33594</v>
      </c>
      <c r="E2615" t="s">
        <v>11001</v>
      </c>
      <c r="F2615" t="s">
        <v>11060</v>
      </c>
    </row>
    <row r="2616" spans="1:6" x14ac:dyDescent="0.25">
      <c r="A2616" t="s">
        <v>1326</v>
      </c>
      <c r="B2616" t="s">
        <v>6819</v>
      </c>
      <c r="C2616" s="1">
        <v>108051240</v>
      </c>
      <c r="D2616" s="1">
        <v>2937337</v>
      </c>
      <c r="E2616" t="s">
        <v>11001</v>
      </c>
      <c r="F2616" t="s">
        <v>11060</v>
      </c>
    </row>
    <row r="2617" spans="1:6" x14ac:dyDescent="0.25">
      <c r="A2617" t="s">
        <v>1327</v>
      </c>
      <c r="B2617" t="s">
        <v>6820</v>
      </c>
      <c r="C2617" s="1">
        <v>24972153</v>
      </c>
      <c r="D2617" s="1">
        <v>61862</v>
      </c>
      <c r="E2617" t="s">
        <v>11001</v>
      </c>
      <c r="F2617" t="s">
        <v>11060</v>
      </c>
    </row>
    <row r="2618" spans="1:6" x14ac:dyDescent="0.25">
      <c r="A2618" t="s">
        <v>1328</v>
      </c>
      <c r="B2618" t="s">
        <v>6821</v>
      </c>
      <c r="C2618" s="1">
        <v>14831120</v>
      </c>
      <c r="D2618" s="1">
        <v>20965</v>
      </c>
      <c r="E2618" t="s">
        <v>11001</v>
      </c>
      <c r="F2618" t="s">
        <v>11060</v>
      </c>
    </row>
    <row r="2619" spans="1:6" x14ac:dyDescent="0.25">
      <c r="A2619" t="s">
        <v>1329</v>
      </c>
      <c r="B2619" t="s">
        <v>6822</v>
      </c>
      <c r="C2619" s="1">
        <v>1735415</v>
      </c>
      <c r="D2619" s="1">
        <v>465529</v>
      </c>
      <c r="E2619" t="s">
        <v>11001</v>
      </c>
      <c r="F2619" t="s">
        <v>11060</v>
      </c>
    </row>
    <row r="2620" spans="1:6" x14ac:dyDescent="0.25">
      <c r="A2620" t="s">
        <v>1330</v>
      </c>
      <c r="B2620" t="s">
        <v>6823</v>
      </c>
      <c r="C2620" s="1">
        <v>6564815</v>
      </c>
      <c r="D2620" s="1">
        <v>51085</v>
      </c>
      <c r="E2620" t="s">
        <v>11001</v>
      </c>
      <c r="F2620" t="s">
        <v>11060</v>
      </c>
    </row>
    <row r="2621" spans="1:6" x14ac:dyDescent="0.25">
      <c r="A2621" t="s">
        <v>1331</v>
      </c>
      <c r="B2621" t="s">
        <v>6824</v>
      </c>
      <c r="C2621" s="1">
        <v>1228766</v>
      </c>
      <c r="D2621" s="1">
        <v>18595</v>
      </c>
      <c r="E2621" t="s">
        <v>11001</v>
      </c>
      <c r="F2621" t="s">
        <v>11060</v>
      </c>
    </row>
    <row r="2622" spans="1:6" x14ac:dyDescent="0.25">
      <c r="A2622" t="s">
        <v>1332</v>
      </c>
      <c r="B2622" t="s">
        <v>6825</v>
      </c>
      <c r="C2622" s="1">
        <v>5503504</v>
      </c>
      <c r="D2622" s="1">
        <v>0</v>
      </c>
      <c r="E2622" t="s">
        <v>11001</v>
      </c>
      <c r="F2622" t="s">
        <v>11060</v>
      </c>
    </row>
    <row r="2623" spans="1:6" x14ac:dyDescent="0.25">
      <c r="A2623" t="s">
        <v>1333</v>
      </c>
      <c r="B2623" t="s">
        <v>6826</v>
      </c>
      <c r="C2623" s="1">
        <v>35867736</v>
      </c>
      <c r="D2623" s="1">
        <v>1349563</v>
      </c>
      <c r="E2623" t="s">
        <v>11001</v>
      </c>
      <c r="F2623" t="s">
        <v>11060</v>
      </c>
    </row>
    <row r="2624" spans="1:6" x14ac:dyDescent="0.25">
      <c r="A2624" t="s">
        <v>1334</v>
      </c>
      <c r="B2624" t="s">
        <v>6827</v>
      </c>
      <c r="C2624" s="1">
        <v>29286761</v>
      </c>
      <c r="D2624" s="1">
        <v>101956</v>
      </c>
      <c r="E2624" t="s">
        <v>11001</v>
      </c>
      <c r="F2624" t="s">
        <v>11060</v>
      </c>
    </row>
    <row r="2625" spans="1:6" x14ac:dyDescent="0.25">
      <c r="A2625" t="s">
        <v>1335</v>
      </c>
      <c r="B2625" t="s">
        <v>6828</v>
      </c>
      <c r="C2625" s="1">
        <v>8822550</v>
      </c>
      <c r="D2625" s="1">
        <v>12252</v>
      </c>
      <c r="E2625" t="s">
        <v>11001</v>
      </c>
      <c r="F2625" t="s">
        <v>11060</v>
      </c>
    </row>
    <row r="2626" spans="1:6" x14ac:dyDescent="0.25">
      <c r="A2626" t="s">
        <v>1336</v>
      </c>
      <c r="B2626" t="s">
        <v>6829</v>
      </c>
      <c r="C2626" s="1">
        <v>14966839</v>
      </c>
      <c r="D2626" s="1">
        <v>0</v>
      </c>
      <c r="E2626" t="s">
        <v>11001</v>
      </c>
      <c r="F2626" t="s">
        <v>11060</v>
      </c>
    </row>
    <row r="2627" spans="1:6" x14ac:dyDescent="0.25">
      <c r="A2627" t="s">
        <v>1337</v>
      </c>
      <c r="B2627" t="s">
        <v>6830</v>
      </c>
      <c r="C2627" s="1">
        <v>117524640</v>
      </c>
      <c r="D2627" s="1">
        <v>997204</v>
      </c>
      <c r="E2627" t="s">
        <v>11001</v>
      </c>
      <c r="F2627" t="s">
        <v>11060</v>
      </c>
    </row>
    <row r="2628" spans="1:6" x14ac:dyDescent="0.25">
      <c r="A2628" t="s">
        <v>1338</v>
      </c>
      <c r="B2628" t="s">
        <v>6831</v>
      </c>
      <c r="C2628" s="1">
        <v>3825</v>
      </c>
      <c r="D2628" s="1">
        <v>0</v>
      </c>
      <c r="E2628" t="s">
        <v>11001</v>
      </c>
      <c r="F2628" t="s">
        <v>11060</v>
      </c>
    </row>
    <row r="2629" spans="1:6" x14ac:dyDescent="0.25">
      <c r="A2629" t="s">
        <v>1339</v>
      </c>
      <c r="B2629" t="s">
        <v>6832</v>
      </c>
      <c r="C2629" s="1">
        <v>26556133</v>
      </c>
      <c r="D2629" s="1">
        <v>440369</v>
      </c>
      <c r="E2629" t="s">
        <v>11001</v>
      </c>
      <c r="F2629" t="s">
        <v>11060</v>
      </c>
    </row>
    <row r="2630" spans="1:6" x14ac:dyDescent="0.25">
      <c r="A2630" t="s">
        <v>1340</v>
      </c>
      <c r="B2630" t="s">
        <v>6833</v>
      </c>
      <c r="C2630" s="1">
        <v>197831</v>
      </c>
      <c r="D2630" s="1">
        <v>0</v>
      </c>
      <c r="E2630" t="s">
        <v>11001</v>
      </c>
      <c r="F2630" t="s">
        <v>11060</v>
      </c>
    </row>
    <row r="2631" spans="1:6" x14ac:dyDescent="0.25">
      <c r="A2631" t="s">
        <v>1341</v>
      </c>
      <c r="B2631" t="s">
        <v>6834</v>
      </c>
      <c r="C2631" s="1">
        <v>7498373</v>
      </c>
      <c r="D2631" s="1">
        <v>5600</v>
      </c>
      <c r="E2631" t="s">
        <v>11001</v>
      </c>
      <c r="F2631" t="s">
        <v>11060</v>
      </c>
    </row>
    <row r="2632" spans="1:6" x14ac:dyDescent="0.25">
      <c r="A2632" t="s">
        <v>1342</v>
      </c>
      <c r="B2632" t="s">
        <v>6835</v>
      </c>
      <c r="C2632" s="1">
        <v>8418347</v>
      </c>
      <c r="D2632" s="1">
        <v>2875568</v>
      </c>
      <c r="E2632" t="s">
        <v>11001</v>
      </c>
      <c r="F2632" t="s">
        <v>11060</v>
      </c>
    </row>
    <row r="2633" spans="1:6" x14ac:dyDescent="0.25">
      <c r="A2633" t="s">
        <v>1343</v>
      </c>
      <c r="B2633" t="s">
        <v>6836</v>
      </c>
      <c r="C2633" s="1">
        <v>117874971</v>
      </c>
      <c r="D2633" s="1">
        <v>5167273</v>
      </c>
      <c r="E2633" t="s">
        <v>11001</v>
      </c>
      <c r="F2633" t="s">
        <v>11060</v>
      </c>
    </row>
    <row r="2634" spans="1:6" x14ac:dyDescent="0.25">
      <c r="A2634" t="s">
        <v>1344</v>
      </c>
      <c r="B2634" t="s">
        <v>6837</v>
      </c>
      <c r="C2634" s="1">
        <v>7580306</v>
      </c>
      <c r="D2634" s="1">
        <v>5836</v>
      </c>
      <c r="E2634" t="s">
        <v>11001</v>
      </c>
      <c r="F2634" t="s">
        <v>11060</v>
      </c>
    </row>
    <row r="2635" spans="1:6" x14ac:dyDescent="0.25">
      <c r="A2635" t="s">
        <v>1345</v>
      </c>
      <c r="B2635" t="s">
        <v>6838</v>
      </c>
      <c r="C2635" s="1">
        <v>33487558</v>
      </c>
      <c r="D2635" s="1">
        <v>263502</v>
      </c>
      <c r="E2635" t="s">
        <v>11001</v>
      </c>
      <c r="F2635" t="s">
        <v>11060</v>
      </c>
    </row>
    <row r="2636" spans="1:6" x14ac:dyDescent="0.25">
      <c r="A2636" t="s">
        <v>1346</v>
      </c>
      <c r="B2636" t="s">
        <v>6839</v>
      </c>
      <c r="C2636" s="1">
        <v>70020763</v>
      </c>
      <c r="D2636" s="1">
        <v>69310560</v>
      </c>
      <c r="E2636" t="s">
        <v>11001</v>
      </c>
      <c r="F2636" t="s">
        <v>11060</v>
      </c>
    </row>
    <row r="2637" spans="1:6" x14ac:dyDescent="0.25">
      <c r="A2637" t="s">
        <v>1347</v>
      </c>
      <c r="B2637" t="s">
        <v>6840</v>
      </c>
      <c r="C2637" s="1">
        <v>4803713</v>
      </c>
      <c r="D2637" s="1">
        <v>93670</v>
      </c>
      <c r="E2637" t="s">
        <v>11001</v>
      </c>
      <c r="F2637" t="s">
        <v>11060</v>
      </c>
    </row>
    <row r="2638" spans="1:6" x14ac:dyDescent="0.25">
      <c r="A2638" t="s">
        <v>1348</v>
      </c>
      <c r="B2638" t="s">
        <v>6841</v>
      </c>
      <c r="C2638" s="1">
        <v>3434201</v>
      </c>
      <c r="D2638" s="1">
        <v>165041</v>
      </c>
      <c r="E2638" t="s">
        <v>11001</v>
      </c>
      <c r="F2638" t="s">
        <v>11060</v>
      </c>
    </row>
    <row r="2639" spans="1:6" x14ac:dyDescent="0.25">
      <c r="A2639" t="s">
        <v>1349</v>
      </c>
      <c r="B2639" t="s">
        <v>6842</v>
      </c>
      <c r="C2639" s="1">
        <v>133015501</v>
      </c>
      <c r="D2639" s="1">
        <v>4148699</v>
      </c>
      <c r="E2639" t="s">
        <v>11001</v>
      </c>
      <c r="F2639" t="s">
        <v>11060</v>
      </c>
    </row>
    <row r="2640" spans="1:6" x14ac:dyDescent="0.25">
      <c r="A2640" t="s">
        <v>1350</v>
      </c>
      <c r="B2640" t="s">
        <v>6843</v>
      </c>
      <c r="C2640" s="1">
        <v>29580587</v>
      </c>
      <c r="D2640" s="1">
        <v>176833</v>
      </c>
      <c r="E2640" t="s">
        <v>11001</v>
      </c>
      <c r="F2640" t="s">
        <v>11060</v>
      </c>
    </row>
    <row r="2641" spans="1:6" x14ac:dyDescent="0.25">
      <c r="A2641" t="s">
        <v>1351</v>
      </c>
      <c r="B2641" t="s">
        <v>6844</v>
      </c>
      <c r="C2641" s="1">
        <v>45443845</v>
      </c>
      <c r="D2641" s="1">
        <v>140643</v>
      </c>
      <c r="E2641" t="s">
        <v>11001</v>
      </c>
      <c r="F2641" t="s">
        <v>11060</v>
      </c>
    </row>
    <row r="2642" spans="1:6" x14ac:dyDescent="0.25">
      <c r="A2642" t="s">
        <v>1352</v>
      </c>
      <c r="B2642" t="s">
        <v>6845</v>
      </c>
      <c r="C2642" s="1">
        <v>151549</v>
      </c>
      <c r="D2642" s="1">
        <v>53275</v>
      </c>
      <c r="E2642" t="s">
        <v>11001</v>
      </c>
      <c r="F2642" t="s">
        <v>11060</v>
      </c>
    </row>
    <row r="2643" spans="1:6" x14ac:dyDescent="0.25">
      <c r="A2643" t="s">
        <v>1353</v>
      </c>
      <c r="B2643" t="s">
        <v>6846</v>
      </c>
      <c r="C2643" s="1">
        <v>6600226</v>
      </c>
      <c r="D2643" s="1">
        <v>0</v>
      </c>
      <c r="E2643" t="s">
        <v>11001</v>
      </c>
      <c r="F2643" t="s">
        <v>11060</v>
      </c>
    </row>
    <row r="2644" spans="1:6" x14ac:dyDescent="0.25">
      <c r="A2644" t="s">
        <v>1354</v>
      </c>
      <c r="B2644" t="s">
        <v>6847</v>
      </c>
      <c r="C2644" s="1">
        <v>54804892</v>
      </c>
      <c r="D2644" s="1">
        <v>0</v>
      </c>
      <c r="E2644" t="s">
        <v>11001</v>
      </c>
      <c r="F2644" t="s">
        <v>11060</v>
      </c>
    </row>
    <row r="2645" spans="1:6" x14ac:dyDescent="0.25">
      <c r="A2645" t="s">
        <v>1355</v>
      </c>
      <c r="B2645" t="s">
        <v>6848</v>
      </c>
      <c r="C2645" s="1">
        <v>3856</v>
      </c>
      <c r="D2645" s="1">
        <v>0</v>
      </c>
      <c r="E2645" t="s">
        <v>11001</v>
      </c>
      <c r="F2645" t="s">
        <v>11060</v>
      </c>
    </row>
    <row r="2646" spans="1:6" x14ac:dyDescent="0.25">
      <c r="A2646" t="s">
        <v>1356</v>
      </c>
      <c r="B2646" t="s">
        <v>6849</v>
      </c>
      <c r="C2646" s="1">
        <v>88779571</v>
      </c>
      <c r="D2646" s="1">
        <v>3926828</v>
      </c>
      <c r="E2646" t="s">
        <v>11001</v>
      </c>
      <c r="F2646" t="s">
        <v>11060</v>
      </c>
    </row>
    <row r="2647" spans="1:6" x14ac:dyDescent="0.25">
      <c r="A2647" t="s">
        <v>1357</v>
      </c>
      <c r="B2647" t="s">
        <v>6850</v>
      </c>
      <c r="C2647" s="1">
        <v>12246333</v>
      </c>
      <c r="D2647" s="1">
        <v>238316</v>
      </c>
      <c r="E2647" t="s">
        <v>11001</v>
      </c>
      <c r="F2647" t="s">
        <v>11060</v>
      </c>
    </row>
    <row r="2648" spans="1:6" x14ac:dyDescent="0.25">
      <c r="A2648" t="s">
        <v>1358</v>
      </c>
      <c r="B2648" t="s">
        <v>6851</v>
      </c>
      <c r="C2648" s="1">
        <v>1734209</v>
      </c>
      <c r="D2648" s="1">
        <v>1525338</v>
      </c>
      <c r="E2648" t="s">
        <v>11001</v>
      </c>
      <c r="F2648" t="s">
        <v>11060</v>
      </c>
    </row>
    <row r="2649" spans="1:6" x14ac:dyDescent="0.25">
      <c r="A2649" t="s">
        <v>1359</v>
      </c>
      <c r="B2649" t="s">
        <v>6852</v>
      </c>
      <c r="C2649" s="1">
        <v>819771</v>
      </c>
      <c r="D2649" s="1">
        <v>0</v>
      </c>
      <c r="E2649" t="s">
        <v>11001</v>
      </c>
      <c r="F2649" t="s">
        <v>11060</v>
      </c>
    </row>
    <row r="2650" spans="1:6" x14ac:dyDescent="0.25">
      <c r="A2650" t="s">
        <v>1360</v>
      </c>
      <c r="B2650" t="s">
        <v>6853</v>
      </c>
      <c r="C2650" s="1">
        <v>88599992</v>
      </c>
      <c r="D2650" s="1">
        <v>787375</v>
      </c>
      <c r="E2650" t="s">
        <v>11001</v>
      </c>
      <c r="F2650" t="s">
        <v>11060</v>
      </c>
    </row>
    <row r="2651" spans="1:6" x14ac:dyDescent="0.25">
      <c r="A2651" t="s">
        <v>1361</v>
      </c>
      <c r="B2651" t="s">
        <v>6854</v>
      </c>
      <c r="C2651" s="1">
        <v>13911309</v>
      </c>
      <c r="D2651" s="1">
        <v>0</v>
      </c>
      <c r="E2651" t="s">
        <v>11001</v>
      </c>
      <c r="F2651" t="s">
        <v>11060</v>
      </c>
    </row>
    <row r="2652" spans="1:6" x14ac:dyDescent="0.25">
      <c r="A2652" t="s">
        <v>1362</v>
      </c>
      <c r="B2652" t="s">
        <v>6855</v>
      </c>
      <c r="C2652" s="1">
        <v>101297574</v>
      </c>
      <c r="D2652" s="1">
        <v>14098898</v>
      </c>
      <c r="E2652" t="s">
        <v>11001</v>
      </c>
      <c r="F2652" t="s">
        <v>11060</v>
      </c>
    </row>
    <row r="2653" spans="1:6" x14ac:dyDescent="0.25">
      <c r="A2653" t="s">
        <v>1363</v>
      </c>
      <c r="B2653" t="s">
        <v>6856</v>
      </c>
      <c r="C2653" s="1">
        <v>118450601</v>
      </c>
      <c r="D2653" s="1">
        <v>16657</v>
      </c>
      <c r="E2653" t="s">
        <v>11001</v>
      </c>
      <c r="F2653" t="s">
        <v>11060</v>
      </c>
    </row>
    <row r="2654" spans="1:6" x14ac:dyDescent="0.25">
      <c r="A2654" t="s">
        <v>1364</v>
      </c>
      <c r="B2654" t="s">
        <v>6857</v>
      </c>
      <c r="C2654" s="1">
        <v>996945</v>
      </c>
      <c r="D2654" s="1">
        <v>50346</v>
      </c>
      <c r="E2654" t="s">
        <v>11001</v>
      </c>
      <c r="F2654" t="s">
        <v>11060</v>
      </c>
    </row>
    <row r="2655" spans="1:6" x14ac:dyDescent="0.25">
      <c r="A2655" t="s">
        <v>1365</v>
      </c>
      <c r="B2655" t="s">
        <v>6858</v>
      </c>
      <c r="C2655" s="1">
        <v>23963640</v>
      </c>
      <c r="D2655" s="1">
        <v>1228593</v>
      </c>
      <c r="E2655" t="s">
        <v>11001</v>
      </c>
      <c r="F2655" t="s">
        <v>11060</v>
      </c>
    </row>
    <row r="2656" spans="1:6" x14ac:dyDescent="0.25">
      <c r="A2656" t="s">
        <v>1366</v>
      </c>
      <c r="B2656" t="s">
        <v>6859</v>
      </c>
      <c r="C2656" s="1">
        <v>1965068</v>
      </c>
      <c r="D2656" s="1">
        <v>0</v>
      </c>
      <c r="E2656" t="s">
        <v>11001</v>
      </c>
      <c r="F2656" t="s">
        <v>11060</v>
      </c>
    </row>
    <row r="2657" spans="1:6" x14ac:dyDescent="0.25">
      <c r="A2657" t="s">
        <v>1367</v>
      </c>
      <c r="B2657" t="s">
        <v>6860</v>
      </c>
      <c r="C2657" s="1">
        <v>8773743</v>
      </c>
      <c r="D2657" s="1">
        <v>29535</v>
      </c>
      <c r="E2657" t="s">
        <v>11001</v>
      </c>
      <c r="F2657" t="s">
        <v>11060</v>
      </c>
    </row>
    <row r="2658" spans="1:6" x14ac:dyDescent="0.25">
      <c r="A2658" t="s">
        <v>1368</v>
      </c>
      <c r="B2658" t="s">
        <v>6861</v>
      </c>
      <c r="C2658" s="1">
        <v>3727244</v>
      </c>
      <c r="D2658" s="1">
        <v>2125</v>
      </c>
      <c r="E2658" t="s">
        <v>11001</v>
      </c>
      <c r="F2658" t="s">
        <v>11060</v>
      </c>
    </row>
    <row r="2659" spans="1:6" x14ac:dyDescent="0.25">
      <c r="A2659" t="s">
        <v>1369</v>
      </c>
      <c r="B2659" t="s">
        <v>6862</v>
      </c>
      <c r="C2659" s="1">
        <v>49371177</v>
      </c>
      <c r="D2659" s="1">
        <v>68717</v>
      </c>
      <c r="E2659" t="s">
        <v>11001</v>
      </c>
      <c r="F2659" t="s">
        <v>11060</v>
      </c>
    </row>
    <row r="2660" spans="1:6" x14ac:dyDescent="0.25">
      <c r="A2660" t="s">
        <v>1370</v>
      </c>
      <c r="B2660" t="s">
        <v>6863</v>
      </c>
      <c r="C2660" s="1">
        <v>101796682</v>
      </c>
      <c r="D2660" s="1">
        <v>54144</v>
      </c>
      <c r="E2660" t="s">
        <v>11001</v>
      </c>
      <c r="F2660" t="s">
        <v>11060</v>
      </c>
    </row>
    <row r="2661" spans="1:6" x14ac:dyDescent="0.25">
      <c r="A2661" t="s">
        <v>1371</v>
      </c>
      <c r="B2661" t="s">
        <v>6864</v>
      </c>
      <c r="C2661" s="1">
        <v>5054207</v>
      </c>
      <c r="D2661" s="1">
        <v>373630</v>
      </c>
      <c r="E2661" t="s">
        <v>11001</v>
      </c>
      <c r="F2661" t="s">
        <v>11060</v>
      </c>
    </row>
    <row r="2662" spans="1:6" x14ac:dyDescent="0.25">
      <c r="A2662" t="s">
        <v>1372</v>
      </c>
      <c r="B2662" t="s">
        <v>6865</v>
      </c>
      <c r="C2662" s="1">
        <v>35576130</v>
      </c>
      <c r="D2662" s="1">
        <v>28414</v>
      </c>
      <c r="E2662" t="s">
        <v>11001</v>
      </c>
      <c r="F2662" t="s">
        <v>11060</v>
      </c>
    </row>
    <row r="2663" spans="1:6" x14ac:dyDescent="0.25">
      <c r="A2663" t="s">
        <v>1373</v>
      </c>
      <c r="B2663" t="s">
        <v>6866</v>
      </c>
      <c r="C2663" s="1">
        <v>1190070</v>
      </c>
      <c r="D2663" s="1">
        <v>6728</v>
      </c>
      <c r="E2663" t="s">
        <v>11001</v>
      </c>
      <c r="F2663" t="s">
        <v>11060</v>
      </c>
    </row>
    <row r="2664" spans="1:6" x14ac:dyDescent="0.25">
      <c r="A2664" t="s">
        <v>1374</v>
      </c>
      <c r="B2664" t="s">
        <v>6867</v>
      </c>
      <c r="C2664" s="1">
        <v>28944579</v>
      </c>
      <c r="D2664" s="1">
        <v>353055</v>
      </c>
      <c r="E2664" t="s">
        <v>11001</v>
      </c>
      <c r="F2664" t="s">
        <v>11060</v>
      </c>
    </row>
    <row r="2665" spans="1:6" x14ac:dyDescent="0.25">
      <c r="A2665" t="s">
        <v>1375</v>
      </c>
      <c r="B2665" t="s">
        <v>6868</v>
      </c>
      <c r="C2665" s="1">
        <v>159136194</v>
      </c>
      <c r="D2665" s="1">
        <v>5544439</v>
      </c>
      <c r="E2665" t="s">
        <v>11001</v>
      </c>
      <c r="F2665" t="s">
        <v>11060</v>
      </c>
    </row>
    <row r="2666" spans="1:6" x14ac:dyDescent="0.25">
      <c r="A2666" t="s">
        <v>1376</v>
      </c>
      <c r="B2666" t="s">
        <v>6869</v>
      </c>
      <c r="C2666" s="1">
        <v>3485664</v>
      </c>
      <c r="D2666" s="1">
        <v>0</v>
      </c>
      <c r="E2666" t="s">
        <v>11001</v>
      </c>
      <c r="F2666" t="s">
        <v>11060</v>
      </c>
    </row>
    <row r="2667" spans="1:6" x14ac:dyDescent="0.25">
      <c r="A2667" t="s">
        <v>1377</v>
      </c>
      <c r="B2667" t="s">
        <v>6870</v>
      </c>
      <c r="C2667" s="1">
        <v>14020042</v>
      </c>
      <c r="D2667" s="1">
        <v>5110</v>
      </c>
      <c r="E2667" t="s">
        <v>11001</v>
      </c>
      <c r="F2667" t="s">
        <v>11060</v>
      </c>
    </row>
    <row r="2668" spans="1:6" x14ac:dyDescent="0.25">
      <c r="A2668" t="s">
        <v>1378</v>
      </c>
      <c r="B2668" t="s">
        <v>6871</v>
      </c>
      <c r="C2668" s="1">
        <v>47244880</v>
      </c>
      <c r="D2668" s="1">
        <v>96734</v>
      </c>
      <c r="E2668" t="s">
        <v>11001</v>
      </c>
      <c r="F2668" t="s">
        <v>11060</v>
      </c>
    </row>
    <row r="2669" spans="1:6" x14ac:dyDescent="0.25">
      <c r="A2669" t="s">
        <v>1379</v>
      </c>
      <c r="B2669" t="s">
        <v>6872</v>
      </c>
      <c r="C2669" s="1">
        <v>72621176</v>
      </c>
      <c r="D2669" s="1">
        <v>9236484</v>
      </c>
      <c r="E2669" t="s">
        <v>11001</v>
      </c>
      <c r="F2669" t="s">
        <v>11060</v>
      </c>
    </row>
    <row r="2670" spans="1:6" x14ac:dyDescent="0.25">
      <c r="A2670" t="s">
        <v>1380</v>
      </c>
      <c r="B2670" t="s">
        <v>6873</v>
      </c>
      <c r="C2670" s="1">
        <v>3282199</v>
      </c>
      <c r="D2670" s="1">
        <v>0</v>
      </c>
      <c r="E2670" t="s">
        <v>11001</v>
      </c>
      <c r="F2670" t="s">
        <v>11060</v>
      </c>
    </row>
    <row r="2671" spans="1:6" x14ac:dyDescent="0.25">
      <c r="A2671" t="s">
        <v>1381</v>
      </c>
      <c r="B2671" t="s">
        <v>6874</v>
      </c>
      <c r="C2671" s="1">
        <v>94827056</v>
      </c>
      <c r="D2671" s="1">
        <v>72207</v>
      </c>
      <c r="E2671" t="s">
        <v>11001</v>
      </c>
      <c r="F2671" t="s">
        <v>11060</v>
      </c>
    </row>
    <row r="2672" spans="1:6" x14ac:dyDescent="0.25">
      <c r="A2672" t="s">
        <v>1382</v>
      </c>
      <c r="B2672" t="s">
        <v>6875</v>
      </c>
      <c r="C2672" s="1">
        <v>33061526</v>
      </c>
      <c r="D2672" s="1">
        <v>88046</v>
      </c>
      <c r="E2672" t="s">
        <v>11001</v>
      </c>
      <c r="F2672" t="s">
        <v>11060</v>
      </c>
    </row>
    <row r="2673" spans="1:6" x14ac:dyDescent="0.25">
      <c r="A2673" t="s">
        <v>1383</v>
      </c>
      <c r="B2673" t="s">
        <v>6876</v>
      </c>
      <c r="C2673" s="1">
        <v>136406387</v>
      </c>
      <c r="D2673" s="1">
        <v>28731945</v>
      </c>
      <c r="E2673" t="s">
        <v>11001</v>
      </c>
      <c r="F2673" t="s">
        <v>11060</v>
      </c>
    </row>
    <row r="2674" spans="1:6" x14ac:dyDescent="0.25">
      <c r="A2674" t="s">
        <v>1384</v>
      </c>
      <c r="B2674" t="s">
        <v>6877</v>
      </c>
      <c r="C2674" s="1">
        <v>5465452</v>
      </c>
      <c r="D2674" s="1">
        <v>0</v>
      </c>
      <c r="E2674" t="s">
        <v>11001</v>
      </c>
      <c r="F2674" t="s">
        <v>11060</v>
      </c>
    </row>
    <row r="2675" spans="1:6" x14ac:dyDescent="0.25">
      <c r="A2675" t="s">
        <v>1385</v>
      </c>
      <c r="B2675" t="s">
        <v>6878</v>
      </c>
      <c r="C2675" s="1">
        <v>37603039</v>
      </c>
      <c r="D2675" s="1">
        <v>7550697</v>
      </c>
      <c r="E2675" t="s">
        <v>11001</v>
      </c>
      <c r="F2675" t="s">
        <v>11060</v>
      </c>
    </row>
    <row r="2676" spans="1:6" x14ac:dyDescent="0.25">
      <c r="A2676" t="s">
        <v>1386</v>
      </c>
      <c r="B2676" t="s">
        <v>6879</v>
      </c>
      <c r="C2676" s="1">
        <v>7960944</v>
      </c>
      <c r="D2676" s="1">
        <v>2266056</v>
      </c>
      <c r="E2676" t="s">
        <v>11001</v>
      </c>
      <c r="F2676" t="s">
        <v>11060</v>
      </c>
    </row>
    <row r="2677" spans="1:6" x14ac:dyDescent="0.25">
      <c r="A2677" t="s">
        <v>1387</v>
      </c>
      <c r="B2677" t="s">
        <v>6880</v>
      </c>
      <c r="C2677" s="1">
        <v>8106997</v>
      </c>
      <c r="D2677" s="1">
        <v>3139873</v>
      </c>
      <c r="E2677" t="s">
        <v>11001</v>
      </c>
      <c r="F2677" t="s">
        <v>11060</v>
      </c>
    </row>
    <row r="2678" spans="1:6" x14ac:dyDescent="0.25">
      <c r="A2678" t="s">
        <v>1388</v>
      </c>
      <c r="B2678" t="s">
        <v>6881</v>
      </c>
      <c r="C2678" s="1">
        <v>25041283</v>
      </c>
      <c r="D2678" s="1">
        <v>21982932</v>
      </c>
      <c r="E2678" t="s">
        <v>11001</v>
      </c>
      <c r="F2678" t="s">
        <v>11060</v>
      </c>
    </row>
    <row r="2679" spans="1:6" x14ac:dyDescent="0.25">
      <c r="A2679" t="s">
        <v>1389</v>
      </c>
      <c r="B2679" t="s">
        <v>6882</v>
      </c>
      <c r="C2679" s="1">
        <v>58026520</v>
      </c>
      <c r="D2679" s="1">
        <v>8707437</v>
      </c>
      <c r="E2679" t="s">
        <v>11001</v>
      </c>
      <c r="F2679" t="s">
        <v>11060</v>
      </c>
    </row>
    <row r="2680" spans="1:6" x14ac:dyDescent="0.25">
      <c r="A2680" t="s">
        <v>1390</v>
      </c>
      <c r="B2680" t="s">
        <v>6883</v>
      </c>
      <c r="C2680" s="1">
        <v>37840375</v>
      </c>
      <c r="D2680" s="1">
        <v>17533804</v>
      </c>
      <c r="E2680" t="s">
        <v>11001</v>
      </c>
      <c r="F2680" t="s">
        <v>11060</v>
      </c>
    </row>
    <row r="2681" spans="1:6" x14ac:dyDescent="0.25">
      <c r="A2681" t="s">
        <v>1391</v>
      </c>
      <c r="B2681" t="s">
        <v>6884</v>
      </c>
      <c r="C2681" s="1">
        <v>16737978</v>
      </c>
      <c r="D2681" s="1">
        <v>13098</v>
      </c>
      <c r="E2681" t="s">
        <v>11001</v>
      </c>
      <c r="F2681" t="s">
        <v>11060</v>
      </c>
    </row>
    <row r="2682" spans="1:6" x14ac:dyDescent="0.25">
      <c r="A2682" t="s">
        <v>1392</v>
      </c>
      <c r="B2682" t="s">
        <v>6885</v>
      </c>
      <c r="C2682" s="1">
        <v>12019906</v>
      </c>
      <c r="D2682" s="1">
        <v>42104</v>
      </c>
      <c r="E2682" t="s">
        <v>11001</v>
      </c>
      <c r="F2682" t="s">
        <v>11060</v>
      </c>
    </row>
    <row r="2683" spans="1:6" x14ac:dyDescent="0.25">
      <c r="A2683" t="s">
        <v>1393</v>
      </c>
      <c r="B2683" t="s">
        <v>6886</v>
      </c>
      <c r="C2683" s="1">
        <v>116326673</v>
      </c>
      <c r="D2683" s="1">
        <v>10835408</v>
      </c>
      <c r="E2683" t="s">
        <v>11001</v>
      </c>
      <c r="F2683" t="s">
        <v>11060</v>
      </c>
    </row>
    <row r="2684" spans="1:6" x14ac:dyDescent="0.25">
      <c r="A2684" t="s">
        <v>1394</v>
      </c>
      <c r="B2684" t="s">
        <v>6887</v>
      </c>
      <c r="C2684" s="1">
        <v>64794397</v>
      </c>
      <c r="D2684" s="1">
        <v>2461</v>
      </c>
      <c r="E2684" t="s">
        <v>11001</v>
      </c>
      <c r="F2684" t="s">
        <v>11060</v>
      </c>
    </row>
    <row r="2685" spans="1:6" x14ac:dyDescent="0.25">
      <c r="A2685" t="s">
        <v>1395</v>
      </c>
      <c r="B2685" t="s">
        <v>6888</v>
      </c>
      <c r="C2685" s="1">
        <v>30167238</v>
      </c>
      <c r="D2685" s="1">
        <v>10219568</v>
      </c>
      <c r="E2685" t="s">
        <v>11001</v>
      </c>
      <c r="F2685" t="s">
        <v>11060</v>
      </c>
    </row>
    <row r="2686" spans="1:6" x14ac:dyDescent="0.25">
      <c r="A2686" t="s">
        <v>1396</v>
      </c>
      <c r="B2686" t="s">
        <v>6889</v>
      </c>
      <c r="C2686" s="1">
        <v>49834878</v>
      </c>
      <c r="D2686" s="1">
        <v>3920878</v>
      </c>
      <c r="E2686" t="s">
        <v>11001</v>
      </c>
      <c r="F2686" t="s">
        <v>11060</v>
      </c>
    </row>
    <row r="2687" spans="1:6" x14ac:dyDescent="0.25">
      <c r="A2687" t="s">
        <v>1397</v>
      </c>
      <c r="B2687" t="s">
        <v>6890</v>
      </c>
      <c r="C2687" s="1">
        <v>109309854</v>
      </c>
      <c r="D2687" s="1">
        <v>8541481</v>
      </c>
      <c r="E2687" t="s">
        <v>11001</v>
      </c>
      <c r="F2687" t="s">
        <v>11060</v>
      </c>
    </row>
    <row r="2688" spans="1:6" x14ac:dyDescent="0.25">
      <c r="A2688" t="s">
        <v>1398</v>
      </c>
      <c r="B2688" t="s">
        <v>6891</v>
      </c>
      <c r="C2688" s="1">
        <v>364672410</v>
      </c>
      <c r="D2688" s="1">
        <v>38684866</v>
      </c>
      <c r="E2688" t="s">
        <v>11001</v>
      </c>
      <c r="F2688" t="s">
        <v>11060</v>
      </c>
    </row>
    <row r="2689" spans="1:6" x14ac:dyDescent="0.25">
      <c r="A2689" t="s">
        <v>1399</v>
      </c>
      <c r="B2689" t="s">
        <v>6892</v>
      </c>
      <c r="C2689" s="1">
        <v>20896916</v>
      </c>
      <c r="D2689" s="1">
        <v>32000</v>
      </c>
      <c r="E2689" t="s">
        <v>11001</v>
      </c>
      <c r="F2689" t="s">
        <v>11060</v>
      </c>
    </row>
    <row r="2690" spans="1:6" x14ac:dyDescent="0.25">
      <c r="A2690" t="s">
        <v>1400</v>
      </c>
      <c r="B2690" t="s">
        <v>6893</v>
      </c>
      <c r="C2690" s="1">
        <v>135498024</v>
      </c>
      <c r="D2690" s="1">
        <v>196367</v>
      </c>
      <c r="E2690" t="s">
        <v>11001</v>
      </c>
      <c r="F2690" t="s">
        <v>11060</v>
      </c>
    </row>
    <row r="2691" spans="1:6" x14ac:dyDescent="0.25">
      <c r="A2691" t="s">
        <v>1401</v>
      </c>
      <c r="B2691" t="s">
        <v>6894</v>
      </c>
      <c r="C2691" s="1">
        <v>24595592</v>
      </c>
      <c r="D2691" s="1">
        <v>0</v>
      </c>
      <c r="E2691" t="s">
        <v>11001</v>
      </c>
      <c r="F2691" t="s">
        <v>11060</v>
      </c>
    </row>
    <row r="2692" spans="1:6" x14ac:dyDescent="0.25">
      <c r="A2692" t="s">
        <v>1402</v>
      </c>
      <c r="B2692" t="s">
        <v>6895</v>
      </c>
      <c r="C2692" s="1">
        <v>196042601</v>
      </c>
      <c r="D2692" s="1">
        <v>50233</v>
      </c>
      <c r="E2692" t="s">
        <v>11001</v>
      </c>
      <c r="F2692" t="s">
        <v>11060</v>
      </c>
    </row>
    <row r="2693" spans="1:6" x14ac:dyDescent="0.25">
      <c r="A2693" t="s">
        <v>1403</v>
      </c>
      <c r="B2693" t="s">
        <v>6896</v>
      </c>
      <c r="C2693" s="1">
        <v>8642325</v>
      </c>
      <c r="D2693" s="1">
        <v>302664</v>
      </c>
      <c r="E2693" t="s">
        <v>11001</v>
      </c>
      <c r="F2693" t="s">
        <v>11060</v>
      </c>
    </row>
    <row r="2694" spans="1:6" x14ac:dyDescent="0.25">
      <c r="A2694" t="s">
        <v>1404</v>
      </c>
      <c r="B2694" t="s">
        <v>6897</v>
      </c>
      <c r="C2694" s="1">
        <v>101932315</v>
      </c>
      <c r="D2694" s="1">
        <v>398616</v>
      </c>
      <c r="E2694" t="s">
        <v>11001</v>
      </c>
      <c r="F2694" t="s">
        <v>11060</v>
      </c>
    </row>
    <row r="2695" spans="1:6" x14ac:dyDescent="0.25">
      <c r="A2695" t="s">
        <v>1405</v>
      </c>
      <c r="B2695" t="s">
        <v>6898</v>
      </c>
      <c r="C2695" s="1">
        <v>138746008</v>
      </c>
      <c r="D2695" s="1">
        <v>13768601</v>
      </c>
      <c r="E2695" t="s">
        <v>11001</v>
      </c>
      <c r="F2695" t="s">
        <v>11060</v>
      </c>
    </row>
    <row r="2696" spans="1:6" x14ac:dyDescent="0.25">
      <c r="A2696" t="s">
        <v>1406</v>
      </c>
      <c r="B2696" t="s">
        <v>6899</v>
      </c>
      <c r="C2696" s="1">
        <v>67604603</v>
      </c>
      <c r="D2696" s="1">
        <v>3325044</v>
      </c>
      <c r="E2696" t="s">
        <v>11001</v>
      </c>
      <c r="F2696" t="s">
        <v>11060</v>
      </c>
    </row>
    <row r="2697" spans="1:6" x14ac:dyDescent="0.25">
      <c r="A2697" t="s">
        <v>1407</v>
      </c>
      <c r="B2697" t="s">
        <v>6900</v>
      </c>
      <c r="C2697" s="1">
        <v>17426526</v>
      </c>
      <c r="D2697" s="1">
        <v>4832500</v>
      </c>
      <c r="E2697" t="s">
        <v>11001</v>
      </c>
      <c r="F2697" t="s">
        <v>11060</v>
      </c>
    </row>
    <row r="2698" spans="1:6" x14ac:dyDescent="0.25">
      <c r="A2698" t="s">
        <v>1408</v>
      </c>
      <c r="B2698" t="s">
        <v>6901</v>
      </c>
      <c r="C2698" s="1">
        <v>2352044</v>
      </c>
      <c r="D2698" s="1">
        <v>145140</v>
      </c>
      <c r="E2698" t="s">
        <v>11001</v>
      </c>
      <c r="F2698" t="s">
        <v>11060</v>
      </c>
    </row>
    <row r="2699" spans="1:6" x14ac:dyDescent="0.25">
      <c r="A2699" t="s">
        <v>1409</v>
      </c>
      <c r="B2699" t="s">
        <v>6902</v>
      </c>
      <c r="C2699" s="1">
        <v>95683519</v>
      </c>
      <c r="D2699" s="1">
        <v>375880</v>
      </c>
      <c r="E2699" t="s">
        <v>11001</v>
      </c>
      <c r="F2699" t="s">
        <v>11060</v>
      </c>
    </row>
    <row r="2700" spans="1:6" x14ac:dyDescent="0.25">
      <c r="A2700" t="s">
        <v>1410</v>
      </c>
      <c r="B2700" t="s">
        <v>6903</v>
      </c>
      <c r="C2700" s="1">
        <v>10609327</v>
      </c>
      <c r="D2700" s="1">
        <v>189932</v>
      </c>
      <c r="E2700" t="s">
        <v>11001</v>
      </c>
      <c r="F2700" t="s">
        <v>11060</v>
      </c>
    </row>
    <row r="2701" spans="1:6" x14ac:dyDescent="0.25">
      <c r="A2701" t="s">
        <v>1411</v>
      </c>
      <c r="B2701" t="s">
        <v>6904</v>
      </c>
      <c r="C2701" s="1">
        <v>35175204</v>
      </c>
      <c r="D2701" s="1">
        <v>18818855</v>
      </c>
      <c r="E2701" t="s">
        <v>11001</v>
      </c>
      <c r="F2701" t="s">
        <v>11060</v>
      </c>
    </row>
    <row r="2702" spans="1:6" x14ac:dyDescent="0.25">
      <c r="A2702" t="s">
        <v>1412</v>
      </c>
      <c r="B2702" t="s">
        <v>6905</v>
      </c>
      <c r="C2702" s="1">
        <v>40533953</v>
      </c>
      <c r="D2702" s="1">
        <v>335642</v>
      </c>
      <c r="E2702" t="s">
        <v>11001</v>
      </c>
      <c r="F2702" t="s">
        <v>11060</v>
      </c>
    </row>
    <row r="2703" spans="1:6" x14ac:dyDescent="0.25">
      <c r="A2703" t="s">
        <v>1413</v>
      </c>
      <c r="B2703" t="s">
        <v>6906</v>
      </c>
      <c r="C2703" s="1">
        <v>10952773</v>
      </c>
      <c r="D2703" s="1">
        <v>1664140</v>
      </c>
      <c r="E2703" t="s">
        <v>11001</v>
      </c>
      <c r="F2703" t="s">
        <v>11060</v>
      </c>
    </row>
    <row r="2704" spans="1:6" x14ac:dyDescent="0.25">
      <c r="A2704" t="s">
        <v>1414</v>
      </c>
      <c r="B2704" t="s">
        <v>6907</v>
      </c>
      <c r="C2704" s="1">
        <v>117536225</v>
      </c>
      <c r="D2704" s="1">
        <v>17479545</v>
      </c>
      <c r="E2704" t="s">
        <v>11001</v>
      </c>
      <c r="F2704" t="s">
        <v>11060</v>
      </c>
    </row>
    <row r="2705" spans="1:6" x14ac:dyDescent="0.25">
      <c r="A2705" t="s">
        <v>1415</v>
      </c>
      <c r="B2705" t="s">
        <v>6908</v>
      </c>
      <c r="C2705" s="1">
        <v>31377251</v>
      </c>
      <c r="D2705" s="1">
        <v>57695</v>
      </c>
      <c r="E2705" t="s">
        <v>11001</v>
      </c>
      <c r="F2705" t="s">
        <v>11060</v>
      </c>
    </row>
    <row r="2706" spans="1:6" x14ac:dyDescent="0.25">
      <c r="A2706" t="s">
        <v>1416</v>
      </c>
      <c r="B2706" t="s">
        <v>6909</v>
      </c>
      <c r="C2706" s="1">
        <v>8155655</v>
      </c>
      <c r="D2706" s="1">
        <v>2166180</v>
      </c>
      <c r="E2706" t="s">
        <v>11001</v>
      </c>
      <c r="F2706" t="s">
        <v>11060</v>
      </c>
    </row>
    <row r="2707" spans="1:6" x14ac:dyDescent="0.25">
      <c r="A2707" t="s">
        <v>1417</v>
      </c>
      <c r="B2707" t="s">
        <v>6910</v>
      </c>
      <c r="C2707" s="1">
        <v>58758882</v>
      </c>
      <c r="D2707" s="1">
        <v>2870181</v>
      </c>
      <c r="E2707" t="s">
        <v>11001</v>
      </c>
      <c r="F2707" t="s">
        <v>11060</v>
      </c>
    </row>
    <row r="2708" spans="1:6" x14ac:dyDescent="0.25">
      <c r="A2708" t="s">
        <v>1418</v>
      </c>
      <c r="B2708" t="s">
        <v>6911</v>
      </c>
      <c r="C2708" s="1">
        <v>32260127</v>
      </c>
      <c r="D2708" s="1">
        <v>11119756</v>
      </c>
      <c r="E2708" t="s">
        <v>11001</v>
      </c>
      <c r="F2708" t="s">
        <v>11060</v>
      </c>
    </row>
    <row r="2709" spans="1:6" x14ac:dyDescent="0.25">
      <c r="A2709" t="s">
        <v>1419</v>
      </c>
      <c r="B2709" t="s">
        <v>6912</v>
      </c>
      <c r="C2709" s="1">
        <v>41154078</v>
      </c>
      <c r="D2709" s="1">
        <v>10846284</v>
      </c>
      <c r="E2709" t="s">
        <v>11001</v>
      </c>
      <c r="F2709" t="s">
        <v>11060</v>
      </c>
    </row>
    <row r="2710" spans="1:6" x14ac:dyDescent="0.25">
      <c r="A2710" t="s">
        <v>1420</v>
      </c>
      <c r="B2710" t="s">
        <v>6913</v>
      </c>
      <c r="C2710" s="1">
        <v>239404089</v>
      </c>
      <c r="D2710" s="1">
        <v>206470714</v>
      </c>
      <c r="E2710" t="s">
        <v>11001</v>
      </c>
      <c r="F2710" t="s">
        <v>11060</v>
      </c>
    </row>
    <row r="2711" spans="1:6" x14ac:dyDescent="0.25">
      <c r="A2711" t="s">
        <v>1421</v>
      </c>
      <c r="B2711" t="s">
        <v>6914</v>
      </c>
      <c r="C2711" s="1">
        <v>1863817</v>
      </c>
      <c r="D2711" s="1">
        <v>0</v>
      </c>
      <c r="E2711" t="s">
        <v>11001</v>
      </c>
      <c r="F2711" t="s">
        <v>11060</v>
      </c>
    </row>
    <row r="2712" spans="1:6" x14ac:dyDescent="0.25">
      <c r="A2712" t="s">
        <v>1422</v>
      </c>
      <c r="B2712" t="s">
        <v>6915</v>
      </c>
      <c r="C2712" s="1">
        <v>287637418</v>
      </c>
      <c r="D2712" s="1">
        <v>64421484</v>
      </c>
      <c r="E2712" t="s">
        <v>11001</v>
      </c>
      <c r="F2712" t="s">
        <v>11060</v>
      </c>
    </row>
    <row r="2713" spans="1:6" x14ac:dyDescent="0.25">
      <c r="A2713" t="s">
        <v>1424</v>
      </c>
      <c r="B2713" t="s">
        <v>6917</v>
      </c>
      <c r="C2713" s="1">
        <v>81694063</v>
      </c>
      <c r="D2713" s="1">
        <v>447518</v>
      </c>
      <c r="E2713" t="s">
        <v>11001</v>
      </c>
      <c r="F2713" t="s">
        <v>11060</v>
      </c>
    </row>
    <row r="2714" spans="1:6" x14ac:dyDescent="0.25">
      <c r="A2714" t="s">
        <v>1425</v>
      </c>
      <c r="B2714" t="s">
        <v>6918</v>
      </c>
      <c r="C2714" s="1">
        <v>39754301</v>
      </c>
      <c r="D2714" s="1">
        <v>0</v>
      </c>
      <c r="E2714" t="s">
        <v>11001</v>
      </c>
      <c r="F2714" t="s">
        <v>11060</v>
      </c>
    </row>
    <row r="2715" spans="1:6" x14ac:dyDescent="0.25">
      <c r="A2715" t="s">
        <v>1426</v>
      </c>
      <c r="B2715" t="s">
        <v>6919</v>
      </c>
      <c r="C2715" s="1">
        <v>11541761</v>
      </c>
      <c r="D2715" s="1">
        <v>4258</v>
      </c>
      <c r="E2715" t="s">
        <v>11001</v>
      </c>
      <c r="F2715" t="s">
        <v>11060</v>
      </c>
    </row>
    <row r="2716" spans="1:6" x14ac:dyDescent="0.25">
      <c r="A2716" t="s">
        <v>1427</v>
      </c>
      <c r="B2716" t="s">
        <v>6920</v>
      </c>
      <c r="C2716" s="1">
        <v>347518178</v>
      </c>
      <c r="D2716" s="1">
        <v>152008651</v>
      </c>
      <c r="E2716" t="s">
        <v>11001</v>
      </c>
      <c r="F2716" t="s">
        <v>11060</v>
      </c>
    </row>
    <row r="2717" spans="1:6" x14ac:dyDescent="0.25">
      <c r="A2717" t="s">
        <v>1428</v>
      </c>
      <c r="B2717" t="s">
        <v>6921</v>
      </c>
      <c r="C2717" s="1">
        <v>113217375</v>
      </c>
      <c r="D2717" s="1">
        <v>33125</v>
      </c>
      <c r="E2717" t="s">
        <v>11001</v>
      </c>
      <c r="F2717" t="s">
        <v>11060</v>
      </c>
    </row>
    <row r="2718" spans="1:6" x14ac:dyDescent="0.25">
      <c r="A2718" t="s">
        <v>1429</v>
      </c>
      <c r="B2718" t="s">
        <v>6922</v>
      </c>
      <c r="C2718" s="1">
        <v>16833542</v>
      </c>
      <c r="D2718" s="1">
        <v>0</v>
      </c>
      <c r="E2718" t="s">
        <v>11001</v>
      </c>
      <c r="F2718" t="s">
        <v>11060</v>
      </c>
    </row>
    <row r="2719" spans="1:6" x14ac:dyDescent="0.25">
      <c r="A2719" t="s">
        <v>1430</v>
      </c>
      <c r="B2719" t="s">
        <v>6923</v>
      </c>
      <c r="C2719" s="1">
        <v>16016</v>
      </c>
      <c r="D2719" s="1">
        <v>0</v>
      </c>
      <c r="E2719" t="s">
        <v>11001</v>
      </c>
      <c r="F2719" t="s">
        <v>11060</v>
      </c>
    </row>
    <row r="2720" spans="1:6" x14ac:dyDescent="0.25">
      <c r="A2720" t="s">
        <v>1431</v>
      </c>
      <c r="B2720" t="s">
        <v>6924</v>
      </c>
      <c r="C2720" s="1">
        <v>94597537</v>
      </c>
      <c r="D2720" s="1">
        <v>0</v>
      </c>
      <c r="E2720" t="s">
        <v>11001</v>
      </c>
      <c r="F2720" t="s">
        <v>11060</v>
      </c>
    </row>
    <row r="2721" spans="1:6" x14ac:dyDescent="0.25">
      <c r="A2721" t="s">
        <v>1432</v>
      </c>
      <c r="B2721" t="s">
        <v>6925</v>
      </c>
      <c r="C2721" s="1">
        <v>19415906</v>
      </c>
      <c r="D2721" s="1">
        <v>2531557</v>
      </c>
      <c r="E2721" t="s">
        <v>11001</v>
      </c>
      <c r="F2721" t="s">
        <v>11060</v>
      </c>
    </row>
    <row r="2722" spans="1:6" x14ac:dyDescent="0.25">
      <c r="A2722" t="s">
        <v>1433</v>
      </c>
      <c r="B2722" t="s">
        <v>6926</v>
      </c>
      <c r="C2722" s="1">
        <v>12324136</v>
      </c>
      <c r="D2722" s="1">
        <v>0</v>
      </c>
      <c r="E2722" t="s">
        <v>11001</v>
      </c>
      <c r="F2722" t="s">
        <v>11060</v>
      </c>
    </row>
    <row r="2723" spans="1:6" x14ac:dyDescent="0.25">
      <c r="A2723" t="s">
        <v>1434</v>
      </c>
      <c r="B2723" t="s">
        <v>6927</v>
      </c>
      <c r="C2723" s="1">
        <v>53082868</v>
      </c>
      <c r="D2723" s="1">
        <v>7098388</v>
      </c>
      <c r="E2723" t="s">
        <v>11001</v>
      </c>
      <c r="F2723" t="s">
        <v>11060</v>
      </c>
    </row>
    <row r="2724" spans="1:6" x14ac:dyDescent="0.25">
      <c r="A2724" t="s">
        <v>1435</v>
      </c>
      <c r="B2724" t="s">
        <v>6928</v>
      </c>
      <c r="C2724" s="1">
        <v>128114976</v>
      </c>
      <c r="D2724" s="1">
        <v>150448</v>
      </c>
      <c r="E2724" t="s">
        <v>11001</v>
      </c>
      <c r="F2724" t="s">
        <v>11060</v>
      </c>
    </row>
    <row r="2725" spans="1:6" x14ac:dyDescent="0.25">
      <c r="A2725" t="s">
        <v>1436</v>
      </c>
      <c r="B2725" t="s">
        <v>6929</v>
      </c>
      <c r="C2725" s="1">
        <v>68849043</v>
      </c>
      <c r="D2725" s="1">
        <v>560091</v>
      </c>
      <c r="E2725" t="s">
        <v>11001</v>
      </c>
      <c r="F2725" t="s">
        <v>11060</v>
      </c>
    </row>
    <row r="2726" spans="1:6" x14ac:dyDescent="0.25">
      <c r="A2726" t="s">
        <v>1437</v>
      </c>
      <c r="B2726" t="s">
        <v>6930</v>
      </c>
      <c r="C2726" s="1">
        <v>4750</v>
      </c>
      <c r="D2726" s="1">
        <v>0</v>
      </c>
      <c r="E2726" t="s">
        <v>11001</v>
      </c>
      <c r="F2726" t="s">
        <v>11060</v>
      </c>
    </row>
    <row r="2727" spans="1:6" x14ac:dyDescent="0.25">
      <c r="A2727" t="s">
        <v>1438</v>
      </c>
      <c r="B2727" t="s">
        <v>6931</v>
      </c>
      <c r="C2727" s="1">
        <v>400260553</v>
      </c>
      <c r="D2727" s="1">
        <v>1315303</v>
      </c>
      <c r="E2727" t="s">
        <v>11001</v>
      </c>
      <c r="F2727" t="s">
        <v>11060</v>
      </c>
    </row>
    <row r="2728" spans="1:6" x14ac:dyDescent="0.25">
      <c r="A2728" t="s">
        <v>1439</v>
      </c>
      <c r="B2728" t="s">
        <v>6932</v>
      </c>
      <c r="C2728" s="1">
        <v>190865</v>
      </c>
      <c r="D2728" s="1">
        <v>58400</v>
      </c>
      <c r="E2728" t="s">
        <v>11001</v>
      </c>
      <c r="F2728" t="s">
        <v>11060</v>
      </c>
    </row>
    <row r="2729" spans="1:6" x14ac:dyDescent="0.25">
      <c r="A2729" t="s">
        <v>1440</v>
      </c>
      <c r="B2729" t="s">
        <v>6933</v>
      </c>
      <c r="C2729" s="1">
        <v>105133741</v>
      </c>
      <c r="D2729" s="1">
        <v>644408</v>
      </c>
      <c r="E2729" t="s">
        <v>11001</v>
      </c>
      <c r="F2729" t="s">
        <v>11060</v>
      </c>
    </row>
    <row r="2730" spans="1:6" x14ac:dyDescent="0.25">
      <c r="A2730" t="s">
        <v>1441</v>
      </c>
      <c r="B2730" t="s">
        <v>6934</v>
      </c>
      <c r="C2730" s="1">
        <v>5377445</v>
      </c>
      <c r="D2730" s="1">
        <v>3023897</v>
      </c>
      <c r="E2730" t="s">
        <v>11001</v>
      </c>
      <c r="F2730" t="s">
        <v>11060</v>
      </c>
    </row>
    <row r="2731" spans="1:6" x14ac:dyDescent="0.25">
      <c r="A2731" t="s">
        <v>1442</v>
      </c>
      <c r="B2731" t="s">
        <v>6935</v>
      </c>
      <c r="C2731" s="1">
        <v>1858825</v>
      </c>
      <c r="D2731" s="1">
        <v>0</v>
      </c>
      <c r="E2731" t="s">
        <v>11001</v>
      </c>
      <c r="F2731" t="s">
        <v>11060</v>
      </c>
    </row>
    <row r="2732" spans="1:6" x14ac:dyDescent="0.25">
      <c r="A2732" t="s">
        <v>1443</v>
      </c>
      <c r="B2732" t="s">
        <v>6936</v>
      </c>
      <c r="C2732" s="1">
        <v>1797662</v>
      </c>
      <c r="D2732" s="1">
        <v>0</v>
      </c>
      <c r="E2732" t="s">
        <v>11001</v>
      </c>
      <c r="F2732" t="s">
        <v>11060</v>
      </c>
    </row>
    <row r="2733" spans="1:6" x14ac:dyDescent="0.25">
      <c r="A2733" t="s">
        <v>1444</v>
      </c>
      <c r="B2733" t="s">
        <v>6937</v>
      </c>
      <c r="C2733" s="1">
        <v>6820571</v>
      </c>
      <c r="D2733" s="1">
        <v>0</v>
      </c>
      <c r="E2733" t="s">
        <v>11001</v>
      </c>
      <c r="F2733" t="s">
        <v>11060</v>
      </c>
    </row>
    <row r="2734" spans="1:6" x14ac:dyDescent="0.25">
      <c r="A2734" t="s">
        <v>1445</v>
      </c>
      <c r="B2734" t="s">
        <v>6938</v>
      </c>
      <c r="C2734" s="1">
        <v>498520</v>
      </c>
      <c r="D2734" s="1">
        <v>0</v>
      </c>
      <c r="E2734" t="s">
        <v>11001</v>
      </c>
      <c r="F2734" t="s">
        <v>11060</v>
      </c>
    </row>
    <row r="2735" spans="1:6" x14ac:dyDescent="0.25">
      <c r="A2735" t="s">
        <v>1446</v>
      </c>
      <c r="B2735" t="s">
        <v>6939</v>
      </c>
      <c r="C2735" s="1">
        <v>47442242</v>
      </c>
      <c r="D2735" s="1">
        <v>230335</v>
      </c>
      <c r="E2735" t="s">
        <v>11001</v>
      </c>
      <c r="F2735" t="s">
        <v>11060</v>
      </c>
    </row>
    <row r="2736" spans="1:6" x14ac:dyDescent="0.25">
      <c r="A2736" t="s">
        <v>1447</v>
      </c>
      <c r="B2736" t="s">
        <v>6940</v>
      </c>
      <c r="C2736" s="1">
        <v>40333</v>
      </c>
      <c r="D2736" s="1">
        <v>0</v>
      </c>
      <c r="E2736" t="s">
        <v>11001</v>
      </c>
      <c r="F2736" t="s">
        <v>11060</v>
      </c>
    </row>
    <row r="2737" spans="1:6" x14ac:dyDescent="0.25">
      <c r="A2737" t="s">
        <v>1448</v>
      </c>
      <c r="B2737" t="s">
        <v>6941</v>
      </c>
      <c r="C2737" s="1">
        <v>206911033</v>
      </c>
      <c r="D2737" s="1">
        <v>5579395</v>
      </c>
      <c r="E2737" t="s">
        <v>11001</v>
      </c>
      <c r="F2737" t="s">
        <v>11060</v>
      </c>
    </row>
    <row r="2738" spans="1:6" x14ac:dyDescent="0.25">
      <c r="A2738" t="s">
        <v>1449</v>
      </c>
      <c r="B2738" t="s">
        <v>6942</v>
      </c>
      <c r="C2738" s="1">
        <v>10211818</v>
      </c>
      <c r="D2738" s="1">
        <v>7199446</v>
      </c>
      <c r="E2738" t="s">
        <v>11001</v>
      </c>
      <c r="F2738" t="s">
        <v>11060</v>
      </c>
    </row>
    <row r="2739" spans="1:6" x14ac:dyDescent="0.25">
      <c r="A2739" t="s">
        <v>1450</v>
      </c>
      <c r="B2739" t="s">
        <v>6943</v>
      </c>
      <c r="C2739" s="1">
        <v>64532</v>
      </c>
      <c r="D2739" s="1">
        <v>0</v>
      </c>
      <c r="E2739" t="s">
        <v>11001</v>
      </c>
      <c r="F2739" t="s">
        <v>11060</v>
      </c>
    </row>
    <row r="2740" spans="1:6" x14ac:dyDescent="0.25">
      <c r="A2740" t="s">
        <v>1451</v>
      </c>
      <c r="B2740" t="s">
        <v>6944</v>
      </c>
      <c r="C2740" s="1">
        <v>5269</v>
      </c>
      <c r="D2740" s="1">
        <v>0</v>
      </c>
      <c r="E2740" t="s">
        <v>11001</v>
      </c>
      <c r="F2740" t="s">
        <v>11060</v>
      </c>
    </row>
    <row r="2741" spans="1:6" x14ac:dyDescent="0.25">
      <c r="A2741" t="s">
        <v>1452</v>
      </c>
      <c r="B2741" t="s">
        <v>6945</v>
      </c>
      <c r="C2741" s="1">
        <v>158361786</v>
      </c>
      <c r="D2741" s="1">
        <v>5171287</v>
      </c>
      <c r="E2741" t="s">
        <v>11001</v>
      </c>
      <c r="F2741" t="s">
        <v>11060</v>
      </c>
    </row>
    <row r="2742" spans="1:6" x14ac:dyDescent="0.25">
      <c r="A2742" t="s">
        <v>1453</v>
      </c>
      <c r="B2742" t="s">
        <v>6946</v>
      </c>
      <c r="C2742" s="1">
        <v>24565363</v>
      </c>
      <c r="D2742" s="1">
        <v>11931899</v>
      </c>
      <c r="E2742" t="s">
        <v>11001</v>
      </c>
      <c r="F2742" t="s">
        <v>11060</v>
      </c>
    </row>
    <row r="2743" spans="1:6" x14ac:dyDescent="0.25">
      <c r="A2743" t="s">
        <v>1454</v>
      </c>
      <c r="B2743" t="s">
        <v>6947</v>
      </c>
      <c r="C2743" s="1">
        <v>6810917</v>
      </c>
      <c r="D2743" s="1">
        <v>5512248</v>
      </c>
      <c r="E2743" t="s">
        <v>11001</v>
      </c>
      <c r="F2743" t="s">
        <v>11060</v>
      </c>
    </row>
    <row r="2744" spans="1:6" x14ac:dyDescent="0.25">
      <c r="A2744" t="s">
        <v>1455</v>
      </c>
      <c r="B2744" t="s">
        <v>6948</v>
      </c>
      <c r="C2744" s="1">
        <v>133829522</v>
      </c>
      <c r="D2744" s="1">
        <v>12816305</v>
      </c>
      <c r="E2744" t="s">
        <v>11001</v>
      </c>
      <c r="F2744" t="s">
        <v>11060</v>
      </c>
    </row>
    <row r="2745" spans="1:6" x14ac:dyDescent="0.25">
      <c r="A2745" t="s">
        <v>1456</v>
      </c>
      <c r="B2745" t="s">
        <v>6949</v>
      </c>
      <c r="C2745" s="1">
        <v>48134519</v>
      </c>
      <c r="D2745" s="1">
        <v>2321010</v>
      </c>
      <c r="E2745" t="s">
        <v>11001</v>
      </c>
      <c r="F2745" t="s">
        <v>11060</v>
      </c>
    </row>
    <row r="2746" spans="1:6" x14ac:dyDescent="0.25">
      <c r="A2746" t="s">
        <v>1457</v>
      </c>
      <c r="B2746" t="s">
        <v>6950</v>
      </c>
      <c r="C2746" s="1">
        <v>25406907</v>
      </c>
      <c r="D2746" s="1">
        <v>0</v>
      </c>
      <c r="E2746" t="s">
        <v>11001</v>
      </c>
      <c r="F2746" t="s">
        <v>11060</v>
      </c>
    </row>
    <row r="2747" spans="1:6" x14ac:dyDescent="0.25">
      <c r="A2747" t="s">
        <v>1458</v>
      </c>
      <c r="B2747" t="s">
        <v>6951</v>
      </c>
      <c r="C2747" s="1">
        <v>88344850</v>
      </c>
      <c r="D2747" s="1">
        <v>1129637</v>
      </c>
      <c r="E2747" t="s">
        <v>11001</v>
      </c>
      <c r="F2747" t="s">
        <v>11060</v>
      </c>
    </row>
    <row r="2748" spans="1:6" x14ac:dyDescent="0.25">
      <c r="A2748" t="s">
        <v>1459</v>
      </c>
      <c r="B2748" t="s">
        <v>6952</v>
      </c>
      <c r="C2748" s="1">
        <v>41575260</v>
      </c>
      <c r="D2748" s="1">
        <v>0</v>
      </c>
      <c r="E2748" t="s">
        <v>11001</v>
      </c>
      <c r="F2748" t="s">
        <v>11060</v>
      </c>
    </row>
    <row r="2749" spans="1:6" x14ac:dyDescent="0.25">
      <c r="A2749" t="s">
        <v>1460</v>
      </c>
      <c r="B2749" t="s">
        <v>6953</v>
      </c>
      <c r="C2749" s="1">
        <v>9932931</v>
      </c>
      <c r="D2749" s="1">
        <v>3413137</v>
      </c>
      <c r="E2749" t="s">
        <v>11001</v>
      </c>
      <c r="F2749" t="s">
        <v>11060</v>
      </c>
    </row>
    <row r="2750" spans="1:6" x14ac:dyDescent="0.25">
      <c r="A2750" t="s">
        <v>1461</v>
      </c>
      <c r="B2750" t="s">
        <v>6954</v>
      </c>
      <c r="C2750" s="1">
        <v>1727521</v>
      </c>
      <c r="D2750" s="1">
        <v>673540</v>
      </c>
      <c r="E2750" t="s">
        <v>11001</v>
      </c>
      <c r="F2750" t="s">
        <v>11060</v>
      </c>
    </row>
    <row r="2751" spans="1:6" x14ac:dyDescent="0.25">
      <c r="A2751" t="s">
        <v>1462</v>
      </c>
      <c r="B2751" t="s">
        <v>6955</v>
      </c>
      <c r="C2751" s="1">
        <v>10381020</v>
      </c>
      <c r="D2751" s="1">
        <v>0</v>
      </c>
      <c r="E2751" t="s">
        <v>11001</v>
      </c>
      <c r="F2751" t="s">
        <v>11060</v>
      </c>
    </row>
    <row r="2752" spans="1:6" x14ac:dyDescent="0.25">
      <c r="A2752" t="s">
        <v>1463</v>
      </c>
      <c r="B2752" t="s">
        <v>6956</v>
      </c>
      <c r="C2752" s="1">
        <v>126791939</v>
      </c>
      <c r="D2752" s="1">
        <v>3145844</v>
      </c>
      <c r="E2752" t="s">
        <v>11001</v>
      </c>
      <c r="F2752" t="s">
        <v>11060</v>
      </c>
    </row>
    <row r="2753" spans="1:6" x14ac:dyDescent="0.25">
      <c r="A2753" t="s">
        <v>1464</v>
      </c>
      <c r="B2753" t="s">
        <v>6957</v>
      </c>
      <c r="C2753" s="1">
        <v>113977439</v>
      </c>
      <c r="D2753" s="1">
        <v>618428</v>
      </c>
      <c r="E2753" t="s">
        <v>11001</v>
      </c>
      <c r="F2753" t="s">
        <v>11060</v>
      </c>
    </row>
    <row r="2754" spans="1:6" x14ac:dyDescent="0.25">
      <c r="A2754" t="s">
        <v>1465</v>
      </c>
      <c r="B2754" t="s">
        <v>6958</v>
      </c>
      <c r="C2754" s="1">
        <v>95556777</v>
      </c>
      <c r="D2754" s="1">
        <v>277604</v>
      </c>
      <c r="E2754" t="s">
        <v>11001</v>
      </c>
      <c r="F2754" t="s">
        <v>11060</v>
      </c>
    </row>
    <row r="2755" spans="1:6" x14ac:dyDescent="0.25">
      <c r="A2755" t="s">
        <v>1466</v>
      </c>
      <c r="B2755" t="s">
        <v>6959</v>
      </c>
      <c r="C2755" s="1">
        <v>8989501</v>
      </c>
      <c r="D2755" s="1">
        <v>2365696</v>
      </c>
      <c r="E2755" t="s">
        <v>11001</v>
      </c>
      <c r="F2755" t="s">
        <v>11060</v>
      </c>
    </row>
    <row r="2756" spans="1:6" x14ac:dyDescent="0.25">
      <c r="A2756" t="s">
        <v>1467</v>
      </c>
      <c r="B2756" t="s">
        <v>6960</v>
      </c>
      <c r="C2756" s="1">
        <v>112273278</v>
      </c>
      <c r="D2756" s="1">
        <v>869328</v>
      </c>
      <c r="E2756" t="s">
        <v>11001</v>
      </c>
      <c r="F2756" t="s">
        <v>11060</v>
      </c>
    </row>
    <row r="2757" spans="1:6" x14ac:dyDescent="0.25">
      <c r="A2757" t="s">
        <v>1468</v>
      </c>
      <c r="B2757" t="s">
        <v>6961</v>
      </c>
      <c r="C2757" s="1">
        <v>25241</v>
      </c>
      <c r="D2757" s="1">
        <v>0</v>
      </c>
      <c r="E2757" t="s">
        <v>11001</v>
      </c>
      <c r="F2757" t="s">
        <v>11060</v>
      </c>
    </row>
    <row r="2758" spans="1:6" x14ac:dyDescent="0.25">
      <c r="A2758" t="s">
        <v>1469</v>
      </c>
      <c r="B2758" t="s">
        <v>6962</v>
      </c>
      <c r="C2758" s="1">
        <v>695476</v>
      </c>
      <c r="D2758" s="1">
        <v>4155</v>
      </c>
      <c r="E2758" t="s">
        <v>11001</v>
      </c>
      <c r="F2758" t="s">
        <v>11060</v>
      </c>
    </row>
    <row r="2759" spans="1:6" x14ac:dyDescent="0.25">
      <c r="A2759" t="s">
        <v>1470</v>
      </c>
      <c r="B2759" t="s">
        <v>6963</v>
      </c>
      <c r="C2759" s="1">
        <v>6968</v>
      </c>
      <c r="D2759" s="1">
        <v>0</v>
      </c>
      <c r="E2759" t="s">
        <v>11001</v>
      </c>
      <c r="F2759" t="s">
        <v>11060</v>
      </c>
    </row>
    <row r="2760" spans="1:6" x14ac:dyDescent="0.25">
      <c r="A2760" t="s">
        <v>1471</v>
      </c>
      <c r="B2760" t="s">
        <v>6964</v>
      </c>
      <c r="C2760" s="1">
        <v>2200624</v>
      </c>
      <c r="D2760" s="1">
        <v>4618</v>
      </c>
      <c r="E2760" t="s">
        <v>11001</v>
      </c>
      <c r="F2760" t="s">
        <v>11060</v>
      </c>
    </row>
    <row r="2761" spans="1:6" x14ac:dyDescent="0.25">
      <c r="A2761" t="s">
        <v>1472</v>
      </c>
      <c r="B2761" t="s">
        <v>6965</v>
      </c>
      <c r="C2761" s="1">
        <v>5148</v>
      </c>
      <c r="D2761" s="1">
        <v>0</v>
      </c>
      <c r="E2761" t="s">
        <v>11001</v>
      </c>
      <c r="F2761" t="s">
        <v>11060</v>
      </c>
    </row>
    <row r="2762" spans="1:6" x14ac:dyDescent="0.25">
      <c r="A2762" t="s">
        <v>1473</v>
      </c>
      <c r="B2762" t="s">
        <v>6966</v>
      </c>
      <c r="C2762" s="1">
        <v>154029455</v>
      </c>
      <c r="D2762" s="1">
        <v>766520</v>
      </c>
      <c r="E2762" t="s">
        <v>11001</v>
      </c>
      <c r="F2762" t="s">
        <v>11060</v>
      </c>
    </row>
    <row r="2763" spans="1:6" x14ac:dyDescent="0.25">
      <c r="A2763" t="s">
        <v>1474</v>
      </c>
      <c r="B2763" t="s">
        <v>6967</v>
      </c>
      <c r="C2763" s="1">
        <v>1446977</v>
      </c>
      <c r="D2763" s="1">
        <v>0</v>
      </c>
      <c r="E2763" t="s">
        <v>11001</v>
      </c>
      <c r="F2763" t="s">
        <v>11060</v>
      </c>
    </row>
    <row r="2764" spans="1:6" x14ac:dyDescent="0.25">
      <c r="A2764" t="s">
        <v>1475</v>
      </c>
      <c r="B2764" t="s">
        <v>6968</v>
      </c>
      <c r="C2764" s="1">
        <v>93243654</v>
      </c>
      <c r="D2764" s="1">
        <v>463595</v>
      </c>
      <c r="E2764" t="s">
        <v>11001</v>
      </c>
      <c r="F2764" t="s">
        <v>11060</v>
      </c>
    </row>
    <row r="2765" spans="1:6" x14ac:dyDescent="0.25">
      <c r="A2765" t="s">
        <v>1476</v>
      </c>
      <c r="B2765" t="s">
        <v>6969</v>
      </c>
      <c r="C2765" s="1">
        <v>449045</v>
      </c>
      <c r="D2765" s="1">
        <v>8000</v>
      </c>
      <c r="E2765" t="s">
        <v>11001</v>
      </c>
      <c r="F2765" t="s">
        <v>11060</v>
      </c>
    </row>
    <row r="2766" spans="1:6" x14ac:dyDescent="0.25">
      <c r="A2766" t="s">
        <v>1477</v>
      </c>
      <c r="B2766" t="s">
        <v>6970</v>
      </c>
      <c r="C2766" s="1">
        <v>16121918</v>
      </c>
      <c r="D2766" s="1">
        <v>36740</v>
      </c>
      <c r="E2766" t="s">
        <v>11001</v>
      </c>
      <c r="F2766" t="s">
        <v>11060</v>
      </c>
    </row>
    <row r="2767" spans="1:6" x14ac:dyDescent="0.25">
      <c r="A2767" t="s">
        <v>1478</v>
      </c>
      <c r="B2767" t="s">
        <v>6971</v>
      </c>
      <c r="C2767" s="1">
        <v>109195940</v>
      </c>
      <c r="D2767" s="1">
        <v>0</v>
      </c>
      <c r="E2767" t="s">
        <v>11001</v>
      </c>
      <c r="F2767" t="s">
        <v>11060</v>
      </c>
    </row>
    <row r="2768" spans="1:6" x14ac:dyDescent="0.25">
      <c r="A2768" t="s">
        <v>1479</v>
      </c>
      <c r="B2768" t="s">
        <v>6972</v>
      </c>
      <c r="C2768" s="1">
        <v>52373663</v>
      </c>
      <c r="D2768" s="1">
        <v>6491</v>
      </c>
      <c r="E2768" t="s">
        <v>11001</v>
      </c>
      <c r="F2768" t="s">
        <v>11060</v>
      </c>
    </row>
    <row r="2769" spans="1:6" x14ac:dyDescent="0.25">
      <c r="A2769" t="s">
        <v>1480</v>
      </c>
      <c r="B2769" t="s">
        <v>6973</v>
      </c>
      <c r="C2769" s="1">
        <v>63262</v>
      </c>
      <c r="D2769" s="1">
        <v>0</v>
      </c>
      <c r="E2769" t="s">
        <v>11001</v>
      </c>
      <c r="F2769" t="s">
        <v>11060</v>
      </c>
    </row>
    <row r="2770" spans="1:6" x14ac:dyDescent="0.25">
      <c r="A2770" t="s">
        <v>1481</v>
      </c>
      <c r="B2770" t="s">
        <v>6974</v>
      </c>
      <c r="C2770" s="1">
        <v>438235</v>
      </c>
      <c r="D2770" s="1">
        <v>0</v>
      </c>
      <c r="E2770" t="s">
        <v>11001</v>
      </c>
      <c r="F2770" t="s">
        <v>11060</v>
      </c>
    </row>
    <row r="2771" spans="1:6" x14ac:dyDescent="0.25">
      <c r="A2771" t="s">
        <v>1482</v>
      </c>
      <c r="B2771" t="s">
        <v>6975</v>
      </c>
      <c r="C2771" s="1">
        <v>694011991</v>
      </c>
      <c r="D2771" s="1">
        <v>28730387</v>
      </c>
      <c r="E2771" t="s">
        <v>11001</v>
      </c>
      <c r="F2771" t="s">
        <v>11060</v>
      </c>
    </row>
    <row r="2772" spans="1:6" x14ac:dyDescent="0.25">
      <c r="A2772" t="s">
        <v>1483</v>
      </c>
      <c r="B2772" t="s">
        <v>6976</v>
      </c>
      <c r="C2772" s="1">
        <v>190201205</v>
      </c>
      <c r="D2772" s="1">
        <v>1429865</v>
      </c>
      <c r="E2772" t="s">
        <v>11001</v>
      </c>
      <c r="F2772" t="s">
        <v>11060</v>
      </c>
    </row>
    <row r="2773" spans="1:6" x14ac:dyDescent="0.25">
      <c r="A2773" t="s">
        <v>1484</v>
      </c>
      <c r="B2773" t="s">
        <v>6977</v>
      </c>
      <c r="C2773" s="1">
        <v>24622214</v>
      </c>
      <c r="D2773" s="1">
        <v>0</v>
      </c>
      <c r="E2773" t="s">
        <v>11001</v>
      </c>
      <c r="F2773" t="s">
        <v>11060</v>
      </c>
    </row>
    <row r="2774" spans="1:6" x14ac:dyDescent="0.25">
      <c r="A2774" t="s">
        <v>1485</v>
      </c>
      <c r="B2774" t="s">
        <v>6978</v>
      </c>
      <c r="C2774" s="1">
        <v>84072122</v>
      </c>
      <c r="D2774" s="1">
        <v>4462298</v>
      </c>
      <c r="E2774" t="s">
        <v>11001</v>
      </c>
      <c r="F2774" t="s">
        <v>11060</v>
      </c>
    </row>
    <row r="2775" spans="1:6" x14ac:dyDescent="0.25">
      <c r="A2775" t="s">
        <v>1486</v>
      </c>
      <c r="B2775" t="s">
        <v>6979</v>
      </c>
      <c r="C2775" s="1">
        <v>8420</v>
      </c>
      <c r="D2775" s="1">
        <v>0</v>
      </c>
      <c r="E2775" t="s">
        <v>11001</v>
      </c>
      <c r="F2775" t="s">
        <v>11060</v>
      </c>
    </row>
    <row r="2776" spans="1:6" x14ac:dyDescent="0.25">
      <c r="A2776" t="s">
        <v>1487</v>
      </c>
      <c r="B2776" t="s">
        <v>6980</v>
      </c>
      <c r="C2776" s="1">
        <v>118829344</v>
      </c>
      <c r="D2776" s="1">
        <v>9189464</v>
      </c>
      <c r="E2776" t="s">
        <v>11001</v>
      </c>
      <c r="F2776" t="s">
        <v>11060</v>
      </c>
    </row>
    <row r="2777" spans="1:6" x14ac:dyDescent="0.25">
      <c r="A2777" t="s">
        <v>1488</v>
      </c>
      <c r="B2777" t="s">
        <v>6981</v>
      </c>
      <c r="C2777" s="1">
        <v>162215</v>
      </c>
      <c r="D2777" s="1">
        <v>0</v>
      </c>
      <c r="E2777" t="s">
        <v>11001</v>
      </c>
      <c r="F2777" t="s">
        <v>11060</v>
      </c>
    </row>
    <row r="2778" spans="1:6" x14ac:dyDescent="0.25">
      <c r="A2778" t="s">
        <v>1489</v>
      </c>
      <c r="B2778" t="s">
        <v>6982</v>
      </c>
      <c r="C2778" s="1">
        <v>3750</v>
      </c>
      <c r="D2778" s="1">
        <v>0</v>
      </c>
      <c r="E2778" t="s">
        <v>11001</v>
      </c>
      <c r="F2778" t="s">
        <v>11060</v>
      </c>
    </row>
    <row r="2779" spans="1:6" x14ac:dyDescent="0.25">
      <c r="A2779" t="s">
        <v>1490</v>
      </c>
      <c r="B2779" t="s">
        <v>6983</v>
      </c>
      <c r="C2779" s="1">
        <v>437004344</v>
      </c>
      <c r="D2779" s="1">
        <v>2185171</v>
      </c>
      <c r="E2779" t="s">
        <v>11001</v>
      </c>
      <c r="F2779" t="s">
        <v>11060</v>
      </c>
    </row>
    <row r="2780" spans="1:6" x14ac:dyDescent="0.25">
      <c r="A2780" t="s">
        <v>1491</v>
      </c>
      <c r="B2780" t="s">
        <v>6984</v>
      </c>
      <c r="C2780" s="1">
        <v>26286221</v>
      </c>
      <c r="D2780" s="1">
        <v>1326219</v>
      </c>
      <c r="E2780" t="s">
        <v>11001</v>
      </c>
      <c r="F2780" t="s">
        <v>11060</v>
      </c>
    </row>
    <row r="2781" spans="1:6" x14ac:dyDescent="0.25">
      <c r="A2781" t="s">
        <v>1492</v>
      </c>
      <c r="B2781" t="s">
        <v>6985</v>
      </c>
      <c r="C2781" s="1">
        <v>49998</v>
      </c>
      <c r="D2781" s="1">
        <v>0</v>
      </c>
      <c r="E2781" t="s">
        <v>11001</v>
      </c>
      <c r="F2781" t="s">
        <v>11060</v>
      </c>
    </row>
    <row r="2782" spans="1:6" x14ac:dyDescent="0.25">
      <c r="A2782" t="s">
        <v>1493</v>
      </c>
      <c r="B2782" t="s">
        <v>6986</v>
      </c>
      <c r="C2782" s="1">
        <v>832562544</v>
      </c>
      <c r="D2782" s="1">
        <v>2676955</v>
      </c>
      <c r="E2782" t="s">
        <v>11001</v>
      </c>
      <c r="F2782" t="s">
        <v>11060</v>
      </c>
    </row>
    <row r="2783" spans="1:6" x14ac:dyDescent="0.25">
      <c r="A2783" t="s">
        <v>1494</v>
      </c>
      <c r="B2783" t="s">
        <v>6987</v>
      </c>
      <c r="C2783" s="1">
        <v>15935254</v>
      </c>
      <c r="D2783" s="1">
        <v>0</v>
      </c>
      <c r="E2783" t="s">
        <v>11001</v>
      </c>
      <c r="F2783" t="s">
        <v>11060</v>
      </c>
    </row>
    <row r="2784" spans="1:6" x14ac:dyDescent="0.25">
      <c r="A2784" t="s">
        <v>1495</v>
      </c>
      <c r="B2784" t="s">
        <v>6988</v>
      </c>
      <c r="C2784" s="1">
        <v>115134</v>
      </c>
      <c r="D2784" s="1">
        <v>0</v>
      </c>
      <c r="E2784" t="s">
        <v>11001</v>
      </c>
      <c r="F2784" t="s">
        <v>11060</v>
      </c>
    </row>
    <row r="2785" spans="1:6" x14ac:dyDescent="0.25">
      <c r="A2785" t="s">
        <v>1496</v>
      </c>
      <c r="B2785" t="s">
        <v>6989</v>
      </c>
      <c r="C2785" s="1">
        <v>46200023</v>
      </c>
      <c r="D2785" s="1">
        <v>115026</v>
      </c>
      <c r="E2785" t="s">
        <v>11001</v>
      </c>
      <c r="F2785" t="s">
        <v>11060</v>
      </c>
    </row>
    <row r="2786" spans="1:6" x14ac:dyDescent="0.25">
      <c r="A2786" t="s">
        <v>1497</v>
      </c>
      <c r="B2786" t="s">
        <v>6990</v>
      </c>
      <c r="C2786" s="1">
        <v>11870</v>
      </c>
      <c r="D2786" s="1">
        <v>0</v>
      </c>
      <c r="E2786" t="s">
        <v>11001</v>
      </c>
      <c r="F2786" t="s">
        <v>11060</v>
      </c>
    </row>
    <row r="2787" spans="1:6" x14ac:dyDescent="0.25">
      <c r="A2787" t="s">
        <v>1498</v>
      </c>
      <c r="B2787" t="s">
        <v>6991</v>
      </c>
      <c r="C2787" s="1">
        <v>269181733</v>
      </c>
      <c r="D2787" s="1">
        <v>1359485</v>
      </c>
      <c r="E2787" t="s">
        <v>11001</v>
      </c>
      <c r="F2787" t="s">
        <v>11060</v>
      </c>
    </row>
    <row r="2788" spans="1:6" x14ac:dyDescent="0.25">
      <c r="A2788" t="s">
        <v>1499</v>
      </c>
      <c r="B2788" t="s">
        <v>6992</v>
      </c>
      <c r="C2788" s="1">
        <v>15550530</v>
      </c>
      <c r="D2788" s="1">
        <v>0</v>
      </c>
      <c r="E2788" t="s">
        <v>11001</v>
      </c>
      <c r="F2788" t="s">
        <v>11060</v>
      </c>
    </row>
    <row r="2789" spans="1:6" x14ac:dyDescent="0.25">
      <c r="A2789" t="s">
        <v>1500</v>
      </c>
      <c r="B2789" t="s">
        <v>6993</v>
      </c>
      <c r="C2789" s="1">
        <v>19914466</v>
      </c>
      <c r="D2789" s="1">
        <v>0</v>
      </c>
      <c r="E2789" t="s">
        <v>11001</v>
      </c>
      <c r="F2789" t="s">
        <v>11060</v>
      </c>
    </row>
    <row r="2790" spans="1:6" x14ac:dyDescent="0.25">
      <c r="A2790" t="s">
        <v>1501</v>
      </c>
      <c r="B2790" t="s">
        <v>6994</v>
      </c>
      <c r="C2790" s="1">
        <v>133627</v>
      </c>
      <c r="D2790" s="1">
        <v>0</v>
      </c>
      <c r="E2790" t="s">
        <v>11001</v>
      </c>
      <c r="F2790" t="s">
        <v>11060</v>
      </c>
    </row>
    <row r="2791" spans="1:6" x14ac:dyDescent="0.25">
      <c r="A2791" t="s">
        <v>1502</v>
      </c>
      <c r="B2791" t="s">
        <v>6995</v>
      </c>
      <c r="C2791" s="1">
        <v>253809945</v>
      </c>
      <c r="D2791" s="1">
        <v>2758091</v>
      </c>
      <c r="E2791" t="s">
        <v>11001</v>
      </c>
      <c r="F2791" t="s">
        <v>11060</v>
      </c>
    </row>
    <row r="2792" spans="1:6" x14ac:dyDescent="0.25">
      <c r="A2792" t="s">
        <v>1503</v>
      </c>
      <c r="B2792" t="s">
        <v>6996</v>
      </c>
      <c r="C2792" s="1">
        <v>42542788</v>
      </c>
      <c r="D2792" s="1">
        <v>6864020</v>
      </c>
      <c r="E2792" t="s">
        <v>11001</v>
      </c>
      <c r="F2792" t="s">
        <v>11060</v>
      </c>
    </row>
    <row r="2793" spans="1:6" x14ac:dyDescent="0.25">
      <c r="A2793" t="s">
        <v>1504</v>
      </c>
      <c r="B2793" t="s">
        <v>6997</v>
      </c>
      <c r="C2793" s="1">
        <v>160157157</v>
      </c>
      <c r="D2793" s="1">
        <v>2061803</v>
      </c>
      <c r="E2793" t="s">
        <v>11001</v>
      </c>
      <c r="F2793" t="s">
        <v>11060</v>
      </c>
    </row>
    <row r="2794" spans="1:6" x14ac:dyDescent="0.25">
      <c r="A2794" t="s">
        <v>1505</v>
      </c>
      <c r="B2794" t="s">
        <v>6998</v>
      </c>
      <c r="C2794" s="1">
        <v>98897502</v>
      </c>
      <c r="D2794" s="1">
        <v>1044937</v>
      </c>
      <c r="E2794" t="s">
        <v>11001</v>
      </c>
      <c r="F2794" t="s">
        <v>11060</v>
      </c>
    </row>
    <row r="2795" spans="1:6" x14ac:dyDescent="0.25">
      <c r="A2795" t="s">
        <v>1506</v>
      </c>
      <c r="B2795" t="s">
        <v>6999</v>
      </c>
      <c r="C2795" s="1">
        <v>106625197</v>
      </c>
      <c r="D2795" s="1">
        <v>854647</v>
      </c>
      <c r="E2795" t="s">
        <v>11001</v>
      </c>
      <c r="F2795" t="s">
        <v>11060</v>
      </c>
    </row>
    <row r="2796" spans="1:6" x14ac:dyDescent="0.25">
      <c r="A2796" t="s">
        <v>1507</v>
      </c>
      <c r="B2796" t="s">
        <v>7000</v>
      </c>
      <c r="C2796" s="1">
        <v>14042</v>
      </c>
      <c r="D2796" s="1">
        <v>0</v>
      </c>
      <c r="E2796" t="s">
        <v>11001</v>
      </c>
      <c r="F2796" t="s">
        <v>11060</v>
      </c>
    </row>
    <row r="2797" spans="1:6" x14ac:dyDescent="0.25">
      <c r="A2797" t="s">
        <v>1508</v>
      </c>
      <c r="B2797" t="s">
        <v>7001</v>
      </c>
      <c r="C2797" s="1">
        <v>22910637</v>
      </c>
      <c r="D2797" s="1">
        <v>1748524</v>
      </c>
      <c r="E2797" t="s">
        <v>11001</v>
      </c>
      <c r="F2797" t="s">
        <v>11060</v>
      </c>
    </row>
    <row r="2798" spans="1:6" x14ac:dyDescent="0.25">
      <c r="A2798" t="s">
        <v>1509</v>
      </c>
      <c r="B2798" t="s">
        <v>7002</v>
      </c>
      <c r="C2798" s="1">
        <v>6978152</v>
      </c>
      <c r="D2798" s="1">
        <v>0</v>
      </c>
      <c r="E2798" t="s">
        <v>11001</v>
      </c>
      <c r="F2798" t="s">
        <v>11060</v>
      </c>
    </row>
    <row r="2799" spans="1:6" x14ac:dyDescent="0.25">
      <c r="A2799" t="s">
        <v>1510</v>
      </c>
      <c r="B2799" t="s">
        <v>7003</v>
      </c>
      <c r="C2799" s="1">
        <v>28922437</v>
      </c>
      <c r="D2799" s="1">
        <v>6020</v>
      </c>
      <c r="E2799" t="s">
        <v>11001</v>
      </c>
      <c r="F2799" t="s">
        <v>11060</v>
      </c>
    </row>
    <row r="2800" spans="1:6" x14ac:dyDescent="0.25">
      <c r="A2800" t="s">
        <v>1511</v>
      </c>
      <c r="B2800" t="s">
        <v>7004</v>
      </c>
      <c r="C2800" s="1">
        <v>1983305</v>
      </c>
      <c r="D2800" s="1">
        <v>0</v>
      </c>
      <c r="E2800" t="s">
        <v>11001</v>
      </c>
      <c r="F2800" t="s">
        <v>11060</v>
      </c>
    </row>
    <row r="2801" spans="1:6" x14ac:dyDescent="0.25">
      <c r="A2801" t="s">
        <v>1512</v>
      </c>
      <c r="B2801" t="s">
        <v>7005</v>
      </c>
      <c r="C2801" s="1">
        <v>4767310</v>
      </c>
      <c r="D2801" s="1">
        <v>0</v>
      </c>
      <c r="E2801" t="s">
        <v>11001</v>
      </c>
      <c r="F2801" t="s">
        <v>11060</v>
      </c>
    </row>
    <row r="2802" spans="1:6" x14ac:dyDescent="0.25">
      <c r="A2802" t="s">
        <v>1513</v>
      </c>
      <c r="B2802" t="s">
        <v>7006</v>
      </c>
      <c r="C2802" s="1">
        <v>750626865</v>
      </c>
      <c r="D2802" s="1">
        <v>24612972</v>
      </c>
      <c r="E2802" t="s">
        <v>11001</v>
      </c>
      <c r="F2802" t="s">
        <v>11060</v>
      </c>
    </row>
    <row r="2803" spans="1:6" x14ac:dyDescent="0.25">
      <c r="A2803" t="s">
        <v>1514</v>
      </c>
      <c r="B2803" t="s">
        <v>7007</v>
      </c>
      <c r="C2803" s="1">
        <v>2979672</v>
      </c>
      <c r="D2803" s="1">
        <v>22102</v>
      </c>
      <c r="E2803" t="s">
        <v>11001</v>
      </c>
      <c r="F2803" t="s">
        <v>11060</v>
      </c>
    </row>
    <row r="2804" spans="1:6" x14ac:dyDescent="0.25">
      <c r="A2804" t="s">
        <v>1515</v>
      </c>
      <c r="B2804" t="s">
        <v>7008</v>
      </c>
      <c r="C2804" s="1">
        <v>300687</v>
      </c>
      <c r="D2804" s="1">
        <v>3440</v>
      </c>
      <c r="E2804" t="s">
        <v>11001</v>
      </c>
      <c r="F2804" t="s">
        <v>11060</v>
      </c>
    </row>
    <row r="2805" spans="1:6" x14ac:dyDescent="0.25">
      <c r="A2805" t="s">
        <v>1516</v>
      </c>
      <c r="B2805" t="s">
        <v>7009</v>
      </c>
      <c r="C2805" s="1">
        <v>616361</v>
      </c>
      <c r="D2805" s="1">
        <v>20000</v>
      </c>
      <c r="E2805" t="s">
        <v>11001</v>
      </c>
      <c r="F2805" t="s">
        <v>11060</v>
      </c>
    </row>
    <row r="2806" spans="1:6" x14ac:dyDescent="0.25">
      <c r="A2806" t="s">
        <v>1517</v>
      </c>
      <c r="B2806" t="s">
        <v>7010</v>
      </c>
      <c r="C2806" s="1">
        <v>11369</v>
      </c>
      <c r="D2806" s="1">
        <v>0</v>
      </c>
      <c r="E2806" t="s">
        <v>11001</v>
      </c>
      <c r="F2806" t="s">
        <v>11060</v>
      </c>
    </row>
    <row r="2807" spans="1:6" x14ac:dyDescent="0.25">
      <c r="A2807" t="s">
        <v>1518</v>
      </c>
      <c r="B2807" t="s">
        <v>7011</v>
      </c>
      <c r="C2807" s="1">
        <v>362330</v>
      </c>
      <c r="D2807" s="1">
        <v>0</v>
      </c>
      <c r="E2807" t="s">
        <v>11001</v>
      </c>
      <c r="F2807" t="s">
        <v>11060</v>
      </c>
    </row>
    <row r="2808" spans="1:6" x14ac:dyDescent="0.25">
      <c r="A2808" t="s">
        <v>1519</v>
      </c>
      <c r="B2808" t="s">
        <v>7012</v>
      </c>
      <c r="C2808" s="1">
        <v>690644300</v>
      </c>
      <c r="D2808" s="1">
        <v>16893870</v>
      </c>
      <c r="E2808" t="s">
        <v>11001</v>
      </c>
      <c r="F2808" t="s">
        <v>11060</v>
      </c>
    </row>
    <row r="2809" spans="1:6" x14ac:dyDescent="0.25">
      <c r="A2809" t="s">
        <v>1520</v>
      </c>
      <c r="B2809" t="s">
        <v>7013</v>
      </c>
      <c r="C2809" s="1">
        <v>204750</v>
      </c>
      <c r="D2809" s="1">
        <v>0</v>
      </c>
      <c r="E2809" t="s">
        <v>11001</v>
      </c>
      <c r="F2809" t="s">
        <v>11060</v>
      </c>
    </row>
    <row r="2810" spans="1:6" x14ac:dyDescent="0.25">
      <c r="A2810" t="s">
        <v>1521</v>
      </c>
      <c r="B2810" t="s">
        <v>7014</v>
      </c>
      <c r="C2810" s="1">
        <v>45826</v>
      </c>
      <c r="D2810" s="1">
        <v>0</v>
      </c>
      <c r="E2810" t="s">
        <v>11001</v>
      </c>
      <c r="F2810" t="s">
        <v>11060</v>
      </c>
    </row>
    <row r="2811" spans="1:6" x14ac:dyDescent="0.25">
      <c r="A2811" t="s">
        <v>1522</v>
      </c>
      <c r="B2811" t="s">
        <v>7015</v>
      </c>
      <c r="C2811" s="1">
        <v>34892</v>
      </c>
      <c r="D2811" s="1">
        <v>0</v>
      </c>
      <c r="E2811" t="s">
        <v>11001</v>
      </c>
      <c r="F2811" t="s">
        <v>11060</v>
      </c>
    </row>
    <row r="2812" spans="1:6" x14ac:dyDescent="0.25">
      <c r="A2812" t="s">
        <v>1523</v>
      </c>
      <c r="B2812" t="s">
        <v>7016</v>
      </c>
      <c r="C2812" s="1">
        <v>12399479</v>
      </c>
      <c r="D2812" s="1">
        <v>965844</v>
      </c>
      <c r="E2812" t="s">
        <v>11001</v>
      </c>
      <c r="F2812" t="s">
        <v>11060</v>
      </c>
    </row>
    <row r="2813" spans="1:6" x14ac:dyDescent="0.25">
      <c r="A2813" t="s">
        <v>1524</v>
      </c>
      <c r="B2813" t="s">
        <v>7017</v>
      </c>
      <c r="C2813" s="1">
        <v>470153265</v>
      </c>
      <c r="D2813" s="1">
        <v>5469461</v>
      </c>
      <c r="E2813" t="s">
        <v>11001</v>
      </c>
      <c r="F2813" t="s">
        <v>11060</v>
      </c>
    </row>
    <row r="2814" spans="1:6" x14ac:dyDescent="0.25">
      <c r="A2814" t="s">
        <v>1525</v>
      </c>
      <c r="B2814" t="s">
        <v>7018</v>
      </c>
      <c r="C2814" s="1">
        <v>2396494</v>
      </c>
      <c r="D2814" s="1">
        <v>0</v>
      </c>
      <c r="E2814" t="s">
        <v>11001</v>
      </c>
      <c r="F2814" t="s">
        <v>11060</v>
      </c>
    </row>
    <row r="2815" spans="1:6" x14ac:dyDescent="0.25">
      <c r="A2815" t="s">
        <v>1526</v>
      </c>
      <c r="B2815" t="s">
        <v>7019</v>
      </c>
      <c r="C2815" s="1">
        <v>22184691</v>
      </c>
      <c r="D2815" s="1">
        <v>13268</v>
      </c>
      <c r="E2815" t="s">
        <v>11001</v>
      </c>
      <c r="F2815" t="s">
        <v>11060</v>
      </c>
    </row>
    <row r="2816" spans="1:6" x14ac:dyDescent="0.25">
      <c r="A2816" t="s">
        <v>1527</v>
      </c>
      <c r="B2816" t="s">
        <v>7020</v>
      </c>
      <c r="C2816" s="1">
        <v>9399747</v>
      </c>
      <c r="D2816" s="1">
        <v>0</v>
      </c>
      <c r="E2816" t="s">
        <v>11001</v>
      </c>
      <c r="F2816" t="s">
        <v>11060</v>
      </c>
    </row>
    <row r="2817" spans="1:6" x14ac:dyDescent="0.25">
      <c r="A2817" t="s">
        <v>1528</v>
      </c>
      <c r="B2817" t="s">
        <v>7021</v>
      </c>
      <c r="C2817" s="1">
        <v>62196106</v>
      </c>
      <c r="D2817" s="1">
        <v>754560</v>
      </c>
      <c r="E2817" t="s">
        <v>11001</v>
      </c>
      <c r="F2817" t="s">
        <v>11060</v>
      </c>
    </row>
    <row r="2818" spans="1:6" x14ac:dyDescent="0.25">
      <c r="A2818" t="s">
        <v>1529</v>
      </c>
      <c r="B2818" t="s">
        <v>7022</v>
      </c>
      <c r="C2818" s="1">
        <v>127281560</v>
      </c>
      <c r="D2818" s="1">
        <v>273867</v>
      </c>
      <c r="E2818" t="s">
        <v>11001</v>
      </c>
      <c r="F2818" t="s">
        <v>11060</v>
      </c>
    </row>
    <row r="2819" spans="1:6" x14ac:dyDescent="0.25">
      <c r="A2819" t="s">
        <v>1530</v>
      </c>
      <c r="B2819" t="s">
        <v>7023</v>
      </c>
      <c r="C2819" s="1">
        <v>269149977</v>
      </c>
      <c r="D2819" s="1">
        <v>3996626</v>
      </c>
      <c r="E2819" t="s">
        <v>11001</v>
      </c>
      <c r="F2819" t="s">
        <v>11060</v>
      </c>
    </row>
    <row r="2820" spans="1:6" x14ac:dyDescent="0.25">
      <c r="A2820" t="s">
        <v>1531</v>
      </c>
      <c r="B2820" t="s">
        <v>7024</v>
      </c>
      <c r="C2820" s="1">
        <v>6755747</v>
      </c>
      <c r="D2820" s="1">
        <v>0</v>
      </c>
      <c r="E2820" t="s">
        <v>11001</v>
      </c>
      <c r="F2820" t="s">
        <v>11060</v>
      </c>
    </row>
    <row r="2821" spans="1:6" x14ac:dyDescent="0.25">
      <c r="A2821" t="s">
        <v>1532</v>
      </c>
      <c r="B2821" t="s">
        <v>7025</v>
      </c>
      <c r="C2821" s="1">
        <v>3880</v>
      </c>
      <c r="D2821" s="1">
        <v>3880</v>
      </c>
      <c r="E2821" t="s">
        <v>11001</v>
      </c>
      <c r="F2821" t="s">
        <v>11060</v>
      </c>
    </row>
    <row r="2822" spans="1:6" x14ac:dyDescent="0.25">
      <c r="A2822" t="s">
        <v>1533</v>
      </c>
      <c r="B2822" t="s">
        <v>7026</v>
      </c>
      <c r="C2822" s="1">
        <v>1512344860</v>
      </c>
      <c r="D2822" s="1">
        <v>4605215</v>
      </c>
      <c r="E2822" t="s">
        <v>11001</v>
      </c>
      <c r="F2822" t="s">
        <v>11060</v>
      </c>
    </row>
    <row r="2823" spans="1:6" x14ac:dyDescent="0.25">
      <c r="A2823" t="s">
        <v>1534</v>
      </c>
      <c r="B2823" t="s">
        <v>7027</v>
      </c>
      <c r="C2823" s="1">
        <v>555914</v>
      </c>
      <c r="D2823" s="1">
        <v>0</v>
      </c>
      <c r="E2823" t="s">
        <v>11001</v>
      </c>
      <c r="F2823" t="s">
        <v>11060</v>
      </c>
    </row>
    <row r="2824" spans="1:6" x14ac:dyDescent="0.25">
      <c r="A2824" t="s">
        <v>1535</v>
      </c>
      <c r="B2824" t="s">
        <v>7028</v>
      </c>
      <c r="C2824" s="1">
        <v>606638287</v>
      </c>
      <c r="D2824" s="1">
        <v>1683272</v>
      </c>
      <c r="E2824" t="s">
        <v>11001</v>
      </c>
      <c r="F2824" t="s">
        <v>11060</v>
      </c>
    </row>
    <row r="2825" spans="1:6" x14ac:dyDescent="0.25">
      <c r="A2825" t="s">
        <v>1536</v>
      </c>
      <c r="B2825" t="s">
        <v>7029</v>
      </c>
      <c r="C2825" s="1">
        <v>15699069</v>
      </c>
      <c r="D2825" s="1">
        <v>30000</v>
      </c>
      <c r="E2825" t="s">
        <v>11001</v>
      </c>
      <c r="F2825" t="s">
        <v>11060</v>
      </c>
    </row>
    <row r="2826" spans="1:6" x14ac:dyDescent="0.25">
      <c r="A2826" t="s">
        <v>1537</v>
      </c>
      <c r="B2826" t="s">
        <v>7030</v>
      </c>
      <c r="C2826" s="1">
        <v>115939771</v>
      </c>
      <c r="D2826" s="1">
        <v>3430340</v>
      </c>
      <c r="E2826" t="s">
        <v>11001</v>
      </c>
      <c r="F2826" t="s">
        <v>11060</v>
      </c>
    </row>
    <row r="2827" spans="1:6" x14ac:dyDescent="0.25">
      <c r="A2827" t="s">
        <v>1538</v>
      </c>
      <c r="B2827" t="s">
        <v>7031</v>
      </c>
      <c r="C2827" s="1">
        <v>16350626</v>
      </c>
      <c r="D2827" s="1">
        <v>1941360</v>
      </c>
      <c r="E2827" t="s">
        <v>11001</v>
      </c>
      <c r="F2827" t="s">
        <v>11060</v>
      </c>
    </row>
    <row r="2828" spans="1:6" x14ac:dyDescent="0.25">
      <c r="A2828" t="s">
        <v>1539</v>
      </c>
      <c r="B2828" t="s">
        <v>7032</v>
      </c>
      <c r="C2828" s="1">
        <v>4931532</v>
      </c>
      <c r="D2828" s="1">
        <v>441567</v>
      </c>
      <c r="E2828" t="s">
        <v>11001</v>
      </c>
      <c r="F2828" t="s">
        <v>11060</v>
      </c>
    </row>
    <row r="2829" spans="1:6" x14ac:dyDescent="0.25">
      <c r="A2829" t="s">
        <v>1540</v>
      </c>
      <c r="B2829" t="s">
        <v>7033</v>
      </c>
      <c r="C2829" s="1">
        <v>1239793</v>
      </c>
      <c r="D2829" s="1">
        <v>0</v>
      </c>
      <c r="E2829" t="s">
        <v>11001</v>
      </c>
      <c r="F2829" t="s">
        <v>11060</v>
      </c>
    </row>
    <row r="2830" spans="1:6" x14ac:dyDescent="0.25">
      <c r="A2830" t="s">
        <v>1541</v>
      </c>
      <c r="B2830" t="s">
        <v>7034</v>
      </c>
      <c r="C2830" s="1">
        <v>44003</v>
      </c>
      <c r="D2830" s="1">
        <v>4800</v>
      </c>
      <c r="E2830" t="s">
        <v>11001</v>
      </c>
      <c r="F2830" t="s">
        <v>11060</v>
      </c>
    </row>
    <row r="2831" spans="1:6" x14ac:dyDescent="0.25">
      <c r="A2831" t="s">
        <v>1542</v>
      </c>
      <c r="B2831" t="s">
        <v>7035</v>
      </c>
      <c r="C2831" s="1">
        <v>123869</v>
      </c>
      <c r="D2831" s="1">
        <v>0</v>
      </c>
      <c r="E2831" t="s">
        <v>11001</v>
      </c>
      <c r="F2831" t="s">
        <v>11060</v>
      </c>
    </row>
    <row r="2832" spans="1:6" x14ac:dyDescent="0.25">
      <c r="A2832" t="s">
        <v>1543</v>
      </c>
      <c r="B2832" t="s">
        <v>7036</v>
      </c>
      <c r="C2832" s="1">
        <v>6176</v>
      </c>
      <c r="D2832" s="1">
        <v>0</v>
      </c>
      <c r="E2832" t="s">
        <v>11001</v>
      </c>
      <c r="F2832" t="s">
        <v>11060</v>
      </c>
    </row>
    <row r="2833" spans="1:6" x14ac:dyDescent="0.25">
      <c r="A2833" t="s">
        <v>1544</v>
      </c>
      <c r="B2833" t="s">
        <v>7037</v>
      </c>
      <c r="C2833" s="1">
        <v>1334480937</v>
      </c>
      <c r="D2833" s="1">
        <v>2369008</v>
      </c>
      <c r="E2833" t="s">
        <v>11001</v>
      </c>
      <c r="F2833" t="s">
        <v>11060</v>
      </c>
    </row>
    <row r="2834" spans="1:6" x14ac:dyDescent="0.25">
      <c r="A2834" t="s">
        <v>1545</v>
      </c>
      <c r="B2834" t="s">
        <v>7038</v>
      </c>
      <c r="C2834" s="1">
        <v>432260</v>
      </c>
      <c r="D2834" s="1">
        <v>0</v>
      </c>
      <c r="E2834" t="s">
        <v>11001</v>
      </c>
      <c r="F2834" t="s">
        <v>11060</v>
      </c>
    </row>
    <row r="2835" spans="1:6" x14ac:dyDescent="0.25">
      <c r="A2835" t="s">
        <v>1546</v>
      </c>
      <c r="B2835" t="s">
        <v>7039</v>
      </c>
      <c r="C2835" s="1">
        <v>99744659</v>
      </c>
      <c r="D2835" s="1">
        <v>2647784</v>
      </c>
      <c r="E2835" t="s">
        <v>11001</v>
      </c>
      <c r="F2835" t="s">
        <v>11060</v>
      </c>
    </row>
    <row r="2836" spans="1:6" x14ac:dyDescent="0.25">
      <c r="A2836" t="s">
        <v>1547</v>
      </c>
      <c r="B2836" t="s">
        <v>7040</v>
      </c>
      <c r="C2836" s="1">
        <v>1864218</v>
      </c>
      <c r="D2836" s="1">
        <v>0</v>
      </c>
      <c r="E2836" t="s">
        <v>11001</v>
      </c>
      <c r="F2836" t="s">
        <v>11060</v>
      </c>
    </row>
    <row r="2837" spans="1:6" x14ac:dyDescent="0.25">
      <c r="A2837" t="s">
        <v>1548</v>
      </c>
      <c r="B2837" t="s">
        <v>7041</v>
      </c>
      <c r="C2837" s="1">
        <v>5527082</v>
      </c>
      <c r="D2837" s="1">
        <v>0</v>
      </c>
      <c r="E2837" t="s">
        <v>11001</v>
      </c>
      <c r="F2837" t="s">
        <v>11060</v>
      </c>
    </row>
    <row r="2838" spans="1:6" x14ac:dyDescent="0.25">
      <c r="A2838" t="s">
        <v>1549</v>
      </c>
      <c r="B2838" t="s">
        <v>7042</v>
      </c>
      <c r="C2838" s="1">
        <v>4806865</v>
      </c>
      <c r="D2838" s="1">
        <v>0</v>
      </c>
      <c r="E2838" t="s">
        <v>11001</v>
      </c>
      <c r="F2838" t="s">
        <v>11060</v>
      </c>
    </row>
    <row r="2839" spans="1:6" x14ac:dyDescent="0.25">
      <c r="A2839" t="s">
        <v>1550</v>
      </c>
      <c r="B2839" t="s">
        <v>7043</v>
      </c>
      <c r="C2839" s="1">
        <v>16819</v>
      </c>
      <c r="D2839" s="1">
        <v>0</v>
      </c>
      <c r="E2839" t="s">
        <v>11001</v>
      </c>
      <c r="F2839" t="s">
        <v>11060</v>
      </c>
    </row>
    <row r="2840" spans="1:6" x14ac:dyDescent="0.25">
      <c r="A2840" t="s">
        <v>1551</v>
      </c>
      <c r="B2840" t="s">
        <v>7044</v>
      </c>
      <c r="C2840" s="1">
        <v>4039905614</v>
      </c>
      <c r="D2840" s="1">
        <v>12056102</v>
      </c>
      <c r="E2840" t="s">
        <v>11001</v>
      </c>
      <c r="F2840" t="s">
        <v>11060</v>
      </c>
    </row>
    <row r="2841" spans="1:6" x14ac:dyDescent="0.25">
      <c r="A2841" t="s">
        <v>1552</v>
      </c>
      <c r="B2841" t="s">
        <v>7045</v>
      </c>
      <c r="C2841" s="1">
        <v>26240655</v>
      </c>
      <c r="D2841" s="1">
        <v>54705</v>
      </c>
      <c r="E2841" t="s">
        <v>11001</v>
      </c>
      <c r="F2841" t="s">
        <v>11060</v>
      </c>
    </row>
    <row r="2842" spans="1:6" x14ac:dyDescent="0.25">
      <c r="A2842" t="s">
        <v>1553</v>
      </c>
      <c r="B2842" t="s">
        <v>7046</v>
      </c>
      <c r="C2842" s="1">
        <v>356827018</v>
      </c>
      <c r="D2842" s="1">
        <v>7902513</v>
      </c>
      <c r="E2842" t="s">
        <v>11001</v>
      </c>
      <c r="F2842" t="s">
        <v>11060</v>
      </c>
    </row>
    <row r="2843" spans="1:6" x14ac:dyDescent="0.25">
      <c r="A2843" t="s">
        <v>1554</v>
      </c>
      <c r="B2843" t="s">
        <v>7047</v>
      </c>
      <c r="C2843" s="1">
        <v>2962051</v>
      </c>
      <c r="D2843" s="1">
        <v>0</v>
      </c>
      <c r="E2843" t="s">
        <v>11001</v>
      </c>
      <c r="F2843" t="s">
        <v>11060</v>
      </c>
    </row>
    <row r="2844" spans="1:6" x14ac:dyDescent="0.25">
      <c r="A2844" t="s">
        <v>1555</v>
      </c>
      <c r="B2844" t="s">
        <v>7048</v>
      </c>
      <c r="C2844" s="1">
        <v>474738</v>
      </c>
      <c r="D2844" s="1">
        <v>0</v>
      </c>
      <c r="E2844" t="s">
        <v>11001</v>
      </c>
      <c r="F2844" t="s">
        <v>11060</v>
      </c>
    </row>
    <row r="2845" spans="1:6" x14ac:dyDescent="0.25">
      <c r="A2845" t="s">
        <v>1556</v>
      </c>
      <c r="B2845" t="s">
        <v>7049</v>
      </c>
      <c r="C2845" s="1">
        <v>482734441</v>
      </c>
      <c r="D2845" s="1">
        <v>1773105</v>
      </c>
      <c r="E2845" t="s">
        <v>11001</v>
      </c>
      <c r="F2845" t="s">
        <v>11060</v>
      </c>
    </row>
    <row r="2846" spans="1:6" x14ac:dyDescent="0.25">
      <c r="A2846" t="s">
        <v>1557</v>
      </c>
      <c r="B2846" t="s">
        <v>7050</v>
      </c>
      <c r="C2846" s="1">
        <v>8765014</v>
      </c>
      <c r="D2846" s="1">
        <v>0</v>
      </c>
      <c r="E2846" t="s">
        <v>11001</v>
      </c>
      <c r="F2846" t="s">
        <v>11060</v>
      </c>
    </row>
    <row r="2847" spans="1:6" x14ac:dyDescent="0.25">
      <c r="A2847" t="s">
        <v>1558</v>
      </c>
      <c r="B2847" t="s">
        <v>7051</v>
      </c>
      <c r="C2847" s="1">
        <v>10242</v>
      </c>
      <c r="D2847" s="1">
        <v>0</v>
      </c>
      <c r="E2847" t="s">
        <v>11001</v>
      </c>
      <c r="F2847" t="s">
        <v>11060</v>
      </c>
    </row>
    <row r="2848" spans="1:6" x14ac:dyDescent="0.25">
      <c r="A2848" t="s">
        <v>1559</v>
      </c>
      <c r="B2848" t="s">
        <v>7052</v>
      </c>
      <c r="C2848" s="1">
        <v>1371519182</v>
      </c>
      <c r="D2848" s="1">
        <v>16459364</v>
      </c>
      <c r="E2848" t="s">
        <v>11001</v>
      </c>
      <c r="F2848" t="s">
        <v>11060</v>
      </c>
    </row>
    <row r="2849" spans="1:6" x14ac:dyDescent="0.25">
      <c r="A2849" t="s">
        <v>1560</v>
      </c>
      <c r="B2849" t="s">
        <v>7053</v>
      </c>
      <c r="C2849" s="1">
        <v>385231687</v>
      </c>
      <c r="D2849" s="1">
        <v>15338507</v>
      </c>
      <c r="E2849" t="s">
        <v>11001</v>
      </c>
      <c r="F2849" t="s">
        <v>11060</v>
      </c>
    </row>
    <row r="2850" spans="1:6" x14ac:dyDescent="0.25">
      <c r="A2850" t="s">
        <v>1561</v>
      </c>
      <c r="B2850" t="s">
        <v>7054</v>
      </c>
      <c r="C2850" s="1">
        <v>73750652</v>
      </c>
      <c r="D2850" s="1">
        <v>24022</v>
      </c>
      <c r="E2850" t="s">
        <v>11001</v>
      </c>
      <c r="F2850" t="s">
        <v>11060</v>
      </c>
    </row>
    <row r="2851" spans="1:6" x14ac:dyDescent="0.25">
      <c r="A2851" t="s">
        <v>1562</v>
      </c>
      <c r="B2851" t="s">
        <v>7055</v>
      </c>
      <c r="C2851" s="1">
        <v>13066750</v>
      </c>
      <c r="D2851" s="1">
        <v>16009</v>
      </c>
      <c r="E2851" t="s">
        <v>11001</v>
      </c>
      <c r="F2851" t="s">
        <v>11060</v>
      </c>
    </row>
    <row r="2852" spans="1:6" x14ac:dyDescent="0.25">
      <c r="A2852" t="s">
        <v>1563</v>
      </c>
      <c r="B2852" t="s">
        <v>7056</v>
      </c>
      <c r="C2852" s="1">
        <v>434372</v>
      </c>
      <c r="D2852" s="1">
        <v>0</v>
      </c>
      <c r="E2852" t="s">
        <v>11001</v>
      </c>
      <c r="F2852" t="s">
        <v>11060</v>
      </c>
    </row>
    <row r="2853" spans="1:6" x14ac:dyDescent="0.25">
      <c r="A2853" t="s">
        <v>1564</v>
      </c>
      <c r="B2853" t="s">
        <v>7057</v>
      </c>
      <c r="C2853" s="1">
        <v>4315166</v>
      </c>
      <c r="D2853" s="1">
        <v>0</v>
      </c>
      <c r="E2853" t="s">
        <v>11001</v>
      </c>
      <c r="F2853" t="s">
        <v>11060</v>
      </c>
    </row>
    <row r="2854" spans="1:6" x14ac:dyDescent="0.25">
      <c r="A2854" t="s">
        <v>1565</v>
      </c>
      <c r="B2854" t="s">
        <v>7058</v>
      </c>
      <c r="C2854" s="1">
        <v>9229981777</v>
      </c>
      <c r="D2854" s="1">
        <v>16000673</v>
      </c>
      <c r="E2854" t="s">
        <v>11001</v>
      </c>
      <c r="F2854" t="s">
        <v>11060</v>
      </c>
    </row>
    <row r="2855" spans="1:6" x14ac:dyDescent="0.25">
      <c r="A2855" t="s">
        <v>1566</v>
      </c>
      <c r="B2855" t="s">
        <v>7059</v>
      </c>
      <c r="C2855" s="1">
        <v>451305</v>
      </c>
      <c r="D2855" s="1">
        <v>0</v>
      </c>
      <c r="E2855" t="s">
        <v>11001</v>
      </c>
      <c r="F2855" t="s">
        <v>11060</v>
      </c>
    </row>
    <row r="2856" spans="1:6" x14ac:dyDescent="0.25">
      <c r="A2856" t="s">
        <v>1567</v>
      </c>
      <c r="B2856" t="s">
        <v>7060</v>
      </c>
      <c r="C2856" s="1">
        <v>13343</v>
      </c>
      <c r="D2856" s="1">
        <v>0</v>
      </c>
      <c r="E2856" t="s">
        <v>11001</v>
      </c>
      <c r="F2856" t="s">
        <v>11060</v>
      </c>
    </row>
    <row r="2857" spans="1:6" x14ac:dyDescent="0.25">
      <c r="A2857" t="s">
        <v>1568</v>
      </c>
      <c r="B2857" t="s">
        <v>7061</v>
      </c>
      <c r="C2857" s="1">
        <v>4646</v>
      </c>
      <c r="D2857" s="1">
        <v>0</v>
      </c>
      <c r="E2857" t="s">
        <v>11001</v>
      </c>
      <c r="F2857" t="s">
        <v>11060</v>
      </c>
    </row>
    <row r="2858" spans="1:6" x14ac:dyDescent="0.25">
      <c r="A2858" t="s">
        <v>1569</v>
      </c>
      <c r="B2858" t="s">
        <v>7062</v>
      </c>
      <c r="C2858" s="1">
        <v>1127287</v>
      </c>
      <c r="D2858" s="1">
        <v>0</v>
      </c>
      <c r="E2858" t="s">
        <v>11001</v>
      </c>
      <c r="F2858" t="s">
        <v>11060</v>
      </c>
    </row>
    <row r="2859" spans="1:6" x14ac:dyDescent="0.25">
      <c r="A2859" t="s">
        <v>1570</v>
      </c>
      <c r="B2859" t="s">
        <v>7063</v>
      </c>
      <c r="C2859" s="1">
        <v>1486731368</v>
      </c>
      <c r="D2859" s="1">
        <v>5912247</v>
      </c>
      <c r="E2859" t="s">
        <v>11001</v>
      </c>
      <c r="F2859" t="s">
        <v>11060</v>
      </c>
    </row>
    <row r="2860" spans="1:6" x14ac:dyDescent="0.25">
      <c r="A2860" t="s">
        <v>1571</v>
      </c>
      <c r="B2860" t="s">
        <v>7064</v>
      </c>
      <c r="C2860" s="1">
        <v>69427694</v>
      </c>
      <c r="D2860" s="1">
        <v>63179</v>
      </c>
      <c r="E2860" t="s">
        <v>11006</v>
      </c>
      <c r="F2860" t="s">
        <v>11060</v>
      </c>
    </row>
    <row r="2861" spans="1:6" x14ac:dyDescent="0.25">
      <c r="A2861" t="s">
        <v>1572</v>
      </c>
      <c r="B2861" t="s">
        <v>7065</v>
      </c>
      <c r="C2861" s="1">
        <v>68605068</v>
      </c>
      <c r="D2861" s="1">
        <v>16114</v>
      </c>
      <c r="E2861" t="s">
        <v>11006</v>
      </c>
      <c r="F2861" t="s">
        <v>11060</v>
      </c>
    </row>
    <row r="2862" spans="1:6" x14ac:dyDescent="0.25">
      <c r="A2862" t="s">
        <v>1573</v>
      </c>
      <c r="B2862" t="s">
        <v>7066</v>
      </c>
      <c r="C2862" s="1">
        <v>40366284</v>
      </c>
      <c r="D2862" s="1">
        <v>0</v>
      </c>
      <c r="E2862" t="s">
        <v>11006</v>
      </c>
      <c r="F2862" t="s">
        <v>11060</v>
      </c>
    </row>
    <row r="2863" spans="1:6" x14ac:dyDescent="0.25">
      <c r="A2863" t="s">
        <v>1574</v>
      </c>
      <c r="B2863" t="s">
        <v>7067</v>
      </c>
      <c r="C2863" s="1">
        <v>44010357</v>
      </c>
      <c r="D2863" s="1">
        <v>0</v>
      </c>
      <c r="E2863" t="s">
        <v>11006</v>
      </c>
      <c r="F2863" t="s">
        <v>11060</v>
      </c>
    </row>
    <row r="2864" spans="1:6" x14ac:dyDescent="0.25">
      <c r="A2864" t="s">
        <v>1575</v>
      </c>
      <c r="B2864" t="s">
        <v>7068</v>
      </c>
      <c r="C2864" s="1">
        <v>36708864</v>
      </c>
      <c r="D2864" s="1">
        <v>7463</v>
      </c>
      <c r="E2864" t="s">
        <v>11006</v>
      </c>
      <c r="F2864" t="s">
        <v>11060</v>
      </c>
    </row>
    <row r="2865" spans="1:6" x14ac:dyDescent="0.25">
      <c r="A2865" t="s">
        <v>1576</v>
      </c>
      <c r="B2865" t="s">
        <v>7069</v>
      </c>
      <c r="C2865" s="1">
        <v>52426572</v>
      </c>
      <c r="D2865" s="1">
        <v>239388</v>
      </c>
      <c r="E2865" t="s">
        <v>11006</v>
      </c>
      <c r="F2865" t="s">
        <v>11060</v>
      </c>
    </row>
    <row r="2866" spans="1:6" x14ac:dyDescent="0.25">
      <c r="A2866" t="s">
        <v>1577</v>
      </c>
      <c r="B2866" t="s">
        <v>7070</v>
      </c>
      <c r="C2866" s="1">
        <v>225279944</v>
      </c>
      <c r="D2866" s="1">
        <v>2865168</v>
      </c>
      <c r="E2866" t="s">
        <v>11006</v>
      </c>
      <c r="F2866" t="s">
        <v>11060</v>
      </c>
    </row>
    <row r="2867" spans="1:6" x14ac:dyDescent="0.25">
      <c r="A2867" t="s">
        <v>1578</v>
      </c>
      <c r="B2867" t="s">
        <v>7071</v>
      </c>
      <c r="C2867" s="1">
        <v>415198362</v>
      </c>
      <c r="D2867" s="1">
        <v>577991</v>
      </c>
      <c r="E2867" t="s">
        <v>11006</v>
      </c>
      <c r="F2867" t="s">
        <v>11060</v>
      </c>
    </row>
    <row r="2868" spans="1:6" x14ac:dyDescent="0.25">
      <c r="A2868" t="s">
        <v>1579</v>
      </c>
      <c r="B2868" t="s">
        <v>7072</v>
      </c>
      <c r="C2868" s="1">
        <v>304992366</v>
      </c>
      <c r="D2868" s="1">
        <v>719133</v>
      </c>
      <c r="E2868" t="s">
        <v>11006</v>
      </c>
      <c r="F2868" t="s">
        <v>11060</v>
      </c>
    </row>
    <row r="2869" spans="1:6" x14ac:dyDescent="0.25">
      <c r="A2869" t="s">
        <v>1580</v>
      </c>
      <c r="B2869" t="s">
        <v>7073</v>
      </c>
      <c r="C2869" s="1">
        <v>110486252</v>
      </c>
      <c r="D2869" s="1">
        <v>3655679</v>
      </c>
      <c r="E2869" t="s">
        <v>11006</v>
      </c>
      <c r="F2869" t="s">
        <v>11060</v>
      </c>
    </row>
    <row r="2870" spans="1:6" x14ac:dyDescent="0.25">
      <c r="A2870" t="s">
        <v>1581</v>
      </c>
      <c r="B2870" t="s">
        <v>7074</v>
      </c>
      <c r="C2870" s="1">
        <v>4020003</v>
      </c>
      <c r="D2870" s="1">
        <v>0</v>
      </c>
      <c r="E2870" t="s">
        <v>11007</v>
      </c>
      <c r="F2870" t="s">
        <v>11060</v>
      </c>
    </row>
    <row r="2871" spans="1:6" x14ac:dyDescent="0.25">
      <c r="A2871" t="s">
        <v>1582</v>
      </c>
      <c r="B2871" t="s">
        <v>7075</v>
      </c>
      <c r="C2871" s="1">
        <v>91564235</v>
      </c>
      <c r="D2871" s="1">
        <v>3745</v>
      </c>
      <c r="E2871" t="s">
        <v>11007</v>
      </c>
      <c r="F2871" t="s">
        <v>11060</v>
      </c>
    </row>
    <row r="2872" spans="1:6" x14ac:dyDescent="0.25">
      <c r="A2872" t="s">
        <v>1583</v>
      </c>
      <c r="B2872" t="s">
        <v>7076</v>
      </c>
      <c r="C2872" s="1">
        <v>57779114585</v>
      </c>
      <c r="D2872" s="1">
        <v>31767486</v>
      </c>
      <c r="E2872" t="s">
        <v>11007</v>
      </c>
      <c r="F2872" t="s">
        <v>11060</v>
      </c>
    </row>
    <row r="2873" spans="1:6" x14ac:dyDescent="0.25">
      <c r="A2873" t="s">
        <v>1584</v>
      </c>
      <c r="B2873" t="s">
        <v>7077</v>
      </c>
      <c r="C2873" s="1">
        <v>21461632</v>
      </c>
      <c r="D2873" s="1">
        <v>146057</v>
      </c>
      <c r="E2873" t="s">
        <v>11007</v>
      </c>
      <c r="F2873" t="s">
        <v>11060</v>
      </c>
    </row>
    <row r="2874" spans="1:6" x14ac:dyDescent="0.25">
      <c r="A2874" t="s">
        <v>1585</v>
      </c>
      <c r="B2874" t="s">
        <v>7078</v>
      </c>
      <c r="C2874" s="1">
        <v>44652914</v>
      </c>
      <c r="D2874" s="1">
        <v>108968</v>
      </c>
      <c r="E2874" t="s">
        <v>11007</v>
      </c>
      <c r="F2874" t="s">
        <v>11060</v>
      </c>
    </row>
    <row r="2875" spans="1:6" x14ac:dyDescent="0.25">
      <c r="A2875" t="s">
        <v>1586</v>
      </c>
      <c r="B2875" t="s">
        <v>7079</v>
      </c>
      <c r="C2875" s="1">
        <v>74577417</v>
      </c>
      <c r="D2875" s="1">
        <v>3919738</v>
      </c>
      <c r="E2875" t="s">
        <v>11007</v>
      </c>
      <c r="F2875" t="s">
        <v>11060</v>
      </c>
    </row>
    <row r="2876" spans="1:6" x14ac:dyDescent="0.25">
      <c r="A2876" t="s">
        <v>1587</v>
      </c>
      <c r="B2876" t="s">
        <v>7080</v>
      </c>
      <c r="C2876" s="1">
        <v>333750999</v>
      </c>
      <c r="D2876" s="1">
        <v>2421133</v>
      </c>
      <c r="E2876" t="s">
        <v>11007</v>
      </c>
      <c r="F2876" t="s">
        <v>11060</v>
      </c>
    </row>
    <row r="2877" spans="1:6" x14ac:dyDescent="0.25">
      <c r="A2877" t="s">
        <v>1588</v>
      </c>
      <c r="B2877" t="s">
        <v>7081</v>
      </c>
      <c r="C2877" s="1">
        <v>56365228</v>
      </c>
      <c r="D2877" s="1">
        <v>1211360</v>
      </c>
      <c r="E2877" t="s">
        <v>11007</v>
      </c>
      <c r="F2877" t="s">
        <v>11060</v>
      </c>
    </row>
    <row r="2878" spans="1:6" x14ac:dyDescent="0.25">
      <c r="A2878" t="s">
        <v>1589</v>
      </c>
      <c r="B2878" t="s">
        <v>7082</v>
      </c>
      <c r="C2878" s="1">
        <v>142420539</v>
      </c>
      <c r="D2878" s="1">
        <v>51689</v>
      </c>
      <c r="E2878" t="s">
        <v>11007</v>
      </c>
      <c r="F2878" t="s">
        <v>11060</v>
      </c>
    </row>
    <row r="2879" spans="1:6" x14ac:dyDescent="0.25">
      <c r="A2879" t="s">
        <v>1590</v>
      </c>
      <c r="B2879" t="s">
        <v>7083</v>
      </c>
      <c r="C2879" s="1">
        <v>7856242</v>
      </c>
      <c r="D2879" s="1">
        <v>0</v>
      </c>
      <c r="E2879" t="s">
        <v>11007</v>
      </c>
      <c r="F2879" t="s">
        <v>11060</v>
      </c>
    </row>
    <row r="2880" spans="1:6" x14ac:dyDescent="0.25">
      <c r="A2880" t="s">
        <v>1591</v>
      </c>
      <c r="B2880" t="s">
        <v>7084</v>
      </c>
      <c r="C2880" s="1">
        <v>331009625</v>
      </c>
      <c r="D2880" s="1">
        <v>1274405</v>
      </c>
      <c r="E2880" t="s">
        <v>11007</v>
      </c>
      <c r="F2880" t="s">
        <v>11060</v>
      </c>
    </row>
    <row r="2881" spans="1:6" x14ac:dyDescent="0.25">
      <c r="A2881" t="s">
        <v>1592</v>
      </c>
      <c r="B2881" t="s">
        <v>7085</v>
      </c>
      <c r="C2881" s="1">
        <v>124672300</v>
      </c>
      <c r="D2881" s="1">
        <v>0</v>
      </c>
      <c r="E2881" t="s">
        <v>11007</v>
      </c>
      <c r="F2881" t="s">
        <v>11060</v>
      </c>
    </row>
    <row r="2882" spans="1:6" x14ac:dyDescent="0.25">
      <c r="A2882" t="s">
        <v>1593</v>
      </c>
      <c r="B2882" t="s">
        <v>7086</v>
      </c>
      <c r="C2882" s="1">
        <v>50459922</v>
      </c>
      <c r="D2882" s="1">
        <v>1051283</v>
      </c>
      <c r="E2882" t="s">
        <v>11007</v>
      </c>
      <c r="F2882" t="s">
        <v>11060</v>
      </c>
    </row>
    <row r="2883" spans="1:6" x14ac:dyDescent="0.25">
      <c r="A2883" t="s">
        <v>1594</v>
      </c>
      <c r="B2883" t="s">
        <v>7087</v>
      </c>
      <c r="C2883" s="1">
        <v>4720274</v>
      </c>
      <c r="D2883" s="1">
        <v>2706</v>
      </c>
      <c r="E2883" t="s">
        <v>11007</v>
      </c>
      <c r="F2883" t="s">
        <v>11060</v>
      </c>
    </row>
    <row r="2884" spans="1:6" x14ac:dyDescent="0.25">
      <c r="A2884" t="s">
        <v>1595</v>
      </c>
      <c r="B2884" t="s">
        <v>7088</v>
      </c>
      <c r="C2884" s="1">
        <v>132024901</v>
      </c>
      <c r="D2884" s="1">
        <v>5474895</v>
      </c>
      <c r="E2884" t="s">
        <v>11007</v>
      </c>
      <c r="F2884" t="s">
        <v>11060</v>
      </c>
    </row>
    <row r="2885" spans="1:6" x14ac:dyDescent="0.25">
      <c r="A2885" t="s">
        <v>1596</v>
      </c>
      <c r="B2885" t="s">
        <v>7089</v>
      </c>
      <c r="C2885" s="1">
        <v>935182</v>
      </c>
      <c r="D2885" s="1">
        <v>0</v>
      </c>
      <c r="E2885" t="s">
        <v>11007</v>
      </c>
      <c r="F2885" t="s">
        <v>11060</v>
      </c>
    </row>
    <row r="2886" spans="1:6" x14ac:dyDescent="0.25">
      <c r="A2886" t="s">
        <v>1597</v>
      </c>
      <c r="B2886" t="s">
        <v>7090</v>
      </c>
      <c r="C2886" s="1">
        <v>8224327</v>
      </c>
      <c r="D2886" s="1">
        <v>0</v>
      </c>
      <c r="E2886" t="s">
        <v>11007</v>
      </c>
      <c r="F2886" t="s">
        <v>11060</v>
      </c>
    </row>
    <row r="2887" spans="1:6" x14ac:dyDescent="0.25">
      <c r="A2887" t="s">
        <v>1598</v>
      </c>
      <c r="B2887" t="s">
        <v>7091</v>
      </c>
      <c r="C2887" s="1">
        <v>4377</v>
      </c>
      <c r="D2887" s="1">
        <v>0</v>
      </c>
      <c r="E2887" t="s">
        <v>11007</v>
      </c>
      <c r="F2887" t="s">
        <v>11060</v>
      </c>
    </row>
    <row r="2888" spans="1:6" x14ac:dyDescent="0.25">
      <c r="A2888" t="s">
        <v>1599</v>
      </c>
      <c r="B2888" t="s">
        <v>7092</v>
      </c>
      <c r="C2888" s="1">
        <v>629899</v>
      </c>
      <c r="D2888" s="1">
        <v>0</v>
      </c>
      <c r="E2888" t="s">
        <v>11007</v>
      </c>
      <c r="F2888" t="s">
        <v>11060</v>
      </c>
    </row>
    <row r="2889" spans="1:6" x14ac:dyDescent="0.25">
      <c r="A2889" t="s">
        <v>1600</v>
      </c>
      <c r="B2889" t="s">
        <v>7093</v>
      </c>
      <c r="C2889" s="1">
        <v>65417</v>
      </c>
      <c r="D2889" s="1">
        <v>0</v>
      </c>
      <c r="E2889" t="s">
        <v>11007</v>
      </c>
      <c r="F2889" t="s">
        <v>11060</v>
      </c>
    </row>
    <row r="2890" spans="1:6" x14ac:dyDescent="0.25">
      <c r="A2890" t="s">
        <v>1601</v>
      </c>
      <c r="B2890" t="s">
        <v>7094</v>
      </c>
      <c r="C2890" s="1">
        <v>500157</v>
      </c>
      <c r="D2890" s="1">
        <v>0</v>
      </c>
      <c r="E2890" t="s">
        <v>11007</v>
      </c>
      <c r="F2890" t="s">
        <v>11060</v>
      </c>
    </row>
    <row r="2891" spans="1:6" x14ac:dyDescent="0.25">
      <c r="A2891" t="s">
        <v>1602</v>
      </c>
      <c r="B2891" t="s">
        <v>7095</v>
      </c>
      <c r="C2891" s="1">
        <v>2776719</v>
      </c>
      <c r="D2891" s="1">
        <v>0</v>
      </c>
      <c r="E2891" t="s">
        <v>11007</v>
      </c>
      <c r="F2891" t="s">
        <v>11060</v>
      </c>
    </row>
    <row r="2892" spans="1:6" x14ac:dyDescent="0.25">
      <c r="A2892" t="s">
        <v>1603</v>
      </c>
      <c r="B2892" t="s">
        <v>7096</v>
      </c>
      <c r="C2892" s="1">
        <v>190000</v>
      </c>
      <c r="D2892" s="1">
        <v>0</v>
      </c>
      <c r="E2892" t="s">
        <v>11007</v>
      </c>
      <c r="F2892" t="s">
        <v>11060</v>
      </c>
    </row>
    <row r="2893" spans="1:6" x14ac:dyDescent="0.25">
      <c r="A2893" t="s">
        <v>1604</v>
      </c>
      <c r="B2893" t="s">
        <v>7097</v>
      </c>
      <c r="C2893" s="1">
        <v>54410</v>
      </c>
      <c r="D2893" s="1">
        <v>0</v>
      </c>
      <c r="E2893" t="s">
        <v>11007</v>
      </c>
      <c r="F2893" t="s">
        <v>11060</v>
      </c>
    </row>
    <row r="2894" spans="1:6" x14ac:dyDescent="0.25">
      <c r="A2894" t="s">
        <v>1605</v>
      </c>
      <c r="B2894" t="s">
        <v>7098</v>
      </c>
      <c r="C2894" s="1">
        <v>4208130</v>
      </c>
      <c r="D2894" s="1">
        <v>29089</v>
      </c>
      <c r="E2894" t="s">
        <v>11007</v>
      </c>
      <c r="F2894" t="s">
        <v>11060</v>
      </c>
    </row>
    <row r="2895" spans="1:6" x14ac:dyDescent="0.25">
      <c r="A2895" t="s">
        <v>1606</v>
      </c>
      <c r="B2895" t="s">
        <v>7099</v>
      </c>
      <c r="C2895" s="1">
        <v>150764</v>
      </c>
      <c r="D2895" s="1">
        <v>0</v>
      </c>
      <c r="E2895" t="s">
        <v>11007</v>
      </c>
      <c r="F2895" t="s">
        <v>11060</v>
      </c>
    </row>
    <row r="2896" spans="1:6" x14ac:dyDescent="0.25">
      <c r="A2896" t="s">
        <v>1607</v>
      </c>
      <c r="B2896" t="s">
        <v>7100</v>
      </c>
      <c r="C2896" s="1">
        <v>237371402</v>
      </c>
      <c r="D2896" s="1">
        <v>1480665</v>
      </c>
      <c r="E2896" t="s">
        <v>11007</v>
      </c>
      <c r="F2896" t="s">
        <v>11060</v>
      </c>
    </row>
    <row r="2897" spans="1:6" x14ac:dyDescent="0.25">
      <c r="A2897" t="s">
        <v>1608</v>
      </c>
      <c r="B2897" t="s">
        <v>7101</v>
      </c>
      <c r="C2897" s="1">
        <v>29910413</v>
      </c>
      <c r="D2897" s="1">
        <v>28254</v>
      </c>
      <c r="E2897" t="s">
        <v>11001</v>
      </c>
      <c r="F2897" t="s">
        <v>11060</v>
      </c>
    </row>
    <row r="2898" spans="1:6" x14ac:dyDescent="0.25">
      <c r="A2898" t="s">
        <v>1609</v>
      </c>
      <c r="B2898" t="s">
        <v>7102</v>
      </c>
      <c r="C2898" s="1">
        <v>222057273</v>
      </c>
      <c r="D2898" s="1">
        <v>20218600</v>
      </c>
      <c r="E2898" t="s">
        <v>11007</v>
      </c>
      <c r="F2898" t="s">
        <v>11060</v>
      </c>
    </row>
    <row r="2899" spans="1:6" x14ac:dyDescent="0.25">
      <c r="A2899" t="s">
        <v>1610</v>
      </c>
      <c r="B2899" t="s">
        <v>7103</v>
      </c>
      <c r="C2899" s="1">
        <v>58079734</v>
      </c>
      <c r="D2899" s="1">
        <v>4408497</v>
      </c>
      <c r="E2899" t="s">
        <v>11007</v>
      </c>
      <c r="F2899" t="s">
        <v>11060</v>
      </c>
    </row>
    <row r="2900" spans="1:6" x14ac:dyDescent="0.25">
      <c r="A2900" t="s">
        <v>1611</v>
      </c>
      <c r="B2900" t="s">
        <v>7104</v>
      </c>
      <c r="C2900" s="1">
        <v>6771252</v>
      </c>
      <c r="D2900" s="1">
        <v>0</v>
      </c>
      <c r="E2900" t="s">
        <v>11007</v>
      </c>
      <c r="F2900" t="s">
        <v>11060</v>
      </c>
    </row>
    <row r="2901" spans="1:6" x14ac:dyDescent="0.25">
      <c r="A2901" t="s">
        <v>1612</v>
      </c>
      <c r="B2901" t="s">
        <v>7105</v>
      </c>
      <c r="C2901" s="1">
        <v>109046535</v>
      </c>
      <c r="D2901" s="1">
        <v>618414</v>
      </c>
      <c r="E2901" t="s">
        <v>11007</v>
      </c>
      <c r="F2901" t="s">
        <v>11060</v>
      </c>
    </row>
    <row r="2902" spans="1:6" x14ac:dyDescent="0.25">
      <c r="A2902" t="s">
        <v>1613</v>
      </c>
      <c r="B2902" t="s">
        <v>7106</v>
      </c>
      <c r="C2902" s="1">
        <v>3950829</v>
      </c>
      <c r="D2902" s="1">
        <v>0</v>
      </c>
      <c r="E2902" t="s">
        <v>11007</v>
      </c>
      <c r="F2902" t="s">
        <v>11060</v>
      </c>
    </row>
    <row r="2903" spans="1:6" x14ac:dyDescent="0.25">
      <c r="A2903" t="s">
        <v>1614</v>
      </c>
      <c r="B2903" t="s">
        <v>7107</v>
      </c>
      <c r="C2903" s="1">
        <v>6450265</v>
      </c>
      <c r="D2903" s="1">
        <v>11080</v>
      </c>
      <c r="E2903" t="s">
        <v>11007</v>
      </c>
      <c r="F2903" t="s">
        <v>11060</v>
      </c>
    </row>
    <row r="2904" spans="1:6" x14ac:dyDescent="0.25">
      <c r="A2904" t="s">
        <v>1615</v>
      </c>
      <c r="B2904" t="s">
        <v>7108</v>
      </c>
      <c r="C2904" s="1">
        <v>589072111</v>
      </c>
      <c r="D2904" s="1">
        <v>2381106</v>
      </c>
      <c r="E2904" t="s">
        <v>11007</v>
      </c>
      <c r="F2904" t="s">
        <v>11060</v>
      </c>
    </row>
    <row r="2905" spans="1:6" x14ac:dyDescent="0.25">
      <c r="A2905" t="s">
        <v>1616</v>
      </c>
      <c r="B2905" t="s">
        <v>7109</v>
      </c>
      <c r="C2905" s="1">
        <v>84021661</v>
      </c>
      <c r="D2905" s="1">
        <v>1291581</v>
      </c>
      <c r="E2905" t="s">
        <v>11007</v>
      </c>
      <c r="F2905" t="s">
        <v>11060</v>
      </c>
    </row>
    <row r="2906" spans="1:6" x14ac:dyDescent="0.25">
      <c r="A2906" t="s">
        <v>1617</v>
      </c>
      <c r="B2906" t="s">
        <v>7110</v>
      </c>
      <c r="C2906" s="1">
        <v>15028952</v>
      </c>
      <c r="D2906" s="1">
        <v>30025</v>
      </c>
      <c r="E2906" t="s">
        <v>11007</v>
      </c>
      <c r="F2906" t="s">
        <v>11060</v>
      </c>
    </row>
    <row r="2907" spans="1:6" x14ac:dyDescent="0.25">
      <c r="A2907" t="s">
        <v>1618</v>
      </c>
      <c r="B2907" t="s">
        <v>7111</v>
      </c>
      <c r="C2907" s="1">
        <v>446035798</v>
      </c>
      <c r="D2907" s="1">
        <v>9724237</v>
      </c>
      <c r="E2907" t="s">
        <v>11007</v>
      </c>
      <c r="F2907" t="s">
        <v>11060</v>
      </c>
    </row>
    <row r="2908" spans="1:6" x14ac:dyDescent="0.25">
      <c r="A2908" t="s">
        <v>1619</v>
      </c>
      <c r="B2908" t="s">
        <v>7112</v>
      </c>
      <c r="C2908" s="1">
        <v>5626228765</v>
      </c>
      <c r="D2908" s="1">
        <v>172473974</v>
      </c>
      <c r="E2908" t="s">
        <v>11007</v>
      </c>
      <c r="F2908" t="s">
        <v>11060</v>
      </c>
    </row>
    <row r="2909" spans="1:6" x14ac:dyDescent="0.25">
      <c r="A2909" t="s">
        <v>1620</v>
      </c>
      <c r="B2909" t="s">
        <v>7113</v>
      </c>
      <c r="C2909" s="1">
        <v>224951598</v>
      </c>
      <c r="D2909" s="1">
        <v>107167</v>
      </c>
      <c r="E2909" t="s">
        <v>11007</v>
      </c>
      <c r="F2909" t="s">
        <v>11060</v>
      </c>
    </row>
    <row r="2910" spans="1:6" x14ac:dyDescent="0.25">
      <c r="A2910" t="s">
        <v>1621</v>
      </c>
      <c r="B2910" t="s">
        <v>7114</v>
      </c>
      <c r="C2910" s="1">
        <v>12755029394</v>
      </c>
      <c r="D2910" s="1">
        <v>2409487</v>
      </c>
      <c r="E2910" t="s">
        <v>11007</v>
      </c>
      <c r="F2910" t="s">
        <v>11060</v>
      </c>
    </row>
    <row r="2911" spans="1:6" x14ac:dyDescent="0.25">
      <c r="A2911" t="s">
        <v>1622</v>
      </c>
      <c r="B2911" t="s">
        <v>7115</v>
      </c>
      <c r="C2911" s="1">
        <v>78660835312</v>
      </c>
      <c r="D2911" s="1">
        <v>82551414</v>
      </c>
      <c r="E2911" t="s">
        <v>11007</v>
      </c>
      <c r="F2911" t="s">
        <v>11060</v>
      </c>
    </row>
    <row r="2912" spans="1:6" x14ac:dyDescent="0.25">
      <c r="A2912" t="s">
        <v>1623</v>
      </c>
      <c r="B2912" t="s">
        <v>7116</v>
      </c>
      <c r="C2912" s="1">
        <v>9448580953</v>
      </c>
      <c r="D2912" s="1">
        <v>273111091</v>
      </c>
      <c r="E2912" t="s">
        <v>11007</v>
      </c>
      <c r="F2912" t="s">
        <v>11060</v>
      </c>
    </row>
    <row r="2913" spans="1:6" x14ac:dyDescent="0.25">
      <c r="A2913" t="s">
        <v>1624</v>
      </c>
      <c r="B2913" t="s">
        <v>7117</v>
      </c>
      <c r="C2913" s="1">
        <v>40243539</v>
      </c>
      <c r="D2913" s="1">
        <v>13895184</v>
      </c>
      <c r="E2913" t="s">
        <v>11007</v>
      </c>
      <c r="F2913" t="s">
        <v>11060</v>
      </c>
    </row>
    <row r="2914" spans="1:6" x14ac:dyDescent="0.25">
      <c r="A2914" t="s">
        <v>1625</v>
      </c>
      <c r="B2914" t="s">
        <v>7118</v>
      </c>
      <c r="C2914" s="1">
        <v>1389384781</v>
      </c>
      <c r="D2914" s="1">
        <v>19805378</v>
      </c>
      <c r="E2914" t="s">
        <v>11007</v>
      </c>
      <c r="F2914" t="s">
        <v>11060</v>
      </c>
    </row>
    <row r="2915" spans="1:6" x14ac:dyDescent="0.25">
      <c r="A2915" t="s">
        <v>1626</v>
      </c>
      <c r="B2915" t="s">
        <v>7119</v>
      </c>
      <c r="C2915" s="1">
        <v>140994793</v>
      </c>
      <c r="D2915" s="1">
        <v>1750526</v>
      </c>
      <c r="E2915" t="s">
        <v>11007</v>
      </c>
      <c r="F2915" t="s">
        <v>11060</v>
      </c>
    </row>
    <row r="2916" spans="1:6" x14ac:dyDescent="0.25">
      <c r="A2916" t="s">
        <v>1627</v>
      </c>
      <c r="B2916" t="s">
        <v>7120</v>
      </c>
      <c r="C2916" s="1">
        <v>44132415</v>
      </c>
      <c r="D2916" s="1">
        <v>1049200</v>
      </c>
      <c r="E2916" t="s">
        <v>11007</v>
      </c>
      <c r="F2916" t="s">
        <v>11060</v>
      </c>
    </row>
    <row r="2917" spans="1:6" x14ac:dyDescent="0.25">
      <c r="A2917" t="s">
        <v>1628</v>
      </c>
      <c r="B2917" t="s">
        <v>7121</v>
      </c>
      <c r="C2917" s="1">
        <v>1137644634</v>
      </c>
      <c r="D2917" s="1">
        <v>24178274</v>
      </c>
      <c r="E2917" t="s">
        <v>11007</v>
      </c>
      <c r="F2917" t="s">
        <v>11060</v>
      </c>
    </row>
    <row r="2918" spans="1:6" x14ac:dyDescent="0.25">
      <c r="A2918" t="s">
        <v>1629</v>
      </c>
      <c r="B2918" t="s">
        <v>7122</v>
      </c>
      <c r="C2918" s="1">
        <v>7378907</v>
      </c>
      <c r="D2918" s="1">
        <v>4111</v>
      </c>
      <c r="E2918" t="s">
        <v>11007</v>
      </c>
      <c r="F2918" t="s">
        <v>11060</v>
      </c>
    </row>
    <row r="2919" spans="1:6" x14ac:dyDescent="0.25">
      <c r="A2919" t="s">
        <v>1630</v>
      </c>
      <c r="B2919" t="s">
        <v>7123</v>
      </c>
      <c r="C2919" s="1">
        <v>358613853</v>
      </c>
      <c r="D2919" s="1">
        <v>5474085</v>
      </c>
      <c r="E2919" t="s">
        <v>11007</v>
      </c>
      <c r="F2919" t="s">
        <v>11060</v>
      </c>
    </row>
    <row r="2920" spans="1:6" x14ac:dyDescent="0.25">
      <c r="A2920" t="s">
        <v>1631</v>
      </c>
      <c r="B2920" t="s">
        <v>7124</v>
      </c>
      <c r="C2920" s="1">
        <v>1598494</v>
      </c>
      <c r="D2920" s="1">
        <v>3200</v>
      </c>
      <c r="E2920" t="s">
        <v>11007</v>
      </c>
      <c r="F2920" t="s">
        <v>11060</v>
      </c>
    </row>
    <row r="2921" spans="1:6" x14ac:dyDescent="0.25">
      <c r="A2921" t="s">
        <v>1632</v>
      </c>
      <c r="B2921" t="s">
        <v>7125</v>
      </c>
      <c r="C2921" s="1">
        <v>154490742</v>
      </c>
      <c r="D2921" s="1">
        <v>76622</v>
      </c>
      <c r="E2921" t="s">
        <v>11007</v>
      </c>
      <c r="F2921" t="s">
        <v>11060</v>
      </c>
    </row>
    <row r="2922" spans="1:6" x14ac:dyDescent="0.25">
      <c r="A2922" t="s">
        <v>1633</v>
      </c>
      <c r="B2922" t="s">
        <v>7126</v>
      </c>
      <c r="C2922" s="1">
        <v>177846</v>
      </c>
      <c r="D2922" s="1">
        <v>0</v>
      </c>
      <c r="E2922" t="s">
        <v>11007</v>
      </c>
      <c r="F2922" t="s">
        <v>11060</v>
      </c>
    </row>
    <row r="2923" spans="1:6" x14ac:dyDescent="0.25">
      <c r="A2923" t="s">
        <v>1634</v>
      </c>
      <c r="B2923" t="s">
        <v>7127</v>
      </c>
      <c r="C2923" s="1">
        <v>13378224</v>
      </c>
      <c r="D2923" s="1">
        <v>75000</v>
      </c>
      <c r="E2923" t="s">
        <v>11007</v>
      </c>
      <c r="F2923" t="s">
        <v>11060</v>
      </c>
    </row>
    <row r="2924" spans="1:6" x14ac:dyDescent="0.25">
      <c r="A2924" t="s">
        <v>1635</v>
      </c>
      <c r="B2924" t="s">
        <v>7128</v>
      </c>
      <c r="C2924" s="1">
        <v>1921374769</v>
      </c>
      <c r="D2924" s="1">
        <v>20246868</v>
      </c>
      <c r="E2924" t="s">
        <v>11007</v>
      </c>
      <c r="F2924" t="s">
        <v>11060</v>
      </c>
    </row>
    <row r="2925" spans="1:6" x14ac:dyDescent="0.25">
      <c r="A2925" t="s">
        <v>1636</v>
      </c>
      <c r="B2925" t="s">
        <v>7129</v>
      </c>
      <c r="C2925" s="1">
        <v>364856817</v>
      </c>
      <c r="D2925" s="1">
        <v>24697849</v>
      </c>
      <c r="E2925" t="s">
        <v>11007</v>
      </c>
      <c r="F2925" t="s">
        <v>11060</v>
      </c>
    </row>
    <row r="2926" spans="1:6" x14ac:dyDescent="0.25">
      <c r="A2926" t="s">
        <v>1637</v>
      </c>
      <c r="B2926" t="s">
        <v>7130</v>
      </c>
      <c r="C2926" s="1">
        <v>1908147773</v>
      </c>
      <c r="D2926" s="1">
        <v>57738726</v>
      </c>
      <c r="E2926" t="s">
        <v>11007</v>
      </c>
      <c r="F2926" t="s">
        <v>11060</v>
      </c>
    </row>
    <row r="2927" spans="1:6" x14ac:dyDescent="0.25">
      <c r="A2927" t="s">
        <v>1638</v>
      </c>
      <c r="B2927" t="s">
        <v>7131</v>
      </c>
      <c r="C2927" s="1">
        <v>302747482</v>
      </c>
      <c r="D2927" s="1">
        <v>0</v>
      </c>
      <c r="E2927" t="s">
        <v>11007</v>
      </c>
      <c r="F2927" t="s">
        <v>11060</v>
      </c>
    </row>
    <row r="2928" spans="1:6" x14ac:dyDescent="0.25">
      <c r="A2928" t="s">
        <v>1639</v>
      </c>
      <c r="B2928" t="s">
        <v>7132</v>
      </c>
      <c r="C2928" s="1">
        <v>1493431070</v>
      </c>
      <c r="D2928" s="1">
        <v>176958277</v>
      </c>
      <c r="E2928" t="s">
        <v>11007</v>
      </c>
      <c r="F2928" t="s">
        <v>11060</v>
      </c>
    </row>
    <row r="2929" spans="1:6" x14ac:dyDescent="0.25">
      <c r="A2929" t="s">
        <v>1640</v>
      </c>
      <c r="B2929" t="s">
        <v>7133</v>
      </c>
      <c r="C2929" s="1">
        <v>6039666682</v>
      </c>
      <c r="D2929" s="1">
        <v>244712299</v>
      </c>
      <c r="E2929" t="s">
        <v>11007</v>
      </c>
      <c r="F2929" t="s">
        <v>11060</v>
      </c>
    </row>
    <row r="2930" spans="1:6" x14ac:dyDescent="0.25">
      <c r="A2930" t="s">
        <v>1641</v>
      </c>
      <c r="B2930" t="s">
        <v>7134</v>
      </c>
      <c r="C2930" s="1">
        <v>17600790</v>
      </c>
      <c r="D2930" s="1">
        <v>3750605</v>
      </c>
      <c r="E2930" t="s">
        <v>11007</v>
      </c>
      <c r="F2930" t="s">
        <v>11060</v>
      </c>
    </row>
    <row r="2931" spans="1:6" x14ac:dyDescent="0.25">
      <c r="A2931" t="s">
        <v>1642</v>
      </c>
      <c r="B2931" t="s">
        <v>7135</v>
      </c>
      <c r="C2931" s="1">
        <v>15799820</v>
      </c>
      <c r="D2931" s="1">
        <v>1718583</v>
      </c>
      <c r="E2931" t="s">
        <v>11007</v>
      </c>
      <c r="F2931" t="s">
        <v>11060</v>
      </c>
    </row>
    <row r="2932" spans="1:6" x14ac:dyDescent="0.25">
      <c r="A2932" t="s">
        <v>1643</v>
      </c>
      <c r="B2932" t="s">
        <v>7136</v>
      </c>
      <c r="C2932" s="1">
        <v>1834049</v>
      </c>
      <c r="D2932" s="1">
        <v>0</v>
      </c>
      <c r="E2932" t="s">
        <v>11007</v>
      </c>
      <c r="F2932" t="s">
        <v>11060</v>
      </c>
    </row>
    <row r="2933" spans="1:6" x14ac:dyDescent="0.25">
      <c r="A2933" t="s">
        <v>1644</v>
      </c>
      <c r="B2933" t="s">
        <v>7137</v>
      </c>
      <c r="C2933" s="1">
        <v>1061907929</v>
      </c>
      <c r="D2933" s="1">
        <v>61571202</v>
      </c>
      <c r="E2933" t="s">
        <v>11007</v>
      </c>
      <c r="F2933" t="s">
        <v>11060</v>
      </c>
    </row>
    <row r="2934" spans="1:6" x14ac:dyDescent="0.25">
      <c r="A2934" t="s">
        <v>1645</v>
      </c>
      <c r="B2934" t="s">
        <v>7138</v>
      </c>
      <c r="C2934" s="1">
        <v>246163469</v>
      </c>
      <c r="D2934" s="1">
        <v>54259010</v>
      </c>
      <c r="E2934" t="s">
        <v>11007</v>
      </c>
      <c r="F2934" t="s">
        <v>11060</v>
      </c>
    </row>
    <row r="2935" spans="1:6" x14ac:dyDescent="0.25">
      <c r="A2935" t="s">
        <v>1646</v>
      </c>
      <c r="B2935" t="s">
        <v>7139</v>
      </c>
      <c r="C2935" s="1">
        <v>4714290</v>
      </c>
      <c r="D2935" s="1">
        <v>1043162</v>
      </c>
      <c r="E2935" t="s">
        <v>11007</v>
      </c>
      <c r="F2935" t="s">
        <v>11060</v>
      </c>
    </row>
    <row r="2936" spans="1:6" x14ac:dyDescent="0.25">
      <c r="A2936" t="s">
        <v>1647</v>
      </c>
      <c r="B2936" t="s">
        <v>7140</v>
      </c>
      <c r="C2936" s="1">
        <v>82158239855</v>
      </c>
      <c r="D2936" s="1">
        <v>2923146351</v>
      </c>
      <c r="E2936" t="s">
        <v>11007</v>
      </c>
      <c r="F2936" t="s">
        <v>11060</v>
      </c>
    </row>
    <row r="2937" spans="1:6" x14ac:dyDescent="0.25">
      <c r="A2937" t="s">
        <v>1648</v>
      </c>
      <c r="B2937" t="s">
        <v>7141</v>
      </c>
      <c r="C2937" s="1">
        <v>1031158343</v>
      </c>
      <c r="D2937" s="1">
        <v>170379009</v>
      </c>
      <c r="E2937" t="s">
        <v>11007</v>
      </c>
      <c r="F2937" t="s">
        <v>11060</v>
      </c>
    </row>
    <row r="2938" spans="1:6" x14ac:dyDescent="0.25">
      <c r="A2938" t="s">
        <v>1649</v>
      </c>
      <c r="B2938" t="s">
        <v>7142</v>
      </c>
      <c r="C2938" s="1">
        <v>876148501</v>
      </c>
      <c r="D2938" s="1">
        <v>88786977</v>
      </c>
      <c r="E2938" t="s">
        <v>11007</v>
      </c>
      <c r="F2938" t="s">
        <v>11060</v>
      </c>
    </row>
    <row r="2939" spans="1:6" x14ac:dyDescent="0.25">
      <c r="A2939" t="s">
        <v>1650</v>
      </c>
      <c r="B2939" t="s">
        <v>7143</v>
      </c>
      <c r="C2939" s="1">
        <v>697505643</v>
      </c>
      <c r="D2939" s="1">
        <v>44024810</v>
      </c>
      <c r="E2939" t="s">
        <v>11007</v>
      </c>
      <c r="F2939" t="s">
        <v>11060</v>
      </c>
    </row>
    <row r="2940" spans="1:6" x14ac:dyDescent="0.25">
      <c r="A2940" t="s">
        <v>1651</v>
      </c>
      <c r="B2940" t="s">
        <v>7144</v>
      </c>
      <c r="C2940" s="1">
        <v>1184981139</v>
      </c>
      <c r="D2940" s="1">
        <v>29608307</v>
      </c>
      <c r="E2940" t="s">
        <v>11007</v>
      </c>
      <c r="F2940" t="s">
        <v>11060</v>
      </c>
    </row>
    <row r="2941" spans="1:6" x14ac:dyDescent="0.25">
      <c r="A2941" t="s">
        <v>1652</v>
      </c>
      <c r="B2941" t="s">
        <v>7145</v>
      </c>
      <c r="C2941" s="1">
        <v>487803151</v>
      </c>
      <c r="D2941" s="1">
        <v>13470122</v>
      </c>
      <c r="E2941" t="s">
        <v>11007</v>
      </c>
      <c r="F2941" t="s">
        <v>11060</v>
      </c>
    </row>
    <row r="2942" spans="1:6" x14ac:dyDescent="0.25">
      <c r="A2942" t="s">
        <v>1653</v>
      </c>
      <c r="B2942" t="s">
        <v>7146</v>
      </c>
      <c r="C2942" s="1">
        <v>39294334</v>
      </c>
      <c r="D2942" s="1">
        <v>3943195</v>
      </c>
      <c r="E2942" t="s">
        <v>11007</v>
      </c>
      <c r="F2942" t="s">
        <v>11060</v>
      </c>
    </row>
    <row r="2943" spans="1:6" x14ac:dyDescent="0.25">
      <c r="A2943" t="s">
        <v>1654</v>
      </c>
      <c r="B2943" t="s">
        <v>7147</v>
      </c>
      <c r="C2943" s="1">
        <v>2233795799</v>
      </c>
      <c r="D2943" s="1">
        <v>148044169</v>
      </c>
      <c r="E2943" t="s">
        <v>11007</v>
      </c>
      <c r="F2943" t="s">
        <v>11060</v>
      </c>
    </row>
    <row r="2944" spans="1:6" x14ac:dyDescent="0.25">
      <c r="A2944" t="s">
        <v>1655</v>
      </c>
      <c r="B2944" t="s">
        <v>7148</v>
      </c>
      <c r="C2944" s="1">
        <v>112619098</v>
      </c>
      <c r="D2944" s="1">
        <v>43471901</v>
      </c>
      <c r="E2944" t="s">
        <v>11007</v>
      </c>
      <c r="F2944" t="s">
        <v>11060</v>
      </c>
    </row>
    <row r="2945" spans="1:6" x14ac:dyDescent="0.25">
      <c r="A2945" t="s">
        <v>1656</v>
      </c>
      <c r="B2945" t="s">
        <v>7149</v>
      </c>
      <c r="C2945" s="1">
        <v>190807824</v>
      </c>
      <c r="D2945" s="1">
        <v>7110016</v>
      </c>
      <c r="E2945" t="s">
        <v>11007</v>
      </c>
      <c r="F2945" t="s">
        <v>11060</v>
      </c>
    </row>
    <row r="2946" spans="1:6" x14ac:dyDescent="0.25">
      <c r="A2946" t="s">
        <v>1657</v>
      </c>
      <c r="B2946" t="s">
        <v>7150</v>
      </c>
      <c r="C2946" s="1">
        <v>5287262</v>
      </c>
      <c r="D2946" s="1">
        <v>12374</v>
      </c>
      <c r="E2946" t="s">
        <v>11007</v>
      </c>
      <c r="F2946" t="s">
        <v>11060</v>
      </c>
    </row>
    <row r="2947" spans="1:6" x14ac:dyDescent="0.25">
      <c r="A2947" t="s">
        <v>1658</v>
      </c>
      <c r="B2947" t="s">
        <v>7151</v>
      </c>
      <c r="C2947" s="1">
        <v>214637969</v>
      </c>
      <c r="D2947" s="1">
        <v>28072123</v>
      </c>
      <c r="E2947" t="s">
        <v>11007</v>
      </c>
      <c r="F2947" t="s">
        <v>11060</v>
      </c>
    </row>
    <row r="2948" spans="1:6" x14ac:dyDescent="0.25">
      <c r="A2948" t="s">
        <v>1659</v>
      </c>
      <c r="B2948" t="s">
        <v>7152</v>
      </c>
      <c r="C2948" s="1">
        <v>61153165</v>
      </c>
      <c r="D2948" s="1">
        <v>15659156</v>
      </c>
      <c r="E2948" t="s">
        <v>10993</v>
      </c>
      <c r="F2948" t="s">
        <v>11060</v>
      </c>
    </row>
    <row r="2949" spans="1:6" x14ac:dyDescent="0.25">
      <c r="A2949" t="s">
        <v>1660</v>
      </c>
      <c r="B2949" t="s">
        <v>7153</v>
      </c>
      <c r="C2949" s="1">
        <v>2034935160</v>
      </c>
      <c r="D2949" s="1">
        <v>229016729</v>
      </c>
      <c r="E2949" t="s">
        <v>10993</v>
      </c>
      <c r="F2949" t="s">
        <v>11060</v>
      </c>
    </row>
    <row r="2950" spans="1:6" x14ac:dyDescent="0.25">
      <c r="A2950" t="s">
        <v>1661</v>
      </c>
      <c r="B2950" t="s">
        <v>7154</v>
      </c>
      <c r="C2950" s="1">
        <v>375452851</v>
      </c>
      <c r="D2950" s="1">
        <v>165732579</v>
      </c>
      <c r="E2950" t="s">
        <v>10993</v>
      </c>
      <c r="F2950" t="s">
        <v>11060</v>
      </c>
    </row>
    <row r="2951" spans="1:6" x14ac:dyDescent="0.25">
      <c r="A2951" t="s">
        <v>1662</v>
      </c>
      <c r="B2951" t="s">
        <v>7155</v>
      </c>
      <c r="C2951" s="1">
        <v>2166361</v>
      </c>
      <c r="D2951" s="1">
        <v>574055</v>
      </c>
      <c r="E2951" t="s">
        <v>10993</v>
      </c>
      <c r="F2951" t="s">
        <v>11060</v>
      </c>
    </row>
    <row r="2952" spans="1:6" x14ac:dyDescent="0.25">
      <c r="A2952" t="s">
        <v>1663</v>
      </c>
      <c r="B2952" t="s">
        <v>7156</v>
      </c>
      <c r="C2952" s="1">
        <v>112829419</v>
      </c>
      <c r="D2952" s="1">
        <v>63999648</v>
      </c>
      <c r="E2952" t="s">
        <v>10993</v>
      </c>
      <c r="F2952" t="s">
        <v>11060</v>
      </c>
    </row>
    <row r="2953" spans="1:6" x14ac:dyDescent="0.25">
      <c r="A2953" t="s">
        <v>1664</v>
      </c>
      <c r="B2953" t="s">
        <v>7157</v>
      </c>
      <c r="C2953" s="1">
        <v>11787897</v>
      </c>
      <c r="D2953" s="1">
        <v>11321928</v>
      </c>
      <c r="E2953" t="s">
        <v>10993</v>
      </c>
      <c r="F2953" t="s">
        <v>11060</v>
      </c>
    </row>
    <row r="2954" spans="1:6" x14ac:dyDescent="0.25">
      <c r="A2954" t="s">
        <v>1665</v>
      </c>
      <c r="B2954" t="s">
        <v>7158</v>
      </c>
      <c r="C2954" s="1">
        <v>24270760</v>
      </c>
      <c r="D2954" s="1">
        <v>149697</v>
      </c>
      <c r="E2954" t="s">
        <v>10993</v>
      </c>
      <c r="F2954" t="s">
        <v>11060</v>
      </c>
    </row>
    <row r="2955" spans="1:6" x14ac:dyDescent="0.25">
      <c r="A2955" t="s">
        <v>1666</v>
      </c>
      <c r="B2955" t="s">
        <v>7159</v>
      </c>
      <c r="C2955" s="1">
        <v>65276495</v>
      </c>
      <c r="D2955" s="1">
        <v>129637</v>
      </c>
      <c r="E2955" t="s">
        <v>10993</v>
      </c>
      <c r="F2955" t="s">
        <v>11060</v>
      </c>
    </row>
    <row r="2956" spans="1:6" x14ac:dyDescent="0.25">
      <c r="A2956" t="s">
        <v>1667</v>
      </c>
      <c r="B2956" t="s">
        <v>7160</v>
      </c>
      <c r="C2956" s="1">
        <v>594714270</v>
      </c>
      <c r="D2956" s="1">
        <v>130798481</v>
      </c>
      <c r="E2956" t="s">
        <v>10993</v>
      </c>
      <c r="F2956" t="s">
        <v>11060</v>
      </c>
    </row>
    <row r="2957" spans="1:6" x14ac:dyDescent="0.25">
      <c r="A2957" t="s">
        <v>1668</v>
      </c>
      <c r="B2957" t="s">
        <v>7161</v>
      </c>
      <c r="C2957" s="1">
        <v>109332420</v>
      </c>
      <c r="D2957" s="1">
        <v>39691386</v>
      </c>
      <c r="E2957" t="s">
        <v>10993</v>
      </c>
      <c r="F2957" t="s">
        <v>11060</v>
      </c>
    </row>
    <row r="2958" spans="1:6" x14ac:dyDescent="0.25">
      <c r="A2958" t="s">
        <v>1669</v>
      </c>
      <c r="B2958" t="s">
        <v>7162</v>
      </c>
      <c r="C2958" s="1">
        <v>222142713</v>
      </c>
      <c r="D2958" s="1">
        <v>2500</v>
      </c>
      <c r="E2958" t="s">
        <v>10993</v>
      </c>
      <c r="F2958" t="s">
        <v>11060</v>
      </c>
    </row>
    <row r="2959" spans="1:6" x14ac:dyDescent="0.25">
      <c r="A2959" t="s">
        <v>1670</v>
      </c>
      <c r="B2959" t="s">
        <v>7163</v>
      </c>
      <c r="C2959" s="1">
        <v>382238</v>
      </c>
      <c r="D2959" s="1">
        <v>118069</v>
      </c>
      <c r="E2959" t="s">
        <v>10993</v>
      </c>
      <c r="F2959" t="s">
        <v>11060</v>
      </c>
    </row>
    <row r="2960" spans="1:6" x14ac:dyDescent="0.25">
      <c r="A2960" t="s">
        <v>1671</v>
      </c>
      <c r="B2960" t="s">
        <v>7164</v>
      </c>
      <c r="C2960" s="1">
        <v>77244694</v>
      </c>
      <c r="D2960" s="1">
        <v>85575</v>
      </c>
      <c r="E2960" t="s">
        <v>10993</v>
      </c>
      <c r="F2960" t="s">
        <v>11060</v>
      </c>
    </row>
    <row r="2961" spans="1:6" x14ac:dyDescent="0.25">
      <c r="A2961" t="s">
        <v>1672</v>
      </c>
      <c r="B2961" t="s">
        <v>7165</v>
      </c>
      <c r="C2961" s="1">
        <v>3295424689</v>
      </c>
      <c r="D2961" s="1">
        <v>2860434247</v>
      </c>
      <c r="E2961" t="s">
        <v>10993</v>
      </c>
      <c r="F2961" t="s">
        <v>11060</v>
      </c>
    </row>
    <row r="2962" spans="1:6" x14ac:dyDescent="0.25">
      <c r="A2962" t="s">
        <v>1673</v>
      </c>
      <c r="B2962" t="s">
        <v>7166</v>
      </c>
      <c r="C2962" s="1">
        <v>68879029</v>
      </c>
      <c r="D2962" s="1">
        <v>22992126</v>
      </c>
      <c r="E2962" t="s">
        <v>10993</v>
      </c>
      <c r="F2962" t="s">
        <v>11060</v>
      </c>
    </row>
    <row r="2963" spans="1:6" x14ac:dyDescent="0.25">
      <c r="A2963" t="s">
        <v>1674</v>
      </c>
      <c r="B2963" t="s">
        <v>7167</v>
      </c>
      <c r="C2963" s="1">
        <v>26408349</v>
      </c>
      <c r="D2963" s="1">
        <v>6229774</v>
      </c>
      <c r="E2963" t="s">
        <v>10993</v>
      </c>
      <c r="F2963" t="s">
        <v>11060</v>
      </c>
    </row>
    <row r="2964" spans="1:6" x14ac:dyDescent="0.25">
      <c r="A2964" t="s">
        <v>1675</v>
      </c>
      <c r="B2964" t="s">
        <v>7168</v>
      </c>
      <c r="C2964" s="1">
        <v>29284803</v>
      </c>
      <c r="D2964" s="1">
        <v>10871974</v>
      </c>
      <c r="E2964" t="s">
        <v>10993</v>
      </c>
      <c r="F2964" t="s">
        <v>11060</v>
      </c>
    </row>
    <row r="2965" spans="1:6" x14ac:dyDescent="0.25">
      <c r="A2965" t="s">
        <v>1676</v>
      </c>
      <c r="B2965" t="s">
        <v>7169</v>
      </c>
      <c r="C2965" s="1">
        <v>187798504</v>
      </c>
      <c r="D2965" s="1">
        <v>47739070</v>
      </c>
      <c r="E2965" t="s">
        <v>10993</v>
      </c>
      <c r="F2965" t="s">
        <v>11060</v>
      </c>
    </row>
    <row r="2966" spans="1:6" x14ac:dyDescent="0.25">
      <c r="A2966" t="s">
        <v>1677</v>
      </c>
      <c r="B2966" t="s">
        <v>7170</v>
      </c>
      <c r="C2966" s="1">
        <v>377263137</v>
      </c>
      <c r="D2966" s="1">
        <v>57259777</v>
      </c>
      <c r="E2966" t="s">
        <v>10993</v>
      </c>
      <c r="F2966" t="s">
        <v>11060</v>
      </c>
    </row>
    <row r="2967" spans="1:6" x14ac:dyDescent="0.25">
      <c r="A2967" t="s">
        <v>1678</v>
      </c>
      <c r="B2967" t="s">
        <v>7171</v>
      </c>
      <c r="C2967" s="1">
        <v>494312359</v>
      </c>
      <c r="D2967" s="1">
        <v>155384721</v>
      </c>
      <c r="E2967" t="s">
        <v>10993</v>
      </c>
      <c r="F2967" t="s">
        <v>11060</v>
      </c>
    </row>
    <row r="2968" spans="1:6" x14ac:dyDescent="0.25">
      <c r="A2968" t="s">
        <v>1679</v>
      </c>
      <c r="B2968" t="s">
        <v>7172</v>
      </c>
      <c r="C2968" s="1">
        <v>23225865</v>
      </c>
      <c r="D2968" s="1">
        <v>1198453</v>
      </c>
      <c r="E2968" t="s">
        <v>10993</v>
      </c>
      <c r="F2968" t="s">
        <v>11060</v>
      </c>
    </row>
    <row r="2969" spans="1:6" x14ac:dyDescent="0.25">
      <c r="A2969" t="s">
        <v>1680</v>
      </c>
      <c r="B2969" t="s">
        <v>7173</v>
      </c>
      <c r="C2969" s="1">
        <v>84452058</v>
      </c>
      <c r="D2969" s="1">
        <v>1532737</v>
      </c>
      <c r="E2969" t="s">
        <v>10993</v>
      </c>
      <c r="F2969" t="s">
        <v>11060</v>
      </c>
    </row>
    <row r="2970" spans="1:6" x14ac:dyDescent="0.25">
      <c r="A2970" t="s">
        <v>1681</v>
      </c>
      <c r="B2970" t="s">
        <v>7174</v>
      </c>
      <c r="C2970" s="1">
        <v>31124586</v>
      </c>
      <c r="D2970" s="1">
        <v>3954256</v>
      </c>
      <c r="E2970" t="s">
        <v>10993</v>
      </c>
      <c r="F2970" t="s">
        <v>11060</v>
      </c>
    </row>
    <row r="2971" spans="1:6" x14ac:dyDescent="0.25">
      <c r="A2971" t="s">
        <v>1682</v>
      </c>
      <c r="B2971" t="s">
        <v>7175</v>
      </c>
      <c r="C2971" s="1">
        <v>106440116</v>
      </c>
      <c r="D2971" s="1">
        <v>29019105</v>
      </c>
      <c r="E2971" t="s">
        <v>10993</v>
      </c>
      <c r="F2971" t="s">
        <v>11060</v>
      </c>
    </row>
    <row r="2972" spans="1:6" x14ac:dyDescent="0.25">
      <c r="A2972" t="s">
        <v>1683</v>
      </c>
      <c r="B2972" t="s">
        <v>7176</v>
      </c>
      <c r="C2972" s="1">
        <v>10760423</v>
      </c>
      <c r="D2972" s="1">
        <v>0</v>
      </c>
      <c r="E2972" t="s">
        <v>11002</v>
      </c>
      <c r="F2972" t="s">
        <v>11060</v>
      </c>
    </row>
    <row r="2973" spans="1:6" x14ac:dyDescent="0.25">
      <c r="A2973" t="s">
        <v>1684</v>
      </c>
      <c r="B2973" t="s">
        <v>7177</v>
      </c>
      <c r="C2973" s="1">
        <v>2426082</v>
      </c>
      <c r="D2973" s="1">
        <v>0</v>
      </c>
      <c r="E2973" t="s">
        <v>11002</v>
      </c>
      <c r="F2973" t="s">
        <v>11060</v>
      </c>
    </row>
    <row r="2974" spans="1:6" x14ac:dyDescent="0.25">
      <c r="A2974" t="s">
        <v>1685</v>
      </c>
      <c r="B2974" t="s">
        <v>7178</v>
      </c>
      <c r="C2974" s="1">
        <v>11250218</v>
      </c>
      <c r="D2974" s="1">
        <v>0</v>
      </c>
      <c r="E2974" t="s">
        <v>11002</v>
      </c>
      <c r="F2974" t="s">
        <v>11060</v>
      </c>
    </row>
    <row r="2975" spans="1:6" x14ac:dyDescent="0.25">
      <c r="A2975" t="s">
        <v>1686</v>
      </c>
      <c r="B2975" t="s">
        <v>7179</v>
      </c>
      <c r="C2975" s="1">
        <v>2098557</v>
      </c>
      <c r="D2975" s="1">
        <v>453510</v>
      </c>
      <c r="E2975" t="s">
        <v>11002</v>
      </c>
      <c r="F2975" t="s">
        <v>11060</v>
      </c>
    </row>
    <row r="2976" spans="1:6" x14ac:dyDescent="0.25">
      <c r="A2976" t="s">
        <v>1687</v>
      </c>
      <c r="B2976" t="s">
        <v>7180</v>
      </c>
      <c r="C2976" s="1">
        <v>5468455</v>
      </c>
      <c r="D2976" s="1">
        <v>271461</v>
      </c>
      <c r="E2976" t="s">
        <v>11002</v>
      </c>
      <c r="F2976" t="s">
        <v>11060</v>
      </c>
    </row>
    <row r="2977" spans="1:6" x14ac:dyDescent="0.25">
      <c r="A2977" t="s">
        <v>1688</v>
      </c>
      <c r="B2977" t="s">
        <v>7181</v>
      </c>
      <c r="C2977" s="1">
        <v>250136705</v>
      </c>
      <c r="D2977" s="1">
        <v>11785164</v>
      </c>
      <c r="E2977" t="s">
        <v>11002</v>
      </c>
      <c r="F2977" t="s">
        <v>11060</v>
      </c>
    </row>
    <row r="2978" spans="1:6" x14ac:dyDescent="0.25">
      <c r="A2978" t="s">
        <v>1689</v>
      </c>
      <c r="B2978" t="s">
        <v>7182</v>
      </c>
      <c r="C2978" s="1">
        <v>39676154</v>
      </c>
      <c r="D2978" s="1">
        <v>6216143</v>
      </c>
      <c r="E2978" t="s">
        <v>11002</v>
      </c>
      <c r="F2978" t="s">
        <v>11060</v>
      </c>
    </row>
    <row r="2979" spans="1:6" x14ac:dyDescent="0.25">
      <c r="A2979" t="s">
        <v>1690</v>
      </c>
      <c r="B2979" t="s">
        <v>7183</v>
      </c>
      <c r="C2979" s="1">
        <v>58016848</v>
      </c>
      <c r="D2979" s="1">
        <v>3129955</v>
      </c>
      <c r="E2979" t="s">
        <v>11002</v>
      </c>
      <c r="F2979" t="s">
        <v>11060</v>
      </c>
    </row>
    <row r="2980" spans="1:6" x14ac:dyDescent="0.25">
      <c r="A2980" t="s">
        <v>1691</v>
      </c>
      <c r="B2980" t="s">
        <v>7184</v>
      </c>
      <c r="C2980" s="1">
        <v>24102972</v>
      </c>
      <c r="D2980" s="1">
        <v>5025150</v>
      </c>
      <c r="E2980" t="s">
        <v>11002</v>
      </c>
      <c r="F2980" t="s">
        <v>11060</v>
      </c>
    </row>
    <row r="2981" spans="1:6" x14ac:dyDescent="0.25">
      <c r="A2981" t="s">
        <v>1692</v>
      </c>
      <c r="B2981" t="s">
        <v>7185</v>
      </c>
      <c r="C2981" s="1">
        <v>17907763</v>
      </c>
      <c r="D2981" s="1">
        <v>6031111</v>
      </c>
      <c r="E2981" t="s">
        <v>11002</v>
      </c>
      <c r="F2981" t="s">
        <v>11060</v>
      </c>
    </row>
    <row r="2982" spans="1:6" x14ac:dyDescent="0.25">
      <c r="A2982" t="s">
        <v>1693</v>
      </c>
      <c r="B2982" t="s">
        <v>7186</v>
      </c>
      <c r="C2982" s="1">
        <v>9206653</v>
      </c>
      <c r="D2982" s="1">
        <v>128316</v>
      </c>
      <c r="E2982" t="s">
        <v>11002</v>
      </c>
      <c r="F2982" t="s">
        <v>11060</v>
      </c>
    </row>
    <row r="2983" spans="1:6" x14ac:dyDescent="0.25">
      <c r="A2983" t="s">
        <v>1694</v>
      </c>
      <c r="B2983" t="s">
        <v>7187</v>
      </c>
      <c r="C2983" s="1">
        <v>12379715</v>
      </c>
      <c r="D2983" s="1">
        <v>433561</v>
      </c>
      <c r="E2983" t="s">
        <v>11002</v>
      </c>
      <c r="F2983" t="s">
        <v>11060</v>
      </c>
    </row>
    <row r="2984" spans="1:6" x14ac:dyDescent="0.25">
      <c r="A2984" t="s">
        <v>1695</v>
      </c>
      <c r="B2984" t="s">
        <v>7188</v>
      </c>
      <c r="C2984" s="1">
        <v>404273460</v>
      </c>
      <c r="D2984" s="1">
        <v>43326677</v>
      </c>
      <c r="E2984" t="s">
        <v>11002</v>
      </c>
      <c r="F2984" t="s">
        <v>11060</v>
      </c>
    </row>
    <row r="2985" spans="1:6" x14ac:dyDescent="0.25">
      <c r="A2985" t="s">
        <v>1696</v>
      </c>
      <c r="B2985" t="s">
        <v>7189</v>
      </c>
      <c r="C2985" s="1">
        <v>21593918</v>
      </c>
      <c r="D2985" s="1">
        <v>15527</v>
      </c>
      <c r="E2985" t="s">
        <v>11002</v>
      </c>
      <c r="F2985" t="s">
        <v>11060</v>
      </c>
    </row>
    <row r="2986" spans="1:6" x14ac:dyDescent="0.25">
      <c r="A2986" t="s">
        <v>1697</v>
      </c>
      <c r="B2986" t="s">
        <v>7190</v>
      </c>
      <c r="C2986" s="1">
        <v>49527595</v>
      </c>
      <c r="D2986" s="1">
        <v>5109909</v>
      </c>
      <c r="E2986" t="s">
        <v>11002</v>
      </c>
      <c r="F2986" t="s">
        <v>11060</v>
      </c>
    </row>
    <row r="2987" spans="1:6" x14ac:dyDescent="0.25">
      <c r="A2987" t="s">
        <v>1698</v>
      </c>
      <c r="B2987" t="s">
        <v>7191</v>
      </c>
      <c r="C2987" s="1">
        <v>35355438</v>
      </c>
      <c r="D2987" s="1">
        <v>590867</v>
      </c>
      <c r="E2987" t="s">
        <v>11002</v>
      </c>
      <c r="F2987" t="s">
        <v>11060</v>
      </c>
    </row>
    <row r="2988" spans="1:6" x14ac:dyDescent="0.25">
      <c r="A2988" t="s">
        <v>1699</v>
      </c>
      <c r="B2988" t="s">
        <v>7192</v>
      </c>
      <c r="C2988" s="1">
        <v>14877095</v>
      </c>
      <c r="D2988" s="1">
        <v>301153</v>
      </c>
      <c r="E2988" t="s">
        <v>11002</v>
      </c>
      <c r="F2988" t="s">
        <v>11060</v>
      </c>
    </row>
    <row r="2989" spans="1:6" x14ac:dyDescent="0.25">
      <c r="A2989" t="s">
        <v>1700</v>
      </c>
      <c r="B2989" t="s">
        <v>7193</v>
      </c>
      <c r="C2989" s="1">
        <v>25454433</v>
      </c>
      <c r="D2989" s="1">
        <v>669487</v>
      </c>
      <c r="E2989" t="s">
        <v>11002</v>
      </c>
      <c r="F2989" t="s">
        <v>11060</v>
      </c>
    </row>
    <row r="2990" spans="1:6" x14ac:dyDescent="0.25">
      <c r="A2990" t="s">
        <v>1701</v>
      </c>
      <c r="B2990" t="s">
        <v>7194</v>
      </c>
      <c r="C2990" s="1">
        <v>494822680</v>
      </c>
      <c r="D2990" s="1">
        <v>245303549</v>
      </c>
      <c r="E2990" t="s">
        <v>11002</v>
      </c>
      <c r="F2990" t="s">
        <v>11060</v>
      </c>
    </row>
    <row r="2991" spans="1:6" x14ac:dyDescent="0.25">
      <c r="A2991" t="s">
        <v>1702</v>
      </c>
      <c r="B2991" t="s">
        <v>7195</v>
      </c>
      <c r="C2991" s="1">
        <v>79100608</v>
      </c>
      <c r="D2991" s="1">
        <v>46625135</v>
      </c>
      <c r="E2991" t="s">
        <v>11002</v>
      </c>
      <c r="F2991" t="s">
        <v>11060</v>
      </c>
    </row>
    <row r="2992" spans="1:6" x14ac:dyDescent="0.25">
      <c r="A2992" t="s">
        <v>1703</v>
      </c>
      <c r="B2992" t="s">
        <v>7196</v>
      </c>
      <c r="C2992" s="1">
        <v>11447585</v>
      </c>
      <c r="D2992" s="1">
        <v>6667859</v>
      </c>
      <c r="E2992" t="s">
        <v>11002</v>
      </c>
      <c r="F2992" t="s">
        <v>11060</v>
      </c>
    </row>
    <row r="2993" spans="1:6" x14ac:dyDescent="0.25">
      <c r="A2993" t="s">
        <v>1704</v>
      </c>
      <c r="B2993" t="s">
        <v>7197</v>
      </c>
      <c r="C2993" s="1">
        <v>22681935</v>
      </c>
      <c r="D2993" s="1">
        <v>524030</v>
      </c>
      <c r="E2993" t="s">
        <v>11002</v>
      </c>
      <c r="F2993" t="s">
        <v>11060</v>
      </c>
    </row>
    <row r="2994" spans="1:6" x14ac:dyDescent="0.25">
      <c r="A2994" t="s">
        <v>1705</v>
      </c>
      <c r="B2994" t="s">
        <v>7198</v>
      </c>
      <c r="C2994" s="1">
        <v>1165122</v>
      </c>
      <c r="D2994" s="1">
        <v>22927</v>
      </c>
      <c r="E2994" t="s">
        <v>11002</v>
      </c>
      <c r="F2994" t="s">
        <v>11060</v>
      </c>
    </row>
    <row r="2995" spans="1:6" x14ac:dyDescent="0.25">
      <c r="A2995" t="s">
        <v>1706</v>
      </c>
      <c r="B2995" t="s">
        <v>7199</v>
      </c>
      <c r="C2995" s="1">
        <v>291223922</v>
      </c>
      <c r="D2995" s="1">
        <v>121001430</v>
      </c>
      <c r="E2995" t="s">
        <v>11002</v>
      </c>
      <c r="F2995" t="s">
        <v>11060</v>
      </c>
    </row>
    <row r="2996" spans="1:6" x14ac:dyDescent="0.25">
      <c r="A2996" t="s">
        <v>1707</v>
      </c>
      <c r="B2996" t="s">
        <v>7200</v>
      </c>
      <c r="C2996" s="1">
        <v>7003485</v>
      </c>
      <c r="D2996" s="1">
        <v>157488</v>
      </c>
      <c r="E2996" t="s">
        <v>11002</v>
      </c>
      <c r="F2996" t="s">
        <v>11060</v>
      </c>
    </row>
    <row r="2997" spans="1:6" x14ac:dyDescent="0.25">
      <c r="A2997" t="s">
        <v>1708</v>
      </c>
      <c r="B2997" t="s">
        <v>7201</v>
      </c>
      <c r="C2997" s="1">
        <v>39425135</v>
      </c>
      <c r="D2997" s="1">
        <v>1775708</v>
      </c>
      <c r="E2997" t="s">
        <v>11002</v>
      </c>
      <c r="F2997" t="s">
        <v>11060</v>
      </c>
    </row>
    <row r="2998" spans="1:6" x14ac:dyDescent="0.25">
      <c r="A2998" t="s">
        <v>1709</v>
      </c>
      <c r="B2998" t="s">
        <v>7202</v>
      </c>
      <c r="C2998" s="1">
        <v>47071469</v>
      </c>
      <c r="D2998" s="1">
        <v>37145505</v>
      </c>
      <c r="E2998" t="s">
        <v>11002</v>
      </c>
      <c r="F2998" t="s">
        <v>11060</v>
      </c>
    </row>
    <row r="2999" spans="1:6" x14ac:dyDescent="0.25">
      <c r="A2999" t="s">
        <v>1710</v>
      </c>
      <c r="B2999" t="s">
        <v>7203</v>
      </c>
      <c r="C2999" s="1">
        <v>22313735</v>
      </c>
      <c r="D2999" s="1">
        <v>2224</v>
      </c>
      <c r="E2999" t="s">
        <v>11002</v>
      </c>
      <c r="F2999" t="s">
        <v>11060</v>
      </c>
    </row>
    <row r="3000" spans="1:6" x14ac:dyDescent="0.25">
      <c r="A3000" t="s">
        <v>1711</v>
      </c>
      <c r="B3000" t="s">
        <v>7204</v>
      </c>
      <c r="C3000" s="1">
        <v>85067833</v>
      </c>
      <c r="D3000" s="1">
        <v>26582665</v>
      </c>
      <c r="E3000" t="s">
        <v>11002</v>
      </c>
      <c r="F3000" t="s">
        <v>11060</v>
      </c>
    </row>
    <row r="3001" spans="1:6" x14ac:dyDescent="0.25">
      <c r="A3001" t="s">
        <v>1712</v>
      </c>
      <c r="B3001" t="s">
        <v>7205</v>
      </c>
      <c r="C3001" s="1">
        <v>149243255</v>
      </c>
      <c r="D3001" s="1">
        <v>95918835</v>
      </c>
      <c r="E3001" t="s">
        <v>11002</v>
      </c>
      <c r="F3001" t="s">
        <v>11060</v>
      </c>
    </row>
    <row r="3002" spans="1:6" x14ac:dyDescent="0.25">
      <c r="A3002" t="s">
        <v>1713</v>
      </c>
      <c r="B3002" t="s">
        <v>7206</v>
      </c>
      <c r="C3002" s="1">
        <v>260464543</v>
      </c>
      <c r="D3002" s="1">
        <v>104530511</v>
      </c>
      <c r="E3002" t="s">
        <v>11002</v>
      </c>
      <c r="F3002" t="s">
        <v>11060</v>
      </c>
    </row>
    <row r="3003" spans="1:6" x14ac:dyDescent="0.25">
      <c r="A3003" t="s">
        <v>1714</v>
      </c>
      <c r="B3003" t="s">
        <v>7207</v>
      </c>
      <c r="C3003" s="1">
        <v>371116078</v>
      </c>
      <c r="D3003" s="1">
        <v>78624782</v>
      </c>
      <c r="E3003" t="s">
        <v>11002</v>
      </c>
      <c r="F3003" t="s">
        <v>11060</v>
      </c>
    </row>
    <row r="3004" spans="1:6" x14ac:dyDescent="0.25">
      <c r="A3004" t="s">
        <v>1715</v>
      </c>
      <c r="B3004" t="s">
        <v>7208</v>
      </c>
      <c r="C3004" s="1">
        <v>155619272</v>
      </c>
      <c r="D3004" s="1">
        <v>59686569</v>
      </c>
      <c r="E3004" t="s">
        <v>11002</v>
      </c>
      <c r="F3004" t="s">
        <v>11060</v>
      </c>
    </row>
    <row r="3005" spans="1:6" x14ac:dyDescent="0.25">
      <c r="A3005" t="s">
        <v>1716</v>
      </c>
      <c r="B3005" t="s">
        <v>7209</v>
      </c>
      <c r="C3005" s="1">
        <v>277838716</v>
      </c>
      <c r="D3005" s="1">
        <v>140913739</v>
      </c>
      <c r="E3005" t="s">
        <v>11002</v>
      </c>
      <c r="F3005" t="s">
        <v>11060</v>
      </c>
    </row>
    <row r="3006" spans="1:6" x14ac:dyDescent="0.25">
      <c r="A3006" t="s">
        <v>1717</v>
      </c>
      <c r="B3006" t="s">
        <v>7210</v>
      </c>
      <c r="C3006" s="1">
        <v>16994846</v>
      </c>
      <c r="D3006" s="1">
        <v>4609204</v>
      </c>
      <c r="E3006" t="s">
        <v>11002</v>
      </c>
      <c r="F3006" t="s">
        <v>11060</v>
      </c>
    </row>
    <row r="3007" spans="1:6" x14ac:dyDescent="0.25">
      <c r="A3007" t="s">
        <v>1718</v>
      </c>
      <c r="B3007" t="s">
        <v>7211</v>
      </c>
      <c r="C3007" s="1">
        <v>18238667</v>
      </c>
      <c r="D3007" s="1">
        <v>463237</v>
      </c>
      <c r="E3007" t="s">
        <v>11002</v>
      </c>
      <c r="F3007" t="s">
        <v>11060</v>
      </c>
    </row>
    <row r="3008" spans="1:6" x14ac:dyDescent="0.25">
      <c r="A3008" t="s">
        <v>1719</v>
      </c>
      <c r="B3008" t="s">
        <v>7212</v>
      </c>
      <c r="C3008" s="1">
        <v>82161935</v>
      </c>
      <c r="D3008" s="1">
        <v>4549817</v>
      </c>
      <c r="E3008" t="s">
        <v>11002</v>
      </c>
      <c r="F3008" t="s">
        <v>11060</v>
      </c>
    </row>
    <row r="3009" spans="1:6" x14ac:dyDescent="0.25">
      <c r="A3009" t="s">
        <v>1720</v>
      </c>
      <c r="B3009" t="s">
        <v>7213</v>
      </c>
      <c r="C3009" s="1">
        <v>125815104</v>
      </c>
      <c r="D3009" s="1">
        <v>32412336</v>
      </c>
      <c r="E3009" t="s">
        <v>11002</v>
      </c>
      <c r="F3009" t="s">
        <v>11060</v>
      </c>
    </row>
    <row r="3010" spans="1:6" x14ac:dyDescent="0.25">
      <c r="A3010" t="s">
        <v>1723</v>
      </c>
      <c r="B3010" t="s">
        <v>7216</v>
      </c>
      <c r="C3010" s="1">
        <v>462008695</v>
      </c>
      <c r="D3010" s="1">
        <v>147857720</v>
      </c>
      <c r="E3010" t="s">
        <v>11002</v>
      </c>
      <c r="F3010" t="s">
        <v>11060</v>
      </c>
    </row>
    <row r="3011" spans="1:6" x14ac:dyDescent="0.25">
      <c r="A3011" t="s">
        <v>1724</v>
      </c>
      <c r="B3011" t="s">
        <v>7217</v>
      </c>
      <c r="C3011" s="1">
        <v>71422799</v>
      </c>
      <c r="D3011" s="1">
        <v>30685758</v>
      </c>
      <c r="E3011" t="s">
        <v>11002</v>
      </c>
      <c r="F3011" t="s">
        <v>11060</v>
      </c>
    </row>
    <row r="3012" spans="1:6" x14ac:dyDescent="0.25">
      <c r="A3012" t="s">
        <v>1725</v>
      </c>
      <c r="B3012" t="s">
        <v>7218</v>
      </c>
      <c r="C3012" s="1">
        <v>116343092</v>
      </c>
      <c r="D3012" s="1">
        <v>1933570</v>
      </c>
      <c r="E3012" t="s">
        <v>11002</v>
      </c>
      <c r="F3012" t="s">
        <v>11060</v>
      </c>
    </row>
    <row r="3013" spans="1:6" x14ac:dyDescent="0.25">
      <c r="A3013" t="s">
        <v>1726</v>
      </c>
      <c r="B3013" t="s">
        <v>7219</v>
      </c>
      <c r="C3013" s="1">
        <v>435672835</v>
      </c>
      <c r="D3013" s="1">
        <v>52000689</v>
      </c>
      <c r="E3013" t="s">
        <v>11002</v>
      </c>
      <c r="F3013" t="s">
        <v>11060</v>
      </c>
    </row>
    <row r="3014" spans="1:6" x14ac:dyDescent="0.25">
      <c r="A3014" t="s">
        <v>1727</v>
      </c>
      <c r="B3014" t="s">
        <v>7220</v>
      </c>
      <c r="C3014" s="1">
        <v>79652304</v>
      </c>
      <c r="D3014" s="1">
        <v>1153784</v>
      </c>
      <c r="E3014" t="s">
        <v>11002</v>
      </c>
      <c r="F3014" t="s">
        <v>11060</v>
      </c>
    </row>
    <row r="3015" spans="1:6" x14ac:dyDescent="0.25">
      <c r="A3015" t="s">
        <v>1728</v>
      </c>
      <c r="B3015" t="s">
        <v>7221</v>
      </c>
      <c r="C3015" s="1">
        <v>229262929</v>
      </c>
      <c r="D3015" s="1">
        <v>33824821</v>
      </c>
      <c r="E3015" t="s">
        <v>11007</v>
      </c>
      <c r="F3015" t="s">
        <v>11060</v>
      </c>
    </row>
    <row r="3016" spans="1:6" x14ac:dyDescent="0.25">
      <c r="A3016" t="s">
        <v>1729</v>
      </c>
      <c r="B3016" t="s">
        <v>7222</v>
      </c>
      <c r="C3016" s="1">
        <v>117931634</v>
      </c>
      <c r="D3016" s="1">
        <v>9515979</v>
      </c>
      <c r="E3016" t="s">
        <v>11007</v>
      </c>
      <c r="F3016" t="s">
        <v>11060</v>
      </c>
    </row>
    <row r="3017" spans="1:6" x14ac:dyDescent="0.25">
      <c r="A3017" t="s">
        <v>1730</v>
      </c>
      <c r="B3017" t="s">
        <v>7223</v>
      </c>
      <c r="C3017" s="1">
        <v>136150869</v>
      </c>
      <c r="D3017" s="1">
        <v>48919539</v>
      </c>
      <c r="E3017" t="s">
        <v>11007</v>
      </c>
      <c r="F3017" t="s">
        <v>11060</v>
      </c>
    </row>
    <row r="3018" spans="1:6" x14ac:dyDescent="0.25">
      <c r="A3018" t="s">
        <v>1731</v>
      </c>
      <c r="B3018" t="s">
        <v>7224</v>
      </c>
      <c r="C3018" s="1">
        <v>19377245</v>
      </c>
      <c r="D3018" s="1">
        <v>571496</v>
      </c>
      <c r="E3018" t="s">
        <v>11007</v>
      </c>
      <c r="F3018" t="s">
        <v>11060</v>
      </c>
    </row>
    <row r="3019" spans="1:6" x14ac:dyDescent="0.25">
      <c r="A3019" t="s">
        <v>1732</v>
      </c>
      <c r="B3019" t="s">
        <v>7225</v>
      </c>
      <c r="C3019" s="1">
        <v>46650848</v>
      </c>
      <c r="D3019" s="1">
        <v>7737567</v>
      </c>
      <c r="E3019" t="s">
        <v>11007</v>
      </c>
      <c r="F3019" t="s">
        <v>11060</v>
      </c>
    </row>
    <row r="3020" spans="1:6" x14ac:dyDescent="0.25">
      <c r="A3020" t="s">
        <v>1733</v>
      </c>
      <c r="B3020" t="s">
        <v>7226</v>
      </c>
      <c r="C3020" s="1">
        <v>375624273</v>
      </c>
      <c r="D3020" s="1">
        <v>15141792</v>
      </c>
      <c r="E3020" t="s">
        <v>11007</v>
      </c>
      <c r="F3020" t="s">
        <v>11060</v>
      </c>
    </row>
    <row r="3021" spans="1:6" x14ac:dyDescent="0.25">
      <c r="A3021" t="s">
        <v>1734</v>
      </c>
      <c r="B3021" t="s">
        <v>7227</v>
      </c>
      <c r="C3021" s="1">
        <v>5119998</v>
      </c>
      <c r="D3021" s="1">
        <v>9834</v>
      </c>
      <c r="E3021" t="s">
        <v>11007</v>
      </c>
      <c r="F3021" t="s">
        <v>11060</v>
      </c>
    </row>
    <row r="3022" spans="1:6" x14ac:dyDescent="0.25">
      <c r="A3022" t="s">
        <v>1735</v>
      </c>
      <c r="B3022" t="s">
        <v>7228</v>
      </c>
      <c r="C3022" s="1">
        <v>150554294</v>
      </c>
      <c r="D3022" s="1">
        <v>5398389</v>
      </c>
      <c r="E3022" t="s">
        <v>11007</v>
      </c>
      <c r="F3022" t="s">
        <v>11060</v>
      </c>
    </row>
    <row r="3023" spans="1:6" x14ac:dyDescent="0.25">
      <c r="A3023" t="s">
        <v>1736</v>
      </c>
      <c r="B3023" t="s">
        <v>7229</v>
      </c>
      <c r="C3023" s="1">
        <v>2789236707</v>
      </c>
      <c r="D3023" s="1">
        <v>78648581</v>
      </c>
      <c r="E3023" t="s">
        <v>11007</v>
      </c>
      <c r="F3023" t="s">
        <v>11060</v>
      </c>
    </row>
    <row r="3024" spans="1:6" x14ac:dyDescent="0.25">
      <c r="A3024" t="s">
        <v>1737</v>
      </c>
      <c r="B3024" t="s">
        <v>7230</v>
      </c>
      <c r="C3024" s="1">
        <v>185197260</v>
      </c>
      <c r="D3024" s="1">
        <v>24903988</v>
      </c>
      <c r="E3024" t="s">
        <v>11007</v>
      </c>
      <c r="F3024" t="s">
        <v>11060</v>
      </c>
    </row>
    <row r="3025" spans="1:6" x14ac:dyDescent="0.25">
      <c r="A3025" t="s">
        <v>1761</v>
      </c>
      <c r="B3025" t="s">
        <v>7254</v>
      </c>
      <c r="C3025" s="1">
        <v>83604145</v>
      </c>
      <c r="D3025" s="1">
        <v>17249598</v>
      </c>
      <c r="E3025" t="s">
        <v>11007</v>
      </c>
      <c r="F3025" t="s">
        <v>11060</v>
      </c>
    </row>
    <row r="3026" spans="1:6" x14ac:dyDescent="0.25">
      <c r="A3026" t="s">
        <v>1762</v>
      </c>
      <c r="B3026" t="s">
        <v>7255</v>
      </c>
      <c r="C3026" s="1">
        <v>164070057</v>
      </c>
      <c r="D3026" s="1">
        <v>22861773</v>
      </c>
      <c r="E3026" t="s">
        <v>11007</v>
      </c>
      <c r="F3026" t="s">
        <v>11060</v>
      </c>
    </row>
    <row r="3027" spans="1:6" x14ac:dyDescent="0.25">
      <c r="A3027" t="s">
        <v>1763</v>
      </c>
      <c r="B3027" t="s">
        <v>7256</v>
      </c>
      <c r="C3027" s="1">
        <v>49510132</v>
      </c>
      <c r="D3027" s="1">
        <v>21364194</v>
      </c>
      <c r="E3027" t="s">
        <v>11007</v>
      </c>
      <c r="F3027" t="s">
        <v>11060</v>
      </c>
    </row>
    <row r="3028" spans="1:6" x14ac:dyDescent="0.25">
      <c r="A3028" t="s">
        <v>1764</v>
      </c>
      <c r="B3028" t="s">
        <v>7257</v>
      </c>
      <c r="C3028" s="1">
        <v>247518743</v>
      </c>
      <c r="D3028" s="1">
        <v>30586099</v>
      </c>
      <c r="E3028" t="s">
        <v>11007</v>
      </c>
      <c r="F3028" t="s">
        <v>11060</v>
      </c>
    </row>
    <row r="3029" spans="1:6" x14ac:dyDescent="0.25">
      <c r="A3029" t="s">
        <v>1765</v>
      </c>
      <c r="B3029" t="s">
        <v>7258</v>
      </c>
      <c r="C3029" s="1">
        <v>32012793</v>
      </c>
      <c r="D3029" s="1">
        <v>7698597</v>
      </c>
      <c r="E3029" t="s">
        <v>11007</v>
      </c>
      <c r="F3029" t="s">
        <v>11060</v>
      </c>
    </row>
    <row r="3030" spans="1:6" x14ac:dyDescent="0.25">
      <c r="A3030" t="s">
        <v>1767</v>
      </c>
      <c r="B3030" t="s">
        <v>7260</v>
      </c>
      <c r="C3030" s="1">
        <v>358534757</v>
      </c>
      <c r="D3030" s="1">
        <v>122969310</v>
      </c>
      <c r="E3030" t="s">
        <v>11007</v>
      </c>
      <c r="F3030" t="s">
        <v>11060</v>
      </c>
    </row>
    <row r="3031" spans="1:6" x14ac:dyDescent="0.25">
      <c r="A3031" t="s">
        <v>1768</v>
      </c>
      <c r="B3031" t="s">
        <v>7261</v>
      </c>
      <c r="C3031" s="1">
        <v>6922920</v>
      </c>
      <c r="D3031" s="1">
        <v>4462388</v>
      </c>
      <c r="E3031" t="s">
        <v>11001</v>
      </c>
      <c r="F3031" t="s">
        <v>11060</v>
      </c>
    </row>
    <row r="3032" spans="1:6" x14ac:dyDescent="0.25">
      <c r="A3032" t="s">
        <v>1769</v>
      </c>
      <c r="B3032" t="s">
        <v>7262</v>
      </c>
      <c r="C3032" s="1">
        <v>149529360</v>
      </c>
      <c r="D3032" s="1">
        <v>30504369</v>
      </c>
      <c r="E3032" t="s">
        <v>11001</v>
      </c>
      <c r="F3032" t="s">
        <v>11060</v>
      </c>
    </row>
    <row r="3033" spans="1:6" x14ac:dyDescent="0.25">
      <c r="A3033" t="s">
        <v>1770</v>
      </c>
      <c r="B3033" t="s">
        <v>7263</v>
      </c>
      <c r="C3033" s="1">
        <v>12613769</v>
      </c>
      <c r="D3033" s="1">
        <v>1220873</v>
      </c>
      <c r="E3033" t="s">
        <v>11001</v>
      </c>
      <c r="F3033" t="s">
        <v>11060</v>
      </c>
    </row>
    <row r="3034" spans="1:6" x14ac:dyDescent="0.25">
      <c r="A3034" t="s">
        <v>1771</v>
      </c>
      <c r="B3034" t="s">
        <v>7264</v>
      </c>
      <c r="C3034" s="1">
        <v>196558577</v>
      </c>
      <c r="D3034" s="1">
        <v>52580114</v>
      </c>
      <c r="E3034" t="s">
        <v>11001</v>
      </c>
      <c r="F3034" t="s">
        <v>11060</v>
      </c>
    </row>
    <row r="3035" spans="1:6" x14ac:dyDescent="0.25">
      <c r="A3035" t="s">
        <v>1772</v>
      </c>
      <c r="B3035" t="s">
        <v>7265</v>
      </c>
      <c r="C3035" s="1">
        <v>31480267</v>
      </c>
      <c r="D3035" s="1">
        <v>1203383</v>
      </c>
      <c r="E3035" t="s">
        <v>11007</v>
      </c>
      <c r="F3035" t="s">
        <v>11060</v>
      </c>
    </row>
    <row r="3036" spans="1:6" x14ac:dyDescent="0.25">
      <c r="A3036" t="s">
        <v>1773</v>
      </c>
      <c r="B3036" t="s">
        <v>7266</v>
      </c>
      <c r="C3036" s="1">
        <v>257488828</v>
      </c>
      <c r="D3036" s="1">
        <v>47557259</v>
      </c>
      <c r="E3036" t="s">
        <v>11007</v>
      </c>
      <c r="F3036" t="s">
        <v>11060</v>
      </c>
    </row>
    <row r="3037" spans="1:6" x14ac:dyDescent="0.25">
      <c r="A3037" t="s">
        <v>1780</v>
      </c>
      <c r="B3037" t="s">
        <v>7273</v>
      </c>
      <c r="C3037" s="1">
        <v>274704872</v>
      </c>
      <c r="D3037" s="1">
        <v>8035077</v>
      </c>
      <c r="E3037" t="s">
        <v>11007</v>
      </c>
      <c r="F3037" t="s">
        <v>11060</v>
      </c>
    </row>
    <row r="3038" spans="1:6" x14ac:dyDescent="0.25">
      <c r="A3038" t="s">
        <v>1781</v>
      </c>
      <c r="B3038" t="s">
        <v>7274</v>
      </c>
      <c r="C3038" s="1">
        <v>294652732</v>
      </c>
      <c r="D3038" s="1">
        <v>252462</v>
      </c>
      <c r="E3038" t="s">
        <v>11002</v>
      </c>
      <c r="F3038" t="s">
        <v>11060</v>
      </c>
    </row>
    <row r="3039" spans="1:6" x14ac:dyDescent="0.25">
      <c r="A3039" t="s">
        <v>1782</v>
      </c>
      <c r="B3039" t="s">
        <v>7275</v>
      </c>
      <c r="C3039" s="1">
        <v>215518869</v>
      </c>
      <c r="D3039" s="1">
        <v>2852</v>
      </c>
      <c r="E3039" t="s">
        <v>11002</v>
      </c>
      <c r="F3039" t="s">
        <v>11060</v>
      </c>
    </row>
    <row r="3040" spans="1:6" x14ac:dyDescent="0.25">
      <c r="A3040" t="s">
        <v>1783</v>
      </c>
      <c r="B3040" t="s">
        <v>7276</v>
      </c>
      <c r="C3040" s="1">
        <v>3976980</v>
      </c>
      <c r="D3040" s="1">
        <v>482709</v>
      </c>
      <c r="E3040" t="s">
        <v>10993</v>
      </c>
      <c r="F3040" t="s">
        <v>11060</v>
      </c>
    </row>
    <row r="3041" spans="1:6" x14ac:dyDescent="0.25">
      <c r="A3041" t="s">
        <v>1784</v>
      </c>
      <c r="B3041" t="s">
        <v>7277</v>
      </c>
      <c r="C3041" s="1">
        <v>2676223</v>
      </c>
      <c r="D3041" s="1">
        <v>2676223</v>
      </c>
      <c r="E3041" t="s">
        <v>10993</v>
      </c>
      <c r="F3041" t="s">
        <v>11060</v>
      </c>
    </row>
    <row r="3042" spans="1:6" x14ac:dyDescent="0.25">
      <c r="A3042" t="s">
        <v>1785</v>
      </c>
      <c r="B3042" t="s">
        <v>7278</v>
      </c>
      <c r="C3042" s="1">
        <v>226303918</v>
      </c>
      <c r="D3042" s="1">
        <v>960319</v>
      </c>
      <c r="E3042" t="s">
        <v>10993</v>
      </c>
      <c r="F3042" t="s">
        <v>11060</v>
      </c>
    </row>
    <row r="3043" spans="1:6" x14ac:dyDescent="0.25">
      <c r="A3043" t="s">
        <v>1786</v>
      </c>
      <c r="B3043" t="s">
        <v>7279</v>
      </c>
      <c r="C3043" s="1">
        <v>21363270</v>
      </c>
      <c r="D3043" s="1">
        <v>211589</v>
      </c>
      <c r="E3043" t="s">
        <v>10993</v>
      </c>
      <c r="F3043" t="s">
        <v>11060</v>
      </c>
    </row>
    <row r="3044" spans="1:6" x14ac:dyDescent="0.25">
      <c r="A3044" t="s">
        <v>1787</v>
      </c>
      <c r="B3044" t="s">
        <v>7280</v>
      </c>
      <c r="C3044" s="1">
        <v>262853687</v>
      </c>
      <c r="D3044" s="1">
        <v>22706832</v>
      </c>
      <c r="E3044" t="s">
        <v>10993</v>
      </c>
      <c r="F3044" t="s">
        <v>11060</v>
      </c>
    </row>
    <row r="3045" spans="1:6" x14ac:dyDescent="0.25">
      <c r="A3045" t="s">
        <v>1788</v>
      </c>
      <c r="B3045" t="s">
        <v>7281</v>
      </c>
      <c r="C3045" s="1">
        <v>767519157</v>
      </c>
      <c r="D3045" s="1">
        <v>125813563</v>
      </c>
      <c r="E3045" t="s">
        <v>10993</v>
      </c>
      <c r="F3045" t="s">
        <v>11060</v>
      </c>
    </row>
    <row r="3046" spans="1:6" x14ac:dyDescent="0.25">
      <c r="A3046" t="s">
        <v>1789</v>
      </c>
      <c r="B3046" t="s">
        <v>7282</v>
      </c>
      <c r="C3046" s="1">
        <v>343069241</v>
      </c>
      <c r="D3046" s="1">
        <v>20103987</v>
      </c>
      <c r="E3046" t="s">
        <v>11002</v>
      </c>
      <c r="F3046" t="s">
        <v>11060</v>
      </c>
    </row>
    <row r="3047" spans="1:6" x14ac:dyDescent="0.25">
      <c r="A3047" t="s">
        <v>1790</v>
      </c>
      <c r="B3047" t="s">
        <v>7283</v>
      </c>
      <c r="C3047" s="1">
        <v>8633373</v>
      </c>
      <c r="D3047" s="1">
        <v>730025</v>
      </c>
      <c r="E3047" t="s">
        <v>11002</v>
      </c>
      <c r="F3047" t="s">
        <v>11060</v>
      </c>
    </row>
    <row r="3048" spans="1:6" x14ac:dyDescent="0.25">
      <c r="A3048" t="s">
        <v>1792</v>
      </c>
      <c r="B3048" t="s">
        <v>7285</v>
      </c>
      <c r="C3048" s="1">
        <v>504834298</v>
      </c>
      <c r="D3048" s="1">
        <v>153580525</v>
      </c>
      <c r="E3048" t="s">
        <v>11002</v>
      </c>
      <c r="F3048" t="s">
        <v>11060</v>
      </c>
    </row>
    <row r="3049" spans="1:6" x14ac:dyDescent="0.25">
      <c r="A3049" t="s">
        <v>1793</v>
      </c>
      <c r="B3049" t="s">
        <v>7286</v>
      </c>
      <c r="C3049" s="1">
        <v>57850215</v>
      </c>
      <c r="D3049" s="1">
        <v>4573373</v>
      </c>
      <c r="E3049" t="s">
        <v>11002</v>
      </c>
      <c r="F3049" t="s">
        <v>11060</v>
      </c>
    </row>
    <row r="3050" spans="1:6" x14ac:dyDescent="0.25">
      <c r="A3050" t="s">
        <v>1795</v>
      </c>
      <c r="B3050" t="s">
        <v>7288</v>
      </c>
      <c r="C3050" s="1">
        <v>925647245</v>
      </c>
      <c r="D3050" s="1">
        <v>37558031</v>
      </c>
      <c r="E3050" t="s">
        <v>10993</v>
      </c>
      <c r="F3050" t="s">
        <v>11060</v>
      </c>
    </row>
    <row r="3051" spans="1:6" x14ac:dyDescent="0.25">
      <c r="A3051" t="s">
        <v>1796</v>
      </c>
      <c r="B3051" t="s">
        <v>7289</v>
      </c>
      <c r="C3051" s="1">
        <v>161583047</v>
      </c>
      <c r="D3051" s="1">
        <v>113299191</v>
      </c>
      <c r="E3051" t="s">
        <v>11009</v>
      </c>
      <c r="F3051" t="s">
        <v>11060</v>
      </c>
    </row>
    <row r="3052" spans="1:6" x14ac:dyDescent="0.25">
      <c r="A3052" t="s">
        <v>1797</v>
      </c>
      <c r="B3052" t="s">
        <v>7290</v>
      </c>
      <c r="C3052" s="1">
        <v>183035429</v>
      </c>
      <c r="D3052" s="1">
        <v>30173685</v>
      </c>
      <c r="E3052" t="s">
        <v>11009</v>
      </c>
      <c r="F3052" t="s">
        <v>11060</v>
      </c>
    </row>
    <row r="3053" spans="1:6" x14ac:dyDescent="0.25">
      <c r="A3053" t="s">
        <v>1798</v>
      </c>
      <c r="B3053" t="s">
        <v>7291</v>
      </c>
      <c r="C3053" s="1">
        <v>1548252</v>
      </c>
      <c r="D3053" s="1">
        <v>104428</v>
      </c>
      <c r="E3053" t="s">
        <v>11009</v>
      </c>
      <c r="F3053" t="s">
        <v>11060</v>
      </c>
    </row>
    <row r="3054" spans="1:6" x14ac:dyDescent="0.25">
      <c r="A3054" t="s">
        <v>1799</v>
      </c>
      <c r="B3054" t="s">
        <v>7292</v>
      </c>
      <c r="C3054" s="1">
        <v>2093202</v>
      </c>
      <c r="D3054" s="1">
        <v>20337</v>
      </c>
      <c r="E3054" t="s">
        <v>11009</v>
      </c>
      <c r="F3054" t="s">
        <v>11060</v>
      </c>
    </row>
    <row r="3055" spans="1:6" x14ac:dyDescent="0.25">
      <c r="A3055" t="s">
        <v>1800</v>
      </c>
      <c r="B3055" t="s">
        <v>7293</v>
      </c>
      <c r="C3055" s="1">
        <v>8761822</v>
      </c>
      <c r="D3055" s="1">
        <v>0</v>
      </c>
      <c r="E3055" t="s">
        <v>11009</v>
      </c>
      <c r="F3055" t="s">
        <v>11060</v>
      </c>
    </row>
    <row r="3056" spans="1:6" x14ac:dyDescent="0.25">
      <c r="A3056" t="s">
        <v>1801</v>
      </c>
      <c r="B3056" t="s">
        <v>7294</v>
      </c>
      <c r="C3056" s="1">
        <v>62074048</v>
      </c>
      <c r="D3056" s="1">
        <v>57665983</v>
      </c>
      <c r="E3056" t="s">
        <v>11009</v>
      </c>
      <c r="F3056" t="s">
        <v>11060</v>
      </c>
    </row>
    <row r="3057" spans="1:6" x14ac:dyDescent="0.25">
      <c r="A3057" t="s">
        <v>1802</v>
      </c>
      <c r="B3057" t="s">
        <v>7295</v>
      </c>
      <c r="C3057" s="1">
        <v>61121057</v>
      </c>
      <c r="D3057" s="1">
        <v>21654308</v>
      </c>
      <c r="E3057" t="s">
        <v>11009</v>
      </c>
      <c r="F3057" t="s">
        <v>11060</v>
      </c>
    </row>
    <row r="3058" spans="1:6" x14ac:dyDescent="0.25">
      <c r="A3058" t="s">
        <v>1803</v>
      </c>
      <c r="B3058" t="s">
        <v>7296</v>
      </c>
      <c r="C3058" s="1">
        <v>142465709</v>
      </c>
      <c r="D3058" s="1">
        <v>67409674</v>
      </c>
      <c r="E3058" t="s">
        <v>11009</v>
      </c>
      <c r="F3058" t="s">
        <v>11060</v>
      </c>
    </row>
    <row r="3059" spans="1:6" x14ac:dyDescent="0.25">
      <c r="A3059" t="s">
        <v>1804</v>
      </c>
      <c r="B3059" t="s">
        <v>7297</v>
      </c>
      <c r="C3059" s="1">
        <v>407778407</v>
      </c>
      <c r="D3059" s="1">
        <v>110621</v>
      </c>
      <c r="E3059" t="s">
        <v>11009</v>
      </c>
      <c r="F3059" t="s">
        <v>11060</v>
      </c>
    </row>
    <row r="3060" spans="1:6" x14ac:dyDescent="0.25">
      <c r="A3060" t="s">
        <v>1805</v>
      </c>
      <c r="B3060" t="s">
        <v>7298</v>
      </c>
      <c r="C3060" s="1">
        <v>21703862</v>
      </c>
      <c r="D3060" s="1">
        <v>662339</v>
      </c>
      <c r="E3060" t="s">
        <v>11009</v>
      </c>
      <c r="F3060" t="s">
        <v>11060</v>
      </c>
    </row>
    <row r="3061" spans="1:6" x14ac:dyDescent="0.25">
      <c r="A3061" t="s">
        <v>1808</v>
      </c>
      <c r="B3061" t="s">
        <v>7301</v>
      </c>
      <c r="C3061" s="1">
        <v>15281730</v>
      </c>
      <c r="D3061" s="1">
        <v>729856</v>
      </c>
      <c r="E3061" t="s">
        <v>11009</v>
      </c>
      <c r="F3061" t="s">
        <v>11060</v>
      </c>
    </row>
    <row r="3062" spans="1:6" x14ac:dyDescent="0.25">
      <c r="A3062" t="s">
        <v>1809</v>
      </c>
      <c r="B3062" t="s">
        <v>7302</v>
      </c>
      <c r="C3062" s="1">
        <v>40147179</v>
      </c>
      <c r="D3062" s="1">
        <v>10471717</v>
      </c>
      <c r="E3062" t="s">
        <v>11007</v>
      </c>
      <c r="F3062" t="s">
        <v>11060</v>
      </c>
    </row>
    <row r="3063" spans="1:6" x14ac:dyDescent="0.25">
      <c r="A3063" t="s">
        <v>1810</v>
      </c>
      <c r="B3063" t="s">
        <v>7303</v>
      </c>
      <c r="C3063" s="1">
        <v>135381652</v>
      </c>
      <c r="D3063" s="1">
        <v>18000</v>
      </c>
      <c r="E3063" t="s">
        <v>3104</v>
      </c>
      <c r="F3063" t="s">
        <v>11060</v>
      </c>
    </row>
    <row r="3064" spans="1:6" x14ac:dyDescent="0.25">
      <c r="A3064" t="s">
        <v>1811</v>
      </c>
      <c r="B3064" t="s">
        <v>7304</v>
      </c>
      <c r="C3064" s="1">
        <v>163532352</v>
      </c>
      <c r="D3064" s="1">
        <v>5040</v>
      </c>
      <c r="E3064" t="s">
        <v>3104</v>
      </c>
      <c r="F3064" t="s">
        <v>11060</v>
      </c>
    </row>
    <row r="3065" spans="1:6" x14ac:dyDescent="0.25">
      <c r="A3065" t="s">
        <v>1812</v>
      </c>
      <c r="B3065" t="s">
        <v>7305</v>
      </c>
      <c r="C3065" s="1">
        <v>145602</v>
      </c>
      <c r="D3065" s="1">
        <v>7006</v>
      </c>
      <c r="E3065" t="s">
        <v>3104</v>
      </c>
      <c r="F3065" t="s">
        <v>11060</v>
      </c>
    </row>
    <row r="3066" spans="1:6" x14ac:dyDescent="0.25">
      <c r="A3066" t="s">
        <v>1813</v>
      </c>
      <c r="B3066" t="s">
        <v>7306</v>
      </c>
      <c r="C3066" s="1">
        <v>315717722</v>
      </c>
      <c r="D3066" s="1">
        <v>0</v>
      </c>
      <c r="E3066" t="s">
        <v>3104</v>
      </c>
      <c r="F3066" t="s">
        <v>11060</v>
      </c>
    </row>
    <row r="3067" spans="1:6" x14ac:dyDescent="0.25">
      <c r="A3067" t="s">
        <v>1814</v>
      </c>
      <c r="B3067" t="s">
        <v>7307</v>
      </c>
      <c r="C3067" s="1">
        <v>23585766</v>
      </c>
      <c r="D3067" s="1">
        <v>1942516</v>
      </c>
      <c r="E3067" t="s">
        <v>11007</v>
      </c>
      <c r="F3067" t="s">
        <v>11060</v>
      </c>
    </row>
    <row r="3068" spans="1:6" x14ac:dyDescent="0.25">
      <c r="A3068" t="s">
        <v>1815</v>
      </c>
      <c r="B3068" t="s">
        <v>7308</v>
      </c>
      <c r="C3068" s="1">
        <v>88656</v>
      </c>
      <c r="D3068" s="1">
        <v>0</v>
      </c>
      <c r="E3068" t="s">
        <v>3104</v>
      </c>
      <c r="F3068" t="s">
        <v>11060</v>
      </c>
    </row>
    <row r="3069" spans="1:6" x14ac:dyDescent="0.25">
      <c r="A3069" t="s">
        <v>1816</v>
      </c>
      <c r="B3069" t="s">
        <v>7309</v>
      </c>
      <c r="C3069" s="1">
        <v>3393058</v>
      </c>
      <c r="D3069" s="1">
        <v>10000</v>
      </c>
      <c r="E3069" t="s">
        <v>3104</v>
      </c>
      <c r="F3069" t="s">
        <v>11060</v>
      </c>
    </row>
    <row r="3070" spans="1:6" x14ac:dyDescent="0.25">
      <c r="A3070" t="s">
        <v>1817</v>
      </c>
      <c r="B3070" t="s">
        <v>7310</v>
      </c>
      <c r="C3070" s="1">
        <v>6333048</v>
      </c>
      <c r="D3070" s="1">
        <v>477230</v>
      </c>
      <c r="E3070" t="s">
        <v>3104</v>
      </c>
      <c r="F3070" t="s">
        <v>11060</v>
      </c>
    </row>
    <row r="3071" spans="1:6" x14ac:dyDescent="0.25">
      <c r="A3071" t="s">
        <v>1818</v>
      </c>
      <c r="B3071" t="s">
        <v>7311</v>
      </c>
      <c r="C3071" s="1">
        <v>128266</v>
      </c>
      <c r="D3071" s="1">
        <v>0</v>
      </c>
      <c r="E3071" t="s">
        <v>3104</v>
      </c>
      <c r="F3071" t="s">
        <v>11060</v>
      </c>
    </row>
    <row r="3072" spans="1:6" x14ac:dyDescent="0.25">
      <c r="A3072" t="s">
        <v>1819</v>
      </c>
      <c r="B3072" t="s">
        <v>7312</v>
      </c>
      <c r="C3072" s="1">
        <v>66532217</v>
      </c>
      <c r="D3072" s="1">
        <v>16145</v>
      </c>
      <c r="E3072" t="s">
        <v>3104</v>
      </c>
      <c r="F3072" t="s">
        <v>11060</v>
      </c>
    </row>
    <row r="3073" spans="1:6" x14ac:dyDescent="0.25">
      <c r="A3073" t="s">
        <v>1820</v>
      </c>
      <c r="B3073" t="s">
        <v>7313</v>
      </c>
      <c r="C3073" s="1">
        <v>610475</v>
      </c>
      <c r="D3073" s="1">
        <v>0</v>
      </c>
      <c r="E3073" t="s">
        <v>3104</v>
      </c>
      <c r="F3073" t="s">
        <v>11060</v>
      </c>
    </row>
    <row r="3074" spans="1:6" x14ac:dyDescent="0.25">
      <c r="A3074" t="s">
        <v>1821</v>
      </c>
      <c r="B3074" t="s">
        <v>7314</v>
      </c>
      <c r="C3074" s="1">
        <v>27513891</v>
      </c>
      <c r="D3074" s="1">
        <v>168273</v>
      </c>
      <c r="E3074" t="s">
        <v>3104</v>
      </c>
      <c r="F3074" t="s">
        <v>11060</v>
      </c>
    </row>
    <row r="3075" spans="1:6" x14ac:dyDescent="0.25">
      <c r="A3075" t="s">
        <v>1825</v>
      </c>
      <c r="B3075" t="s">
        <v>7318</v>
      </c>
      <c r="C3075" s="1">
        <v>13064</v>
      </c>
      <c r="D3075" s="1">
        <v>4000</v>
      </c>
      <c r="E3075" t="s">
        <v>3104</v>
      </c>
      <c r="F3075" t="s">
        <v>11060</v>
      </c>
    </row>
    <row r="3076" spans="1:6" x14ac:dyDescent="0.25">
      <c r="A3076" t="s">
        <v>1826</v>
      </c>
      <c r="B3076" t="s">
        <v>7319</v>
      </c>
      <c r="C3076" s="1">
        <v>222789</v>
      </c>
      <c r="D3076" s="1">
        <v>0</v>
      </c>
      <c r="E3076" t="s">
        <v>3104</v>
      </c>
      <c r="F3076" t="s">
        <v>11060</v>
      </c>
    </row>
    <row r="3077" spans="1:6" x14ac:dyDescent="0.25">
      <c r="A3077" t="s">
        <v>1828</v>
      </c>
      <c r="B3077" t="s">
        <v>7321</v>
      </c>
      <c r="C3077" s="1">
        <v>604011</v>
      </c>
      <c r="D3077" s="1">
        <v>6776</v>
      </c>
      <c r="E3077" t="s">
        <v>3104</v>
      </c>
      <c r="F3077" t="s">
        <v>11060</v>
      </c>
    </row>
    <row r="3078" spans="1:6" x14ac:dyDescent="0.25">
      <c r="A3078" t="s">
        <v>1829</v>
      </c>
      <c r="B3078" t="s">
        <v>7322</v>
      </c>
      <c r="C3078" s="1">
        <v>6278974</v>
      </c>
      <c r="D3078" s="1">
        <v>0</v>
      </c>
      <c r="E3078" t="s">
        <v>3104</v>
      </c>
      <c r="F3078" t="s">
        <v>11060</v>
      </c>
    </row>
    <row r="3079" spans="1:6" x14ac:dyDescent="0.25">
      <c r="A3079" t="s">
        <v>1830</v>
      </c>
      <c r="B3079" t="s">
        <v>7323</v>
      </c>
      <c r="C3079" s="1">
        <v>1284887</v>
      </c>
      <c r="D3079" s="1">
        <v>0</v>
      </c>
      <c r="E3079" t="s">
        <v>3104</v>
      </c>
      <c r="F3079" t="s">
        <v>11060</v>
      </c>
    </row>
    <row r="3080" spans="1:6" x14ac:dyDescent="0.25">
      <c r="A3080" t="s">
        <v>1831</v>
      </c>
      <c r="B3080" t="s">
        <v>7324</v>
      </c>
      <c r="C3080" s="1">
        <v>23575310</v>
      </c>
      <c r="D3080" s="1">
        <v>0</v>
      </c>
      <c r="E3080" t="s">
        <v>3104</v>
      </c>
      <c r="F3080" t="s">
        <v>11060</v>
      </c>
    </row>
    <row r="3081" spans="1:6" x14ac:dyDescent="0.25">
      <c r="A3081" t="s">
        <v>1832</v>
      </c>
      <c r="B3081" t="s">
        <v>7325</v>
      </c>
      <c r="C3081" s="1">
        <v>7494581</v>
      </c>
      <c r="D3081" s="1">
        <v>0</v>
      </c>
      <c r="E3081" t="s">
        <v>3104</v>
      </c>
      <c r="F3081" t="s">
        <v>11060</v>
      </c>
    </row>
    <row r="3082" spans="1:6" x14ac:dyDescent="0.25">
      <c r="A3082" t="s">
        <v>1833</v>
      </c>
      <c r="B3082" t="s">
        <v>7326</v>
      </c>
      <c r="C3082" s="1">
        <v>6963387</v>
      </c>
      <c r="D3082" s="1">
        <v>18746</v>
      </c>
      <c r="E3082" t="s">
        <v>3104</v>
      </c>
      <c r="F3082" t="s">
        <v>11060</v>
      </c>
    </row>
    <row r="3083" spans="1:6" x14ac:dyDescent="0.25">
      <c r="A3083" t="s">
        <v>1834</v>
      </c>
      <c r="B3083" t="s">
        <v>7327</v>
      </c>
      <c r="C3083" s="1">
        <v>220509611</v>
      </c>
      <c r="D3083" s="1">
        <v>4638569</v>
      </c>
      <c r="E3083" t="s">
        <v>3104</v>
      </c>
      <c r="F3083" t="s">
        <v>11060</v>
      </c>
    </row>
    <row r="3084" spans="1:6" x14ac:dyDescent="0.25">
      <c r="A3084" t="s">
        <v>1835</v>
      </c>
      <c r="B3084" t="s">
        <v>7328</v>
      </c>
      <c r="C3084" s="1">
        <v>222208</v>
      </c>
      <c r="D3084" s="1">
        <v>8393</v>
      </c>
      <c r="E3084" t="s">
        <v>3104</v>
      </c>
      <c r="F3084" t="s">
        <v>11060</v>
      </c>
    </row>
    <row r="3085" spans="1:6" x14ac:dyDescent="0.25">
      <c r="A3085" t="s">
        <v>1836</v>
      </c>
      <c r="B3085" t="s">
        <v>7329</v>
      </c>
      <c r="C3085" s="1">
        <v>374498</v>
      </c>
      <c r="D3085" s="1">
        <v>0</v>
      </c>
      <c r="E3085" t="s">
        <v>3104</v>
      </c>
      <c r="F3085" t="s">
        <v>11060</v>
      </c>
    </row>
    <row r="3086" spans="1:6" x14ac:dyDescent="0.25">
      <c r="A3086" t="s">
        <v>1837</v>
      </c>
      <c r="B3086" t="s">
        <v>7330</v>
      </c>
      <c r="C3086" s="1">
        <v>1454898</v>
      </c>
      <c r="D3086" s="1">
        <v>0</v>
      </c>
      <c r="E3086" t="s">
        <v>3104</v>
      </c>
      <c r="F3086" t="s">
        <v>11060</v>
      </c>
    </row>
    <row r="3087" spans="1:6" x14ac:dyDescent="0.25">
      <c r="A3087" t="s">
        <v>1838</v>
      </c>
      <c r="B3087" t="s">
        <v>7331</v>
      </c>
      <c r="C3087" s="1">
        <v>482768899</v>
      </c>
      <c r="D3087" s="1">
        <v>459535</v>
      </c>
      <c r="E3087" t="s">
        <v>3104</v>
      </c>
      <c r="F3087" t="s">
        <v>11060</v>
      </c>
    </row>
    <row r="3088" spans="1:6" x14ac:dyDescent="0.25">
      <c r="A3088" t="s">
        <v>1839</v>
      </c>
      <c r="B3088" t="s">
        <v>7332</v>
      </c>
      <c r="C3088" s="1">
        <v>531956960</v>
      </c>
      <c r="D3088" s="1">
        <v>26262960</v>
      </c>
      <c r="E3088" t="s">
        <v>11002</v>
      </c>
      <c r="F3088" t="s">
        <v>11060</v>
      </c>
    </row>
    <row r="3089" spans="1:6" x14ac:dyDescent="0.25">
      <c r="A3089" t="s">
        <v>1840</v>
      </c>
      <c r="B3089" t="s">
        <v>7333</v>
      </c>
      <c r="C3089" s="1">
        <v>7078640</v>
      </c>
      <c r="D3089" s="1">
        <v>775584</v>
      </c>
      <c r="E3089" t="s">
        <v>11002</v>
      </c>
      <c r="F3089" t="s">
        <v>11060</v>
      </c>
    </row>
    <row r="3090" spans="1:6" x14ac:dyDescent="0.25">
      <c r="A3090" t="s">
        <v>1841</v>
      </c>
      <c r="B3090" t="s">
        <v>7334</v>
      </c>
      <c r="C3090" s="1">
        <v>12100162</v>
      </c>
      <c r="D3090" s="1">
        <v>0</v>
      </c>
      <c r="E3090" t="s">
        <v>11002</v>
      </c>
      <c r="F3090" t="s">
        <v>11060</v>
      </c>
    </row>
    <row r="3091" spans="1:6" x14ac:dyDescent="0.25">
      <c r="A3091" t="s">
        <v>1842</v>
      </c>
      <c r="B3091" t="s">
        <v>7335</v>
      </c>
      <c r="C3091" s="1">
        <v>40271349</v>
      </c>
      <c r="D3091" s="1">
        <v>4509726</v>
      </c>
      <c r="E3091" t="s">
        <v>11002</v>
      </c>
      <c r="F3091" t="s">
        <v>11060</v>
      </c>
    </row>
    <row r="3092" spans="1:6" x14ac:dyDescent="0.25">
      <c r="A3092" t="s">
        <v>1843</v>
      </c>
      <c r="B3092" t="s">
        <v>7336</v>
      </c>
      <c r="C3092" s="1">
        <v>262343690</v>
      </c>
      <c r="D3092" s="1">
        <v>50509134</v>
      </c>
      <c r="E3092" t="s">
        <v>11002</v>
      </c>
      <c r="F3092" t="s">
        <v>11060</v>
      </c>
    </row>
    <row r="3093" spans="1:6" x14ac:dyDescent="0.25">
      <c r="A3093" t="s">
        <v>1844</v>
      </c>
      <c r="B3093" t="s">
        <v>7337</v>
      </c>
      <c r="C3093" s="1">
        <v>60355361</v>
      </c>
      <c r="D3093" s="1">
        <v>34210789</v>
      </c>
      <c r="E3093" t="s">
        <v>11002</v>
      </c>
      <c r="F3093" t="s">
        <v>11060</v>
      </c>
    </row>
    <row r="3094" spans="1:6" x14ac:dyDescent="0.25">
      <c r="A3094" t="s">
        <v>1845</v>
      </c>
      <c r="B3094" t="s">
        <v>7338</v>
      </c>
      <c r="C3094" s="1">
        <v>3847753</v>
      </c>
      <c r="D3094" s="1">
        <v>1283699</v>
      </c>
      <c r="E3094" t="s">
        <v>11002</v>
      </c>
      <c r="F3094" t="s">
        <v>11060</v>
      </c>
    </row>
    <row r="3095" spans="1:6" x14ac:dyDescent="0.25">
      <c r="A3095" t="s">
        <v>1846</v>
      </c>
      <c r="B3095" t="s">
        <v>7339</v>
      </c>
      <c r="C3095" s="1">
        <v>24700758</v>
      </c>
      <c r="D3095" s="1">
        <v>5086399</v>
      </c>
      <c r="E3095" t="s">
        <v>11002</v>
      </c>
      <c r="F3095" t="s">
        <v>11060</v>
      </c>
    </row>
    <row r="3096" spans="1:6" x14ac:dyDescent="0.25">
      <c r="A3096" t="s">
        <v>1847</v>
      </c>
      <c r="B3096" t="s">
        <v>7340</v>
      </c>
      <c r="C3096" s="1">
        <v>11814030</v>
      </c>
      <c r="D3096" s="1">
        <v>5345157</v>
      </c>
      <c r="E3096" t="s">
        <v>11002</v>
      </c>
      <c r="F3096" t="s">
        <v>11060</v>
      </c>
    </row>
    <row r="3097" spans="1:6" x14ac:dyDescent="0.25">
      <c r="A3097" t="s">
        <v>1848</v>
      </c>
      <c r="B3097" t="s">
        <v>7341</v>
      </c>
      <c r="C3097" s="1">
        <v>1642070</v>
      </c>
      <c r="D3097" s="1">
        <v>188147</v>
      </c>
      <c r="E3097" t="s">
        <v>11002</v>
      </c>
      <c r="F3097" t="s">
        <v>11060</v>
      </c>
    </row>
    <row r="3098" spans="1:6" x14ac:dyDescent="0.25">
      <c r="A3098" t="s">
        <v>1849</v>
      </c>
      <c r="B3098" t="s">
        <v>7342</v>
      </c>
      <c r="C3098" s="1">
        <v>14264771</v>
      </c>
      <c r="D3098" s="1">
        <v>478182</v>
      </c>
      <c r="E3098" t="s">
        <v>11002</v>
      </c>
      <c r="F3098" t="s">
        <v>11060</v>
      </c>
    </row>
    <row r="3099" spans="1:6" x14ac:dyDescent="0.25">
      <c r="A3099" t="s">
        <v>1850</v>
      </c>
      <c r="B3099" t="s">
        <v>7343</v>
      </c>
      <c r="C3099" s="1">
        <v>2379643</v>
      </c>
      <c r="D3099" s="1">
        <v>324879</v>
      </c>
      <c r="E3099" t="s">
        <v>11002</v>
      </c>
      <c r="F3099" t="s">
        <v>11060</v>
      </c>
    </row>
    <row r="3100" spans="1:6" x14ac:dyDescent="0.25">
      <c r="A3100" t="s">
        <v>1851</v>
      </c>
      <c r="B3100" t="s">
        <v>7344</v>
      </c>
      <c r="C3100" s="1">
        <v>54892985</v>
      </c>
      <c r="D3100" s="1">
        <v>19574381</v>
      </c>
      <c r="E3100" t="s">
        <v>11002</v>
      </c>
      <c r="F3100" t="s">
        <v>11060</v>
      </c>
    </row>
    <row r="3101" spans="1:6" x14ac:dyDescent="0.25">
      <c r="A3101" t="s">
        <v>1852</v>
      </c>
      <c r="B3101" t="s">
        <v>7345</v>
      </c>
      <c r="C3101" s="1">
        <v>42094307</v>
      </c>
      <c r="D3101" s="1">
        <v>7647013</v>
      </c>
      <c r="E3101" t="s">
        <v>11002</v>
      </c>
      <c r="F3101" t="s">
        <v>11060</v>
      </c>
    </row>
    <row r="3102" spans="1:6" x14ac:dyDescent="0.25">
      <c r="A3102" t="s">
        <v>1853</v>
      </c>
      <c r="B3102" t="s">
        <v>7346</v>
      </c>
      <c r="C3102" s="1">
        <v>2727354</v>
      </c>
      <c r="D3102" s="1">
        <v>347504</v>
      </c>
      <c r="E3102" t="s">
        <v>11002</v>
      </c>
      <c r="F3102" t="s">
        <v>11060</v>
      </c>
    </row>
    <row r="3103" spans="1:6" x14ac:dyDescent="0.25">
      <c r="A3103" t="s">
        <v>1863</v>
      </c>
      <c r="B3103" t="s">
        <v>7356</v>
      </c>
      <c r="C3103" s="1">
        <v>1254949</v>
      </c>
      <c r="D3103" s="1">
        <v>33889</v>
      </c>
      <c r="E3103" t="s">
        <v>11012</v>
      </c>
      <c r="F3103" t="s">
        <v>11060</v>
      </c>
    </row>
    <row r="3104" spans="1:6" x14ac:dyDescent="0.25">
      <c r="A3104" t="s">
        <v>1864</v>
      </c>
      <c r="B3104" t="s">
        <v>7357</v>
      </c>
      <c r="C3104" s="1">
        <v>141267910</v>
      </c>
      <c r="D3104" s="1">
        <v>107276713</v>
      </c>
      <c r="E3104" t="s">
        <v>11012</v>
      </c>
      <c r="F3104" t="s">
        <v>11060</v>
      </c>
    </row>
    <row r="3105" spans="1:6" x14ac:dyDescent="0.25">
      <c r="A3105" t="s">
        <v>1865</v>
      </c>
      <c r="B3105" t="s">
        <v>7358</v>
      </c>
      <c r="C3105" s="1">
        <v>47725057</v>
      </c>
      <c r="D3105" s="1">
        <v>37294847</v>
      </c>
      <c r="E3105" t="s">
        <v>11012</v>
      </c>
      <c r="F3105" t="s">
        <v>11060</v>
      </c>
    </row>
    <row r="3106" spans="1:6" x14ac:dyDescent="0.25">
      <c r="A3106" t="s">
        <v>1866</v>
      </c>
      <c r="B3106" t="s">
        <v>7359</v>
      </c>
      <c r="C3106" s="1">
        <v>7690577</v>
      </c>
      <c r="D3106" s="1">
        <v>238301</v>
      </c>
      <c r="E3106" t="s">
        <v>11012</v>
      </c>
      <c r="F3106" t="s">
        <v>11060</v>
      </c>
    </row>
    <row r="3107" spans="1:6" x14ac:dyDescent="0.25">
      <c r="A3107" t="s">
        <v>1867</v>
      </c>
      <c r="B3107" t="s">
        <v>7360</v>
      </c>
      <c r="C3107" s="1">
        <v>59375693</v>
      </c>
      <c r="D3107" s="1">
        <v>35603209</v>
      </c>
      <c r="E3107" t="s">
        <v>11002</v>
      </c>
      <c r="F3107" t="s">
        <v>11060</v>
      </c>
    </row>
    <row r="3108" spans="1:6" x14ac:dyDescent="0.25">
      <c r="A3108" t="s">
        <v>1868</v>
      </c>
      <c r="B3108" t="s">
        <v>7361</v>
      </c>
      <c r="C3108" s="1">
        <v>48372778</v>
      </c>
      <c r="D3108" s="1">
        <v>6001065</v>
      </c>
      <c r="E3108" t="s">
        <v>11002</v>
      </c>
      <c r="F3108" t="s">
        <v>11060</v>
      </c>
    </row>
    <row r="3109" spans="1:6" x14ac:dyDescent="0.25">
      <c r="A3109" t="s">
        <v>1869</v>
      </c>
      <c r="B3109" t="s">
        <v>7362</v>
      </c>
      <c r="C3109" s="1">
        <v>12999800</v>
      </c>
      <c r="D3109" s="1">
        <v>0</v>
      </c>
      <c r="E3109" t="s">
        <v>11013</v>
      </c>
      <c r="F3109" t="s">
        <v>11060</v>
      </c>
    </row>
    <row r="3110" spans="1:6" x14ac:dyDescent="0.25">
      <c r="A3110" t="s">
        <v>1870</v>
      </c>
      <c r="B3110" t="s">
        <v>7363</v>
      </c>
      <c r="C3110" s="1">
        <v>4863118</v>
      </c>
      <c r="D3110" s="1">
        <v>53914</v>
      </c>
      <c r="E3110" t="s">
        <v>11013</v>
      </c>
      <c r="F3110" t="s">
        <v>11060</v>
      </c>
    </row>
    <row r="3111" spans="1:6" x14ac:dyDescent="0.25">
      <c r="A3111" t="s">
        <v>1871</v>
      </c>
      <c r="B3111" t="s">
        <v>7364</v>
      </c>
      <c r="C3111" s="1">
        <v>472881625</v>
      </c>
      <c r="D3111" s="1">
        <v>145337053</v>
      </c>
      <c r="E3111" t="s">
        <v>11013</v>
      </c>
      <c r="F3111" t="s">
        <v>11060</v>
      </c>
    </row>
    <row r="3112" spans="1:6" x14ac:dyDescent="0.25">
      <c r="A3112" t="s">
        <v>1872</v>
      </c>
      <c r="B3112" t="s">
        <v>7365</v>
      </c>
      <c r="C3112" s="1">
        <v>156477709</v>
      </c>
      <c r="D3112" s="1">
        <v>103682438</v>
      </c>
      <c r="E3112" t="s">
        <v>11013</v>
      </c>
      <c r="F3112" t="s">
        <v>11060</v>
      </c>
    </row>
    <row r="3113" spans="1:6" x14ac:dyDescent="0.25">
      <c r="A3113" t="s">
        <v>1873</v>
      </c>
      <c r="B3113" t="s">
        <v>7366</v>
      </c>
      <c r="C3113" s="1">
        <v>163382104</v>
      </c>
      <c r="D3113" s="1">
        <v>14558157</v>
      </c>
      <c r="E3113" t="s">
        <v>11013</v>
      </c>
      <c r="F3113" t="s">
        <v>11060</v>
      </c>
    </row>
    <row r="3114" spans="1:6" x14ac:dyDescent="0.25">
      <c r="A3114" t="s">
        <v>1874</v>
      </c>
      <c r="B3114" t="s">
        <v>7367</v>
      </c>
      <c r="C3114" s="1">
        <v>21882220</v>
      </c>
      <c r="D3114" s="1">
        <v>239385</v>
      </c>
      <c r="E3114" t="s">
        <v>11013</v>
      </c>
      <c r="F3114" t="s">
        <v>11060</v>
      </c>
    </row>
    <row r="3115" spans="1:6" x14ac:dyDescent="0.25">
      <c r="A3115" t="s">
        <v>1875</v>
      </c>
      <c r="B3115" t="s">
        <v>7368</v>
      </c>
      <c r="C3115" s="1">
        <v>74275911</v>
      </c>
      <c r="D3115" s="1">
        <v>39738456</v>
      </c>
      <c r="E3115" t="s">
        <v>11013</v>
      </c>
      <c r="F3115" t="s">
        <v>11060</v>
      </c>
    </row>
    <row r="3116" spans="1:6" x14ac:dyDescent="0.25">
      <c r="A3116" t="s">
        <v>1876</v>
      </c>
      <c r="B3116" t="s">
        <v>7369</v>
      </c>
      <c r="C3116" s="1">
        <v>35629203</v>
      </c>
      <c r="D3116" s="1">
        <v>55097</v>
      </c>
      <c r="E3116" t="s">
        <v>11013</v>
      </c>
      <c r="F3116" t="s">
        <v>11060</v>
      </c>
    </row>
    <row r="3117" spans="1:6" x14ac:dyDescent="0.25">
      <c r="A3117" t="s">
        <v>1877</v>
      </c>
      <c r="B3117" t="s">
        <v>7370</v>
      </c>
      <c r="C3117" s="1">
        <v>305382104</v>
      </c>
      <c r="D3117" s="1">
        <v>55709899</v>
      </c>
      <c r="E3117" t="s">
        <v>11013</v>
      </c>
      <c r="F3117" t="s">
        <v>11060</v>
      </c>
    </row>
    <row r="3118" spans="1:6" x14ac:dyDescent="0.25">
      <c r="A3118" t="s">
        <v>1878</v>
      </c>
      <c r="B3118" t="s">
        <v>7371</v>
      </c>
      <c r="C3118" s="1">
        <v>12968342</v>
      </c>
      <c r="D3118" s="1">
        <v>1251979</v>
      </c>
      <c r="E3118" t="s">
        <v>11001</v>
      </c>
      <c r="F3118" t="s">
        <v>11060</v>
      </c>
    </row>
    <row r="3119" spans="1:6" x14ac:dyDescent="0.25">
      <c r="A3119" t="s">
        <v>1879</v>
      </c>
      <c r="B3119" t="s">
        <v>7372</v>
      </c>
      <c r="C3119" s="1">
        <v>94241031</v>
      </c>
      <c r="D3119" s="1">
        <v>22072751</v>
      </c>
      <c r="E3119" t="s">
        <v>11001</v>
      </c>
      <c r="F3119" t="s">
        <v>11060</v>
      </c>
    </row>
    <row r="3120" spans="1:6" x14ac:dyDescent="0.25">
      <c r="A3120" t="s">
        <v>1880</v>
      </c>
      <c r="B3120" t="s">
        <v>7373</v>
      </c>
      <c r="C3120" s="1">
        <v>81510690</v>
      </c>
      <c r="D3120" s="1">
        <v>3479207</v>
      </c>
      <c r="E3120" t="s">
        <v>11001</v>
      </c>
      <c r="F3120" t="s">
        <v>11060</v>
      </c>
    </row>
    <row r="3121" spans="1:6" x14ac:dyDescent="0.25">
      <c r="A3121" t="s">
        <v>1881</v>
      </c>
      <c r="B3121" t="s">
        <v>7374</v>
      </c>
      <c r="C3121" s="1">
        <v>836445897</v>
      </c>
      <c r="D3121" s="1">
        <v>571845875</v>
      </c>
      <c r="E3121" t="s">
        <v>11001</v>
      </c>
      <c r="F3121" t="s">
        <v>11060</v>
      </c>
    </row>
    <row r="3122" spans="1:6" x14ac:dyDescent="0.25">
      <c r="A3122" t="s">
        <v>1882</v>
      </c>
      <c r="B3122" t="s">
        <v>7375</v>
      </c>
      <c r="C3122" s="1">
        <v>439516501</v>
      </c>
      <c r="D3122" s="1">
        <v>19441868</v>
      </c>
      <c r="E3122" t="s">
        <v>11001</v>
      </c>
      <c r="F3122" t="s">
        <v>11060</v>
      </c>
    </row>
    <row r="3123" spans="1:6" x14ac:dyDescent="0.25">
      <c r="A3123" t="s">
        <v>1883</v>
      </c>
      <c r="B3123" t="s">
        <v>7376</v>
      </c>
      <c r="C3123" s="1">
        <v>294564105</v>
      </c>
      <c r="D3123" s="1">
        <v>27404204</v>
      </c>
      <c r="E3123" t="s">
        <v>11001</v>
      </c>
      <c r="F3123" t="s">
        <v>11060</v>
      </c>
    </row>
    <row r="3124" spans="1:6" x14ac:dyDescent="0.25">
      <c r="A3124" t="s">
        <v>1884</v>
      </c>
      <c r="B3124" t="s">
        <v>7377</v>
      </c>
      <c r="C3124" s="1">
        <v>142314024</v>
      </c>
      <c r="D3124" s="1">
        <v>77933429</v>
      </c>
      <c r="E3124" t="s">
        <v>11002</v>
      </c>
      <c r="F3124" t="s">
        <v>11060</v>
      </c>
    </row>
    <row r="3125" spans="1:6" x14ac:dyDescent="0.25">
      <c r="A3125" t="s">
        <v>1885</v>
      </c>
      <c r="B3125" t="s">
        <v>7378</v>
      </c>
      <c r="C3125" s="1">
        <v>103798322</v>
      </c>
      <c r="D3125" s="1">
        <v>90966351</v>
      </c>
      <c r="E3125" t="s">
        <v>11013</v>
      </c>
      <c r="F3125" t="s">
        <v>11060</v>
      </c>
    </row>
    <row r="3126" spans="1:6" x14ac:dyDescent="0.25">
      <c r="A3126" t="s">
        <v>1886</v>
      </c>
      <c r="B3126" t="s">
        <v>7379</v>
      </c>
      <c r="C3126" s="1">
        <v>1667055235</v>
      </c>
      <c r="D3126" s="1">
        <v>549962</v>
      </c>
      <c r="E3126" t="s">
        <v>3104</v>
      </c>
      <c r="F3126" t="s">
        <v>11060</v>
      </c>
    </row>
    <row r="3127" spans="1:6" x14ac:dyDescent="0.25">
      <c r="A3127" t="s">
        <v>1887</v>
      </c>
      <c r="B3127" t="s">
        <v>7380</v>
      </c>
      <c r="C3127" s="1">
        <v>59200037</v>
      </c>
      <c r="D3127" s="1">
        <v>3123868</v>
      </c>
      <c r="E3127" t="s">
        <v>2538</v>
      </c>
      <c r="F3127" t="s">
        <v>11060</v>
      </c>
    </row>
    <row r="3128" spans="1:6" x14ac:dyDescent="0.25">
      <c r="A3128" t="s">
        <v>1888</v>
      </c>
      <c r="B3128" t="s">
        <v>7381</v>
      </c>
      <c r="C3128" s="1">
        <v>43772154</v>
      </c>
      <c r="D3128" s="1">
        <v>27414945</v>
      </c>
      <c r="E3128" t="s">
        <v>2538</v>
      </c>
      <c r="F3128" t="s">
        <v>11060</v>
      </c>
    </row>
    <row r="3129" spans="1:6" x14ac:dyDescent="0.25">
      <c r="A3129" t="s">
        <v>1889</v>
      </c>
      <c r="B3129" t="s">
        <v>7382</v>
      </c>
      <c r="C3129" s="1">
        <v>298782778</v>
      </c>
      <c r="D3129" s="1">
        <v>60890850</v>
      </c>
      <c r="E3129" t="s">
        <v>11007</v>
      </c>
      <c r="F3129" t="s">
        <v>11060</v>
      </c>
    </row>
    <row r="3130" spans="1:6" x14ac:dyDescent="0.25">
      <c r="A3130" t="s">
        <v>1890</v>
      </c>
      <c r="B3130" t="s">
        <v>7383</v>
      </c>
      <c r="C3130" s="1">
        <v>638378</v>
      </c>
      <c r="D3130" s="1">
        <v>5038</v>
      </c>
      <c r="E3130" t="s">
        <v>11007</v>
      </c>
      <c r="F3130" t="s">
        <v>11060</v>
      </c>
    </row>
    <row r="3131" spans="1:6" x14ac:dyDescent="0.25">
      <c r="A3131" t="s">
        <v>1891</v>
      </c>
      <c r="B3131" t="s">
        <v>7384</v>
      </c>
      <c r="C3131" s="1">
        <v>1099702</v>
      </c>
      <c r="D3131" s="1">
        <v>417053</v>
      </c>
      <c r="E3131" t="s">
        <v>11007</v>
      </c>
      <c r="F3131" t="s">
        <v>11060</v>
      </c>
    </row>
    <row r="3132" spans="1:6" x14ac:dyDescent="0.25">
      <c r="A3132" t="s">
        <v>1892</v>
      </c>
      <c r="B3132" t="s">
        <v>7385</v>
      </c>
      <c r="C3132" s="1">
        <v>50409001</v>
      </c>
      <c r="D3132" s="1">
        <v>198877</v>
      </c>
      <c r="E3132" t="s">
        <v>11007</v>
      </c>
      <c r="F3132" t="s">
        <v>11060</v>
      </c>
    </row>
    <row r="3133" spans="1:6" x14ac:dyDescent="0.25">
      <c r="A3133" t="s">
        <v>1893</v>
      </c>
      <c r="B3133" t="s">
        <v>7386</v>
      </c>
      <c r="C3133" s="1">
        <v>5492095727</v>
      </c>
      <c r="D3133" s="1">
        <v>544711102</v>
      </c>
      <c r="E3133" t="s">
        <v>11007</v>
      </c>
      <c r="F3133" t="s">
        <v>11060</v>
      </c>
    </row>
    <row r="3134" spans="1:6" x14ac:dyDescent="0.25">
      <c r="A3134" t="s">
        <v>1894</v>
      </c>
      <c r="B3134" t="s">
        <v>7387</v>
      </c>
      <c r="C3134" s="1">
        <v>159678584</v>
      </c>
      <c r="D3134" s="1">
        <v>22283789</v>
      </c>
      <c r="E3134" t="s">
        <v>11007</v>
      </c>
      <c r="F3134" t="s">
        <v>11060</v>
      </c>
    </row>
    <row r="3135" spans="1:6" x14ac:dyDescent="0.25">
      <c r="A3135" t="s">
        <v>1895</v>
      </c>
      <c r="B3135" t="s">
        <v>7388</v>
      </c>
      <c r="C3135" s="1">
        <v>99233994</v>
      </c>
      <c r="D3135" s="1">
        <v>15787</v>
      </c>
      <c r="E3135" t="s">
        <v>11013</v>
      </c>
      <c r="F3135" t="s">
        <v>11060</v>
      </c>
    </row>
    <row r="3136" spans="1:6" x14ac:dyDescent="0.25">
      <c r="A3136" t="s">
        <v>1896</v>
      </c>
      <c r="B3136" t="s">
        <v>7389</v>
      </c>
      <c r="C3136" s="1">
        <v>33233392</v>
      </c>
      <c r="D3136" s="1">
        <v>1590532</v>
      </c>
      <c r="E3136" t="s">
        <v>11013</v>
      </c>
      <c r="F3136" t="s">
        <v>11060</v>
      </c>
    </row>
    <row r="3137" spans="1:6" x14ac:dyDescent="0.25">
      <c r="A3137" t="s">
        <v>1897</v>
      </c>
      <c r="B3137" t="s">
        <v>7390</v>
      </c>
      <c r="C3137" s="1">
        <v>17098717</v>
      </c>
      <c r="D3137" s="1">
        <v>29951</v>
      </c>
      <c r="E3137" t="s">
        <v>11013</v>
      </c>
      <c r="F3137" t="s">
        <v>11060</v>
      </c>
    </row>
    <row r="3138" spans="1:6" x14ac:dyDescent="0.25">
      <c r="A3138" t="s">
        <v>1898</v>
      </c>
      <c r="B3138" t="s">
        <v>7391</v>
      </c>
      <c r="C3138" s="1">
        <v>592248912</v>
      </c>
      <c r="D3138" s="1">
        <v>20061794</v>
      </c>
      <c r="E3138" t="s">
        <v>11013</v>
      </c>
      <c r="F3138" t="s">
        <v>11060</v>
      </c>
    </row>
    <row r="3139" spans="1:6" x14ac:dyDescent="0.25">
      <c r="A3139" t="s">
        <v>1899</v>
      </c>
      <c r="B3139" t="s">
        <v>7392</v>
      </c>
      <c r="C3139" s="1">
        <v>398917944</v>
      </c>
      <c r="D3139" s="1">
        <v>119917</v>
      </c>
      <c r="E3139" t="s">
        <v>11013</v>
      </c>
      <c r="F3139" t="s">
        <v>11060</v>
      </c>
    </row>
    <row r="3140" spans="1:6" x14ac:dyDescent="0.25">
      <c r="A3140" t="s">
        <v>1900</v>
      </c>
      <c r="B3140" t="s">
        <v>7393</v>
      </c>
      <c r="C3140" s="1">
        <v>25738790</v>
      </c>
      <c r="D3140" s="1">
        <v>24131740</v>
      </c>
      <c r="E3140" t="s">
        <v>11013</v>
      </c>
      <c r="F3140" t="s">
        <v>11060</v>
      </c>
    </row>
    <row r="3141" spans="1:6" x14ac:dyDescent="0.25">
      <c r="A3141" t="s">
        <v>1901</v>
      </c>
      <c r="B3141" t="s">
        <v>7394</v>
      </c>
      <c r="C3141" s="1">
        <v>46462439</v>
      </c>
      <c r="D3141" s="1">
        <v>31306350</v>
      </c>
      <c r="E3141" t="s">
        <v>11013</v>
      </c>
      <c r="F3141" t="s">
        <v>11060</v>
      </c>
    </row>
    <row r="3142" spans="1:6" x14ac:dyDescent="0.25">
      <c r="A3142" t="s">
        <v>1902</v>
      </c>
      <c r="B3142" t="s">
        <v>7395</v>
      </c>
      <c r="C3142" s="1">
        <v>71306013</v>
      </c>
      <c r="D3142" s="1">
        <v>24413720</v>
      </c>
      <c r="E3142" t="s">
        <v>11014</v>
      </c>
      <c r="F3142" t="s">
        <v>11060</v>
      </c>
    </row>
    <row r="3143" spans="1:6" x14ac:dyDescent="0.25">
      <c r="A3143" t="s">
        <v>1903</v>
      </c>
      <c r="B3143" t="s">
        <v>7396</v>
      </c>
      <c r="C3143" s="1">
        <v>80045144</v>
      </c>
      <c r="D3143" s="1">
        <v>69299115</v>
      </c>
      <c r="E3143" t="s">
        <v>11014</v>
      </c>
      <c r="F3143" t="s">
        <v>11060</v>
      </c>
    </row>
    <row r="3144" spans="1:6" x14ac:dyDescent="0.25">
      <c r="A3144" t="s">
        <v>1904</v>
      </c>
      <c r="B3144" t="s">
        <v>7397</v>
      </c>
      <c r="C3144" s="1">
        <v>2363546</v>
      </c>
      <c r="D3144" s="1">
        <v>139996</v>
      </c>
      <c r="E3144" t="s">
        <v>11013</v>
      </c>
      <c r="F3144" t="s">
        <v>11060</v>
      </c>
    </row>
    <row r="3145" spans="1:6" x14ac:dyDescent="0.25">
      <c r="A3145" t="s">
        <v>1905</v>
      </c>
      <c r="B3145" t="s">
        <v>7398</v>
      </c>
      <c r="C3145" s="1">
        <v>586755</v>
      </c>
      <c r="D3145" s="1">
        <v>0</v>
      </c>
      <c r="E3145" t="s">
        <v>11013</v>
      </c>
      <c r="F3145" t="s">
        <v>11060</v>
      </c>
    </row>
    <row r="3146" spans="1:6" x14ac:dyDescent="0.25">
      <c r="A3146" t="s">
        <v>1906</v>
      </c>
      <c r="B3146" t="s">
        <v>7399</v>
      </c>
      <c r="C3146" s="1">
        <v>96748</v>
      </c>
      <c r="D3146" s="1">
        <v>0</v>
      </c>
      <c r="E3146" t="s">
        <v>11013</v>
      </c>
      <c r="F3146" t="s">
        <v>11060</v>
      </c>
    </row>
    <row r="3147" spans="1:6" x14ac:dyDescent="0.25">
      <c r="A3147" t="s">
        <v>1907</v>
      </c>
      <c r="B3147" t="s">
        <v>7400</v>
      </c>
      <c r="C3147" s="1">
        <v>91530</v>
      </c>
      <c r="D3147" s="1">
        <v>9231</v>
      </c>
      <c r="E3147" t="s">
        <v>11001</v>
      </c>
      <c r="F3147" t="s">
        <v>11060</v>
      </c>
    </row>
    <row r="3148" spans="1:6" x14ac:dyDescent="0.25">
      <c r="A3148" t="s">
        <v>1908</v>
      </c>
      <c r="B3148" t="s">
        <v>7401</v>
      </c>
      <c r="C3148" s="1">
        <v>105246</v>
      </c>
      <c r="D3148" s="1">
        <v>0</v>
      </c>
      <c r="E3148" t="s">
        <v>11001</v>
      </c>
      <c r="F3148" t="s">
        <v>11060</v>
      </c>
    </row>
    <row r="3149" spans="1:6" x14ac:dyDescent="0.25">
      <c r="A3149" t="s">
        <v>1909</v>
      </c>
      <c r="B3149" t="s">
        <v>7402</v>
      </c>
      <c r="C3149" s="1">
        <v>138013</v>
      </c>
      <c r="D3149" s="1">
        <v>2338</v>
      </c>
      <c r="E3149" t="s">
        <v>11001</v>
      </c>
      <c r="F3149" t="s">
        <v>11060</v>
      </c>
    </row>
    <row r="3150" spans="1:6" x14ac:dyDescent="0.25">
      <c r="A3150" t="s">
        <v>1910</v>
      </c>
      <c r="B3150" t="s">
        <v>7403</v>
      </c>
      <c r="C3150" s="1">
        <v>871670</v>
      </c>
      <c r="D3150" s="1">
        <v>0</v>
      </c>
      <c r="E3150" t="s">
        <v>11001</v>
      </c>
      <c r="F3150" t="s">
        <v>11060</v>
      </c>
    </row>
    <row r="3151" spans="1:6" x14ac:dyDescent="0.25">
      <c r="A3151" t="s">
        <v>1911</v>
      </c>
      <c r="B3151" t="s">
        <v>7404</v>
      </c>
      <c r="C3151" s="1">
        <v>10294414</v>
      </c>
      <c r="D3151" s="1">
        <v>1479807</v>
      </c>
      <c r="E3151" t="s">
        <v>11001</v>
      </c>
      <c r="F3151" t="s">
        <v>11060</v>
      </c>
    </row>
    <row r="3152" spans="1:6" x14ac:dyDescent="0.25">
      <c r="A3152" t="s">
        <v>1912</v>
      </c>
      <c r="B3152" t="s">
        <v>7405</v>
      </c>
      <c r="C3152" s="1">
        <v>403667</v>
      </c>
      <c r="D3152" s="1">
        <v>228008</v>
      </c>
      <c r="E3152" t="s">
        <v>11001</v>
      </c>
      <c r="F3152" t="s">
        <v>11060</v>
      </c>
    </row>
    <row r="3153" spans="1:6" x14ac:dyDescent="0.25">
      <c r="A3153" t="s">
        <v>1913</v>
      </c>
      <c r="B3153" t="s">
        <v>7406</v>
      </c>
      <c r="C3153" s="1">
        <v>5904580628</v>
      </c>
      <c r="D3153" s="1">
        <v>441264365</v>
      </c>
      <c r="E3153" t="s">
        <v>11001</v>
      </c>
      <c r="F3153" t="s">
        <v>11060</v>
      </c>
    </row>
    <row r="3154" spans="1:6" x14ac:dyDescent="0.25">
      <c r="A3154" t="s">
        <v>1916</v>
      </c>
      <c r="B3154" t="s">
        <v>7409</v>
      </c>
      <c r="C3154" s="1">
        <v>869658</v>
      </c>
      <c r="D3154" s="1">
        <v>636738</v>
      </c>
      <c r="E3154" t="s">
        <v>11007</v>
      </c>
      <c r="F3154" t="s">
        <v>11060</v>
      </c>
    </row>
    <row r="3155" spans="1:6" x14ac:dyDescent="0.25">
      <c r="A3155" t="s">
        <v>1918</v>
      </c>
      <c r="B3155" t="s">
        <v>7411</v>
      </c>
      <c r="C3155" s="1">
        <v>106843</v>
      </c>
      <c r="D3155" s="1">
        <v>106843</v>
      </c>
      <c r="E3155" t="s">
        <v>11015</v>
      </c>
      <c r="F3155" t="s">
        <v>11060</v>
      </c>
    </row>
    <row r="3156" spans="1:6" x14ac:dyDescent="0.25">
      <c r="A3156" t="s">
        <v>1919</v>
      </c>
      <c r="B3156" t="s">
        <v>7412</v>
      </c>
      <c r="C3156" s="1">
        <v>827555</v>
      </c>
      <c r="D3156" s="1">
        <v>554487</v>
      </c>
      <c r="E3156" t="s">
        <v>11013</v>
      </c>
      <c r="F3156" t="s">
        <v>11060</v>
      </c>
    </row>
    <row r="3157" spans="1:6" x14ac:dyDescent="0.25">
      <c r="A3157" t="s">
        <v>1920</v>
      </c>
      <c r="B3157" t="s">
        <v>7413</v>
      </c>
      <c r="C3157" s="1">
        <v>11848481</v>
      </c>
      <c r="D3157" s="1">
        <v>11725589</v>
      </c>
      <c r="E3157" t="s">
        <v>11013</v>
      </c>
      <c r="F3157" t="s">
        <v>11060</v>
      </c>
    </row>
    <row r="3158" spans="1:6" x14ac:dyDescent="0.25">
      <c r="A3158" t="s">
        <v>1921</v>
      </c>
      <c r="B3158" t="s">
        <v>7414</v>
      </c>
      <c r="C3158" s="1">
        <v>5726612</v>
      </c>
      <c r="D3158" s="1">
        <v>2888102</v>
      </c>
      <c r="E3158" t="s">
        <v>11013</v>
      </c>
      <c r="F3158" t="s">
        <v>11060</v>
      </c>
    </row>
    <row r="3159" spans="1:6" x14ac:dyDescent="0.25">
      <c r="A3159" t="s">
        <v>1922</v>
      </c>
      <c r="B3159" t="s">
        <v>7415</v>
      </c>
      <c r="C3159" s="1">
        <v>104358580</v>
      </c>
      <c r="D3159" s="1">
        <v>94900465</v>
      </c>
      <c r="E3159" t="s">
        <v>11013</v>
      </c>
      <c r="F3159" t="s">
        <v>11060</v>
      </c>
    </row>
    <row r="3160" spans="1:6" x14ac:dyDescent="0.25">
      <c r="A3160" t="s">
        <v>1923</v>
      </c>
      <c r="B3160" t="s">
        <v>7416</v>
      </c>
      <c r="C3160" s="1">
        <v>227436</v>
      </c>
      <c r="D3160" s="1">
        <v>205236</v>
      </c>
      <c r="E3160" t="s">
        <v>11013</v>
      </c>
      <c r="F3160" t="s">
        <v>11060</v>
      </c>
    </row>
    <row r="3161" spans="1:6" x14ac:dyDescent="0.25">
      <c r="A3161" t="s">
        <v>1924</v>
      </c>
      <c r="B3161" t="s">
        <v>7417</v>
      </c>
      <c r="C3161" s="1">
        <v>432847</v>
      </c>
      <c r="D3161" s="1">
        <v>0</v>
      </c>
      <c r="E3161" t="s">
        <v>11013</v>
      </c>
      <c r="F3161" t="s">
        <v>11060</v>
      </c>
    </row>
    <row r="3162" spans="1:6" x14ac:dyDescent="0.25">
      <c r="A3162" t="s">
        <v>1925</v>
      </c>
      <c r="B3162" t="s">
        <v>7418</v>
      </c>
      <c r="C3162" s="1">
        <v>93952</v>
      </c>
      <c r="D3162" s="1">
        <v>0</v>
      </c>
      <c r="E3162" t="s">
        <v>11013</v>
      </c>
      <c r="F3162" t="s">
        <v>11060</v>
      </c>
    </row>
    <row r="3163" spans="1:6" x14ac:dyDescent="0.25">
      <c r="A3163" t="s">
        <v>1926</v>
      </c>
      <c r="B3163" t="s">
        <v>7419</v>
      </c>
      <c r="C3163" s="1">
        <v>837168</v>
      </c>
      <c r="D3163" s="1">
        <v>0</v>
      </c>
      <c r="E3163" t="s">
        <v>11013</v>
      </c>
      <c r="F3163" t="s">
        <v>11060</v>
      </c>
    </row>
    <row r="3164" spans="1:6" x14ac:dyDescent="0.25">
      <c r="A3164" t="s">
        <v>1927</v>
      </c>
      <c r="B3164" t="s">
        <v>7420</v>
      </c>
      <c r="C3164" s="1">
        <v>2858753</v>
      </c>
      <c r="D3164" s="1">
        <v>0</v>
      </c>
      <c r="E3164" t="s">
        <v>11013</v>
      </c>
      <c r="F3164" t="s">
        <v>11060</v>
      </c>
    </row>
    <row r="3165" spans="1:6" x14ac:dyDescent="0.25">
      <c r="A3165" t="s">
        <v>1928</v>
      </c>
      <c r="B3165" t="s">
        <v>7421</v>
      </c>
      <c r="C3165" s="1">
        <v>51978413</v>
      </c>
      <c r="D3165" s="1">
        <v>176028</v>
      </c>
      <c r="E3165" t="s">
        <v>11013</v>
      </c>
      <c r="F3165" t="s">
        <v>11060</v>
      </c>
    </row>
    <row r="3166" spans="1:6" x14ac:dyDescent="0.25">
      <c r="A3166" t="s">
        <v>1929</v>
      </c>
      <c r="B3166" t="s">
        <v>7422</v>
      </c>
      <c r="C3166" s="1">
        <v>3595912</v>
      </c>
      <c r="D3166" s="1">
        <v>29467</v>
      </c>
      <c r="E3166" t="s">
        <v>11013</v>
      </c>
      <c r="F3166" t="s">
        <v>11060</v>
      </c>
    </row>
    <row r="3167" spans="1:6" x14ac:dyDescent="0.25">
      <c r="A3167" t="s">
        <v>1930</v>
      </c>
      <c r="B3167" t="s">
        <v>7423</v>
      </c>
      <c r="C3167" s="1">
        <v>366283</v>
      </c>
      <c r="D3167" s="1">
        <v>25245</v>
      </c>
      <c r="E3167" t="s">
        <v>11013</v>
      </c>
      <c r="F3167" t="s">
        <v>11060</v>
      </c>
    </row>
    <row r="3168" spans="1:6" x14ac:dyDescent="0.25">
      <c r="A3168" t="s">
        <v>1931</v>
      </c>
      <c r="B3168" t="s">
        <v>7424</v>
      </c>
      <c r="C3168" s="1">
        <v>98647113</v>
      </c>
      <c r="D3168" s="1">
        <v>10262914</v>
      </c>
      <c r="E3168" t="s">
        <v>11013</v>
      </c>
      <c r="F3168" t="s">
        <v>11060</v>
      </c>
    </row>
    <row r="3169" spans="1:6" x14ac:dyDescent="0.25">
      <c r="A3169" t="s">
        <v>1932</v>
      </c>
      <c r="B3169" t="s">
        <v>7425</v>
      </c>
      <c r="C3169" s="1">
        <v>951582</v>
      </c>
      <c r="D3169" s="1">
        <v>0</v>
      </c>
      <c r="E3169" t="s">
        <v>11013</v>
      </c>
      <c r="F3169" t="s">
        <v>11060</v>
      </c>
    </row>
    <row r="3170" spans="1:6" x14ac:dyDescent="0.25">
      <c r="A3170" t="s">
        <v>1933</v>
      </c>
      <c r="B3170" t="s">
        <v>7426</v>
      </c>
      <c r="C3170" s="1">
        <v>402340</v>
      </c>
      <c r="D3170" s="1">
        <v>23058</v>
      </c>
      <c r="E3170" t="s">
        <v>11013</v>
      </c>
      <c r="F3170" t="s">
        <v>11060</v>
      </c>
    </row>
    <row r="3171" spans="1:6" x14ac:dyDescent="0.25">
      <c r="A3171" t="s">
        <v>1934</v>
      </c>
      <c r="B3171" t="s">
        <v>7427</v>
      </c>
      <c r="C3171" s="1">
        <v>664257819</v>
      </c>
      <c r="D3171" s="1">
        <v>478124350</v>
      </c>
      <c r="E3171" t="s">
        <v>11013</v>
      </c>
      <c r="F3171" t="s">
        <v>11060</v>
      </c>
    </row>
    <row r="3172" spans="1:6" x14ac:dyDescent="0.25">
      <c r="A3172" t="s">
        <v>1935</v>
      </c>
      <c r="B3172" t="s">
        <v>7428</v>
      </c>
      <c r="C3172" s="1">
        <v>1315568668</v>
      </c>
      <c r="D3172" s="1">
        <v>1224557863</v>
      </c>
      <c r="E3172" t="s">
        <v>11013</v>
      </c>
      <c r="F3172" t="s">
        <v>11060</v>
      </c>
    </row>
    <row r="3173" spans="1:6" x14ac:dyDescent="0.25">
      <c r="A3173" t="s">
        <v>1936</v>
      </c>
      <c r="B3173" t="s">
        <v>7429</v>
      </c>
      <c r="C3173" s="1">
        <v>157905709</v>
      </c>
      <c r="D3173" s="1">
        <v>101065474</v>
      </c>
      <c r="E3173" t="s">
        <v>11013</v>
      </c>
      <c r="F3173" t="s">
        <v>11060</v>
      </c>
    </row>
    <row r="3174" spans="1:6" x14ac:dyDescent="0.25">
      <c r="A3174" t="s">
        <v>1937</v>
      </c>
      <c r="B3174" t="s">
        <v>7430</v>
      </c>
      <c r="C3174" s="1">
        <v>1362800149</v>
      </c>
      <c r="D3174" s="1">
        <v>1281418915</v>
      </c>
      <c r="E3174" t="s">
        <v>11013</v>
      </c>
      <c r="F3174" t="s">
        <v>11060</v>
      </c>
    </row>
    <row r="3175" spans="1:6" x14ac:dyDescent="0.25">
      <c r="A3175" t="s">
        <v>1938</v>
      </c>
      <c r="B3175" t="s">
        <v>7431</v>
      </c>
      <c r="C3175" s="1">
        <v>214385170</v>
      </c>
      <c r="D3175" s="1">
        <v>25954145</v>
      </c>
      <c r="E3175" t="s">
        <v>11013</v>
      </c>
      <c r="F3175" t="s">
        <v>11060</v>
      </c>
    </row>
    <row r="3176" spans="1:6" x14ac:dyDescent="0.25">
      <c r="A3176" t="s">
        <v>1939</v>
      </c>
      <c r="B3176" t="s">
        <v>7432</v>
      </c>
      <c r="C3176" s="1">
        <v>522662475</v>
      </c>
      <c r="D3176" s="1">
        <v>290472538</v>
      </c>
      <c r="E3176" t="s">
        <v>11013</v>
      </c>
      <c r="F3176" t="s">
        <v>11060</v>
      </c>
    </row>
    <row r="3177" spans="1:6" x14ac:dyDescent="0.25">
      <c r="A3177" t="s">
        <v>1940</v>
      </c>
      <c r="B3177" t="s">
        <v>7433</v>
      </c>
      <c r="C3177" s="1">
        <v>98426776</v>
      </c>
      <c r="D3177" s="1">
        <v>7845492</v>
      </c>
      <c r="E3177" t="s">
        <v>11013</v>
      </c>
      <c r="F3177" t="s">
        <v>11060</v>
      </c>
    </row>
    <row r="3178" spans="1:6" x14ac:dyDescent="0.25">
      <c r="A3178" t="s">
        <v>1941</v>
      </c>
      <c r="B3178" t="s">
        <v>7434</v>
      </c>
      <c r="C3178" s="1">
        <v>296162627</v>
      </c>
      <c r="D3178" s="1">
        <v>34474737</v>
      </c>
      <c r="E3178" t="s">
        <v>11013</v>
      </c>
      <c r="F3178" t="s">
        <v>11060</v>
      </c>
    </row>
    <row r="3179" spans="1:6" x14ac:dyDescent="0.25">
      <c r="A3179" t="s">
        <v>1942</v>
      </c>
      <c r="B3179" t="s">
        <v>7435</v>
      </c>
      <c r="C3179" s="1">
        <v>168157800</v>
      </c>
      <c r="D3179" s="1">
        <v>30991635</v>
      </c>
      <c r="E3179" t="s">
        <v>11013</v>
      </c>
      <c r="F3179" t="s">
        <v>11060</v>
      </c>
    </row>
    <row r="3180" spans="1:6" x14ac:dyDescent="0.25">
      <c r="A3180" t="s">
        <v>1943</v>
      </c>
      <c r="B3180" t="s">
        <v>7436</v>
      </c>
      <c r="C3180" s="1">
        <v>371505641</v>
      </c>
      <c r="D3180" s="1">
        <v>299653420</v>
      </c>
      <c r="E3180" t="s">
        <v>11013</v>
      </c>
      <c r="F3180" t="s">
        <v>11060</v>
      </c>
    </row>
    <row r="3181" spans="1:6" x14ac:dyDescent="0.25">
      <c r="A3181" t="s">
        <v>1944</v>
      </c>
      <c r="B3181" t="s">
        <v>7437</v>
      </c>
      <c r="C3181" s="1">
        <v>73884325</v>
      </c>
      <c r="D3181" s="1">
        <v>39632230</v>
      </c>
      <c r="E3181" t="s">
        <v>11013</v>
      </c>
      <c r="F3181" t="s">
        <v>11060</v>
      </c>
    </row>
    <row r="3182" spans="1:6" x14ac:dyDescent="0.25">
      <c r="A3182" t="s">
        <v>1945</v>
      </c>
      <c r="B3182" t="s">
        <v>7438</v>
      </c>
      <c r="C3182" s="1">
        <v>57198498</v>
      </c>
      <c r="D3182" s="1">
        <v>19603385</v>
      </c>
      <c r="E3182" t="s">
        <v>11013</v>
      </c>
      <c r="F3182" t="s">
        <v>11060</v>
      </c>
    </row>
    <row r="3183" spans="1:6" x14ac:dyDescent="0.25">
      <c r="A3183" t="s">
        <v>1946</v>
      </c>
      <c r="B3183" t="s">
        <v>7439</v>
      </c>
      <c r="C3183" s="1">
        <v>385222371</v>
      </c>
      <c r="D3183" s="1">
        <v>105462987</v>
      </c>
      <c r="E3183" t="s">
        <v>11013</v>
      </c>
      <c r="F3183" t="s">
        <v>11060</v>
      </c>
    </row>
    <row r="3184" spans="1:6" x14ac:dyDescent="0.25">
      <c r="A3184" t="s">
        <v>1947</v>
      </c>
      <c r="B3184" t="s">
        <v>7440</v>
      </c>
      <c r="C3184" s="1">
        <v>242803573</v>
      </c>
      <c r="D3184" s="1">
        <v>45638469</v>
      </c>
      <c r="E3184" t="s">
        <v>11013</v>
      </c>
      <c r="F3184" t="s">
        <v>11060</v>
      </c>
    </row>
    <row r="3185" spans="1:6" x14ac:dyDescent="0.25">
      <c r="A3185" t="s">
        <v>1948</v>
      </c>
      <c r="B3185" t="s">
        <v>7441</v>
      </c>
      <c r="C3185" s="1">
        <v>276744439</v>
      </c>
      <c r="D3185" s="1">
        <v>147894911</v>
      </c>
      <c r="E3185" t="s">
        <v>11013</v>
      </c>
      <c r="F3185" t="s">
        <v>11060</v>
      </c>
    </row>
    <row r="3186" spans="1:6" x14ac:dyDescent="0.25">
      <c r="A3186" t="s">
        <v>1949</v>
      </c>
      <c r="B3186" t="s">
        <v>7442</v>
      </c>
      <c r="C3186" s="1">
        <v>31089321</v>
      </c>
      <c r="D3186" s="1">
        <v>13534031</v>
      </c>
      <c r="E3186" t="s">
        <v>11013</v>
      </c>
      <c r="F3186" t="s">
        <v>11060</v>
      </c>
    </row>
    <row r="3187" spans="1:6" x14ac:dyDescent="0.25">
      <c r="A3187" t="s">
        <v>1950</v>
      </c>
      <c r="B3187" t="s">
        <v>7443</v>
      </c>
      <c r="C3187" s="1">
        <v>49390256</v>
      </c>
      <c r="D3187" s="1">
        <v>26230799</v>
      </c>
      <c r="E3187" t="s">
        <v>11013</v>
      </c>
      <c r="F3187" t="s">
        <v>11060</v>
      </c>
    </row>
    <row r="3188" spans="1:6" x14ac:dyDescent="0.25">
      <c r="A3188" t="s">
        <v>1951</v>
      </c>
      <c r="B3188" t="s">
        <v>7444</v>
      </c>
      <c r="C3188" s="1">
        <v>36410366</v>
      </c>
      <c r="D3188" s="1">
        <v>869452</v>
      </c>
      <c r="E3188" t="s">
        <v>11013</v>
      </c>
      <c r="F3188" t="s">
        <v>11060</v>
      </c>
    </row>
    <row r="3189" spans="1:6" x14ac:dyDescent="0.25">
      <c r="A3189" t="s">
        <v>1952</v>
      </c>
      <c r="B3189" t="s">
        <v>7445</v>
      </c>
      <c r="C3189" s="1">
        <v>53030904</v>
      </c>
      <c r="D3189" s="1">
        <v>44029805</v>
      </c>
      <c r="E3189" t="s">
        <v>11013</v>
      </c>
      <c r="F3189" t="s">
        <v>11060</v>
      </c>
    </row>
    <row r="3190" spans="1:6" x14ac:dyDescent="0.25">
      <c r="A3190" t="s">
        <v>1953</v>
      </c>
      <c r="B3190" t="s">
        <v>7446</v>
      </c>
      <c r="C3190" s="1">
        <v>58894881</v>
      </c>
      <c r="D3190" s="1">
        <v>0</v>
      </c>
      <c r="E3190" t="s">
        <v>11013</v>
      </c>
      <c r="F3190" t="s">
        <v>11060</v>
      </c>
    </row>
    <row r="3191" spans="1:6" x14ac:dyDescent="0.25">
      <c r="A3191" t="s">
        <v>1954</v>
      </c>
      <c r="B3191" t="s">
        <v>7447</v>
      </c>
      <c r="C3191" s="1">
        <v>135586858</v>
      </c>
      <c r="D3191" s="1">
        <v>4494712</v>
      </c>
      <c r="E3191" t="s">
        <v>11013</v>
      </c>
      <c r="F3191" t="s">
        <v>11060</v>
      </c>
    </row>
    <row r="3192" spans="1:6" x14ac:dyDescent="0.25">
      <c r="A3192" t="s">
        <v>1955</v>
      </c>
      <c r="B3192" t="s">
        <v>7448</v>
      </c>
      <c r="C3192" s="1">
        <v>432826707</v>
      </c>
      <c r="D3192" s="1">
        <v>526736</v>
      </c>
      <c r="E3192" t="s">
        <v>11013</v>
      </c>
      <c r="F3192" t="s">
        <v>11060</v>
      </c>
    </row>
    <row r="3193" spans="1:6" x14ac:dyDescent="0.25">
      <c r="A3193" t="s">
        <v>1956</v>
      </c>
      <c r="B3193" t="s">
        <v>7449</v>
      </c>
      <c r="C3193" s="1">
        <v>7009175</v>
      </c>
      <c r="D3193" s="1">
        <v>58500</v>
      </c>
      <c r="E3193" t="s">
        <v>11013</v>
      </c>
      <c r="F3193" t="s">
        <v>11060</v>
      </c>
    </row>
    <row r="3194" spans="1:6" x14ac:dyDescent="0.25">
      <c r="A3194" t="s">
        <v>1957</v>
      </c>
      <c r="B3194" t="s">
        <v>7450</v>
      </c>
      <c r="C3194" s="1">
        <v>24409610</v>
      </c>
      <c r="D3194" s="1">
        <v>22563488</v>
      </c>
      <c r="E3194" t="s">
        <v>11013</v>
      </c>
      <c r="F3194" t="s">
        <v>11060</v>
      </c>
    </row>
    <row r="3195" spans="1:6" x14ac:dyDescent="0.25">
      <c r="A3195" t="s">
        <v>1958</v>
      </c>
      <c r="B3195" t="s">
        <v>7451</v>
      </c>
      <c r="C3195" s="1">
        <v>30612253</v>
      </c>
      <c r="D3195" s="1">
        <v>1084688</v>
      </c>
      <c r="E3195" t="s">
        <v>11013</v>
      </c>
      <c r="F3195" t="s">
        <v>11060</v>
      </c>
    </row>
    <row r="3196" spans="1:6" x14ac:dyDescent="0.25">
      <c r="A3196" t="s">
        <v>1959</v>
      </c>
      <c r="B3196" t="s">
        <v>7452</v>
      </c>
      <c r="C3196" s="1">
        <v>48496800</v>
      </c>
      <c r="D3196" s="1">
        <v>43866096</v>
      </c>
      <c r="E3196" t="s">
        <v>11013</v>
      </c>
      <c r="F3196" t="s">
        <v>11060</v>
      </c>
    </row>
    <row r="3197" spans="1:6" x14ac:dyDescent="0.25">
      <c r="A3197" t="s">
        <v>1960</v>
      </c>
      <c r="B3197" t="s">
        <v>7453</v>
      </c>
      <c r="C3197" s="1">
        <v>69022506</v>
      </c>
      <c r="D3197" s="1">
        <v>7944654</v>
      </c>
      <c r="E3197" t="s">
        <v>11013</v>
      </c>
      <c r="F3197" t="s">
        <v>11060</v>
      </c>
    </row>
    <row r="3198" spans="1:6" x14ac:dyDescent="0.25">
      <c r="A3198" t="s">
        <v>1961</v>
      </c>
      <c r="B3198" t="s">
        <v>7454</v>
      </c>
      <c r="C3198" s="1">
        <v>126845308</v>
      </c>
      <c r="D3198" s="1">
        <v>807124</v>
      </c>
      <c r="E3198" t="s">
        <v>11013</v>
      </c>
      <c r="F3198" t="s">
        <v>11060</v>
      </c>
    </row>
    <row r="3199" spans="1:6" x14ac:dyDescent="0.25">
      <c r="A3199" t="s">
        <v>1962</v>
      </c>
      <c r="B3199" t="s">
        <v>7455</v>
      </c>
      <c r="C3199" s="1">
        <v>83457086</v>
      </c>
      <c r="D3199" s="1">
        <v>181066</v>
      </c>
      <c r="E3199" t="s">
        <v>11013</v>
      </c>
      <c r="F3199" t="s">
        <v>11060</v>
      </c>
    </row>
    <row r="3200" spans="1:6" x14ac:dyDescent="0.25">
      <c r="A3200" t="s">
        <v>1963</v>
      </c>
      <c r="B3200" t="s">
        <v>7456</v>
      </c>
      <c r="C3200" s="1">
        <v>40758465</v>
      </c>
      <c r="D3200" s="1">
        <v>862766</v>
      </c>
      <c r="E3200" t="s">
        <v>11013</v>
      </c>
      <c r="F3200" t="s">
        <v>11060</v>
      </c>
    </row>
    <row r="3201" spans="1:6" x14ac:dyDescent="0.25">
      <c r="A3201" t="s">
        <v>1964</v>
      </c>
      <c r="B3201" t="s">
        <v>7457</v>
      </c>
      <c r="C3201" s="1">
        <v>47344350</v>
      </c>
      <c r="D3201" s="1">
        <v>1704119</v>
      </c>
      <c r="E3201" t="s">
        <v>11013</v>
      </c>
      <c r="F3201" t="s">
        <v>11060</v>
      </c>
    </row>
    <row r="3202" spans="1:6" x14ac:dyDescent="0.25">
      <c r="A3202" t="s">
        <v>1965</v>
      </c>
      <c r="B3202" t="s">
        <v>7458</v>
      </c>
      <c r="C3202" s="1">
        <v>1047800372</v>
      </c>
      <c r="D3202" s="1">
        <v>239104984</v>
      </c>
      <c r="E3202" t="s">
        <v>11013</v>
      </c>
      <c r="F3202" t="s">
        <v>11060</v>
      </c>
    </row>
    <row r="3203" spans="1:6" x14ac:dyDescent="0.25">
      <c r="A3203" t="s">
        <v>1966</v>
      </c>
      <c r="B3203" t="s">
        <v>7459</v>
      </c>
      <c r="C3203" s="1">
        <v>99429005</v>
      </c>
      <c r="D3203" s="1">
        <v>1938584</v>
      </c>
      <c r="E3203" t="s">
        <v>11013</v>
      </c>
      <c r="F3203" t="s">
        <v>11060</v>
      </c>
    </row>
    <row r="3204" spans="1:6" x14ac:dyDescent="0.25">
      <c r="A3204" t="s">
        <v>1967</v>
      </c>
      <c r="B3204" t="s">
        <v>7460</v>
      </c>
      <c r="C3204" s="1">
        <v>1675102</v>
      </c>
      <c r="D3204" s="1">
        <v>193901</v>
      </c>
      <c r="E3204" t="s">
        <v>11013</v>
      </c>
      <c r="F3204" t="s">
        <v>11060</v>
      </c>
    </row>
    <row r="3205" spans="1:6" x14ac:dyDescent="0.25">
      <c r="A3205" t="s">
        <v>1968</v>
      </c>
      <c r="B3205" t="s">
        <v>7461</v>
      </c>
      <c r="C3205" s="1">
        <v>529556038</v>
      </c>
      <c r="D3205" s="1">
        <v>59425175</v>
      </c>
      <c r="E3205" t="s">
        <v>11013</v>
      </c>
      <c r="F3205" t="s">
        <v>11060</v>
      </c>
    </row>
    <row r="3206" spans="1:6" x14ac:dyDescent="0.25">
      <c r="A3206" t="s">
        <v>1969</v>
      </c>
      <c r="B3206" t="s">
        <v>7462</v>
      </c>
      <c r="C3206" s="1">
        <v>477216749</v>
      </c>
      <c r="D3206" s="1">
        <v>49351526</v>
      </c>
      <c r="E3206" t="s">
        <v>11013</v>
      </c>
      <c r="F3206" t="s">
        <v>11060</v>
      </c>
    </row>
    <row r="3207" spans="1:6" x14ac:dyDescent="0.25">
      <c r="A3207" t="s">
        <v>1970</v>
      </c>
      <c r="B3207" t="s">
        <v>7463</v>
      </c>
      <c r="C3207" s="1">
        <v>320325869</v>
      </c>
      <c r="D3207" s="1">
        <v>94401071</v>
      </c>
      <c r="E3207" t="s">
        <v>11013</v>
      </c>
      <c r="F3207" t="s">
        <v>11060</v>
      </c>
    </row>
    <row r="3208" spans="1:6" x14ac:dyDescent="0.25">
      <c r="A3208" t="s">
        <v>1971</v>
      </c>
      <c r="B3208" t="s">
        <v>7464</v>
      </c>
      <c r="C3208" s="1">
        <v>93719424</v>
      </c>
      <c r="D3208" s="1">
        <v>22141844</v>
      </c>
      <c r="E3208" t="s">
        <v>11013</v>
      </c>
      <c r="F3208" t="s">
        <v>11060</v>
      </c>
    </row>
    <row r="3209" spans="1:6" x14ac:dyDescent="0.25">
      <c r="A3209" t="s">
        <v>1972</v>
      </c>
      <c r="B3209" t="s">
        <v>7465</v>
      </c>
      <c r="C3209" s="1">
        <v>1313177097</v>
      </c>
      <c r="D3209" s="1">
        <v>361071348</v>
      </c>
      <c r="E3209" t="s">
        <v>11013</v>
      </c>
      <c r="F3209" t="s">
        <v>11060</v>
      </c>
    </row>
    <row r="3210" spans="1:6" x14ac:dyDescent="0.25">
      <c r="A3210" t="s">
        <v>1973</v>
      </c>
      <c r="B3210" t="s">
        <v>7466</v>
      </c>
      <c r="C3210" s="1">
        <v>407082956</v>
      </c>
      <c r="D3210" s="1">
        <v>103194972</v>
      </c>
      <c r="E3210" t="s">
        <v>11013</v>
      </c>
      <c r="F3210" t="s">
        <v>11060</v>
      </c>
    </row>
    <row r="3211" spans="1:6" x14ac:dyDescent="0.25">
      <c r="A3211" t="s">
        <v>1974</v>
      </c>
      <c r="B3211" t="s">
        <v>7467</v>
      </c>
      <c r="C3211" s="1">
        <v>19430085</v>
      </c>
      <c r="D3211" s="1">
        <v>95633</v>
      </c>
      <c r="E3211" t="s">
        <v>11013</v>
      </c>
      <c r="F3211" t="s">
        <v>11060</v>
      </c>
    </row>
    <row r="3212" spans="1:6" x14ac:dyDescent="0.25">
      <c r="A3212" t="s">
        <v>1975</v>
      </c>
      <c r="B3212" t="s">
        <v>7468</v>
      </c>
      <c r="C3212" s="1">
        <v>152459841</v>
      </c>
      <c r="D3212" s="1">
        <v>81169893</v>
      </c>
      <c r="E3212" t="s">
        <v>11013</v>
      </c>
      <c r="F3212" t="s">
        <v>11060</v>
      </c>
    </row>
    <row r="3213" spans="1:6" x14ac:dyDescent="0.25">
      <c r="A3213" t="s">
        <v>1976</v>
      </c>
      <c r="B3213" t="s">
        <v>7469</v>
      </c>
      <c r="C3213" s="1">
        <v>571207081</v>
      </c>
      <c r="D3213" s="1">
        <v>121777724</v>
      </c>
      <c r="E3213" t="s">
        <v>11013</v>
      </c>
      <c r="F3213" t="s">
        <v>11060</v>
      </c>
    </row>
    <row r="3214" spans="1:6" x14ac:dyDescent="0.25">
      <c r="A3214" t="s">
        <v>1977</v>
      </c>
      <c r="B3214" t="s">
        <v>7470</v>
      </c>
      <c r="C3214" s="1">
        <v>452453718</v>
      </c>
      <c r="D3214" s="1">
        <v>131532316</v>
      </c>
      <c r="E3214" t="s">
        <v>11013</v>
      </c>
      <c r="F3214" t="s">
        <v>11060</v>
      </c>
    </row>
    <row r="3215" spans="1:6" x14ac:dyDescent="0.25">
      <c r="A3215" t="s">
        <v>1978</v>
      </c>
      <c r="B3215" t="s">
        <v>7471</v>
      </c>
      <c r="C3215" s="1">
        <v>190101088</v>
      </c>
      <c r="D3215" s="1">
        <v>10229775</v>
      </c>
      <c r="E3215" t="s">
        <v>11013</v>
      </c>
      <c r="F3215" t="s">
        <v>11060</v>
      </c>
    </row>
    <row r="3216" spans="1:6" x14ac:dyDescent="0.25">
      <c r="A3216" t="s">
        <v>1979</v>
      </c>
      <c r="B3216" t="s">
        <v>7472</v>
      </c>
      <c r="C3216" s="1">
        <v>41256653</v>
      </c>
      <c r="D3216" s="1">
        <v>17477403</v>
      </c>
      <c r="E3216" t="s">
        <v>11013</v>
      </c>
      <c r="F3216" t="s">
        <v>11060</v>
      </c>
    </row>
    <row r="3217" spans="1:6" x14ac:dyDescent="0.25">
      <c r="A3217" t="s">
        <v>1980</v>
      </c>
      <c r="B3217" t="s">
        <v>7473</v>
      </c>
      <c r="C3217" s="1">
        <v>37131859</v>
      </c>
      <c r="D3217" s="1">
        <v>10604776</v>
      </c>
      <c r="E3217" t="s">
        <v>11013</v>
      </c>
      <c r="F3217" t="s">
        <v>11060</v>
      </c>
    </row>
    <row r="3218" spans="1:6" x14ac:dyDescent="0.25">
      <c r="A3218" t="s">
        <v>1981</v>
      </c>
      <c r="B3218" t="s">
        <v>7474</v>
      </c>
      <c r="C3218" s="1">
        <v>379064764</v>
      </c>
      <c r="D3218" s="1">
        <v>10846455</v>
      </c>
      <c r="E3218" t="s">
        <v>11013</v>
      </c>
      <c r="F3218" t="s">
        <v>11060</v>
      </c>
    </row>
    <row r="3219" spans="1:6" x14ac:dyDescent="0.25">
      <c r="A3219" t="s">
        <v>1982</v>
      </c>
      <c r="B3219" t="s">
        <v>7475</v>
      </c>
      <c r="C3219" s="1">
        <v>12336603</v>
      </c>
      <c r="D3219" s="1">
        <v>2346327</v>
      </c>
      <c r="E3219" t="s">
        <v>11013</v>
      </c>
      <c r="F3219" t="s">
        <v>11060</v>
      </c>
    </row>
    <row r="3220" spans="1:6" x14ac:dyDescent="0.25">
      <c r="A3220" t="s">
        <v>1983</v>
      </c>
      <c r="B3220" t="s">
        <v>7476</v>
      </c>
      <c r="C3220" s="1">
        <v>111321147</v>
      </c>
      <c r="D3220" s="1">
        <v>55801914</v>
      </c>
      <c r="E3220" t="s">
        <v>11013</v>
      </c>
      <c r="F3220" t="s">
        <v>11060</v>
      </c>
    </row>
    <row r="3221" spans="1:6" x14ac:dyDescent="0.25">
      <c r="A3221" t="s">
        <v>1984</v>
      </c>
      <c r="B3221" t="s">
        <v>7477</v>
      </c>
      <c r="C3221" s="1">
        <v>517760851</v>
      </c>
      <c r="D3221" s="1">
        <v>212166858</v>
      </c>
      <c r="E3221" t="s">
        <v>11013</v>
      </c>
      <c r="F3221" t="s">
        <v>11060</v>
      </c>
    </row>
    <row r="3222" spans="1:6" x14ac:dyDescent="0.25">
      <c r="A3222" t="s">
        <v>1985</v>
      </c>
      <c r="B3222" t="s">
        <v>7478</v>
      </c>
      <c r="C3222" s="1">
        <v>633733453</v>
      </c>
      <c r="D3222" s="1">
        <v>68174722</v>
      </c>
      <c r="E3222" t="s">
        <v>11013</v>
      </c>
      <c r="F3222" t="s">
        <v>11060</v>
      </c>
    </row>
    <row r="3223" spans="1:6" x14ac:dyDescent="0.25">
      <c r="A3223" t="s">
        <v>1986</v>
      </c>
      <c r="B3223" t="s">
        <v>7479</v>
      </c>
      <c r="C3223" s="1">
        <v>143326690</v>
      </c>
      <c r="D3223" s="1">
        <v>3621965</v>
      </c>
      <c r="E3223" t="s">
        <v>11013</v>
      </c>
      <c r="F3223" t="s">
        <v>11060</v>
      </c>
    </row>
    <row r="3224" spans="1:6" x14ac:dyDescent="0.25">
      <c r="A3224" t="s">
        <v>1987</v>
      </c>
      <c r="B3224" t="s">
        <v>7480</v>
      </c>
      <c r="C3224" s="1">
        <v>723701</v>
      </c>
      <c r="D3224" s="1">
        <v>2668</v>
      </c>
      <c r="E3224" t="s">
        <v>11013</v>
      </c>
      <c r="F3224" t="s">
        <v>11060</v>
      </c>
    </row>
    <row r="3225" spans="1:6" x14ac:dyDescent="0.25">
      <c r="A3225" t="s">
        <v>1988</v>
      </c>
      <c r="B3225" t="s">
        <v>7481</v>
      </c>
      <c r="C3225" s="1">
        <v>452409777</v>
      </c>
      <c r="D3225" s="1">
        <v>69935039</v>
      </c>
      <c r="E3225" t="s">
        <v>11013</v>
      </c>
      <c r="F3225" t="s">
        <v>11060</v>
      </c>
    </row>
    <row r="3226" spans="1:6" x14ac:dyDescent="0.25">
      <c r="A3226" t="s">
        <v>1989</v>
      </c>
      <c r="B3226" t="s">
        <v>7482</v>
      </c>
      <c r="C3226" s="1">
        <v>2884001</v>
      </c>
      <c r="D3226" s="1">
        <v>7039</v>
      </c>
      <c r="E3226" t="s">
        <v>11013</v>
      </c>
      <c r="F3226" t="s">
        <v>11060</v>
      </c>
    </row>
    <row r="3227" spans="1:6" x14ac:dyDescent="0.25">
      <c r="A3227" t="s">
        <v>1990</v>
      </c>
      <c r="B3227" t="s">
        <v>7483</v>
      </c>
      <c r="C3227" s="1">
        <v>422189</v>
      </c>
      <c r="D3227" s="1">
        <v>17472</v>
      </c>
      <c r="E3227" t="s">
        <v>11013</v>
      </c>
      <c r="F3227" t="s">
        <v>11060</v>
      </c>
    </row>
    <row r="3228" spans="1:6" x14ac:dyDescent="0.25">
      <c r="A3228" t="s">
        <v>1991</v>
      </c>
      <c r="B3228" t="s">
        <v>7484</v>
      </c>
      <c r="C3228" s="1">
        <v>132154698</v>
      </c>
      <c r="D3228" s="1">
        <v>40048</v>
      </c>
      <c r="E3228" t="s">
        <v>11013</v>
      </c>
      <c r="F3228" t="s">
        <v>11060</v>
      </c>
    </row>
    <row r="3229" spans="1:6" x14ac:dyDescent="0.25">
      <c r="A3229" t="s">
        <v>1992</v>
      </c>
      <c r="B3229" t="s">
        <v>7485</v>
      </c>
      <c r="C3229" s="1">
        <v>123880060</v>
      </c>
      <c r="D3229" s="1">
        <v>20837571</v>
      </c>
      <c r="E3229" t="s">
        <v>11013</v>
      </c>
      <c r="F3229" t="s">
        <v>11060</v>
      </c>
    </row>
    <row r="3230" spans="1:6" x14ac:dyDescent="0.25">
      <c r="A3230" t="s">
        <v>1993</v>
      </c>
      <c r="B3230" t="s">
        <v>7486</v>
      </c>
      <c r="C3230" s="1">
        <v>247167733</v>
      </c>
      <c r="D3230" s="1">
        <v>2728754</v>
      </c>
      <c r="E3230" t="s">
        <v>11013</v>
      </c>
      <c r="F3230" t="s">
        <v>11060</v>
      </c>
    </row>
    <row r="3231" spans="1:6" x14ac:dyDescent="0.25">
      <c r="A3231" t="s">
        <v>1994</v>
      </c>
      <c r="B3231" t="s">
        <v>7487</v>
      </c>
      <c r="C3231" s="1">
        <v>123398718</v>
      </c>
      <c r="D3231" s="1">
        <v>1901875</v>
      </c>
      <c r="E3231" t="s">
        <v>11013</v>
      </c>
      <c r="F3231" t="s">
        <v>11060</v>
      </c>
    </row>
    <row r="3232" spans="1:6" x14ac:dyDescent="0.25">
      <c r="A3232" t="s">
        <v>1995</v>
      </c>
      <c r="B3232" t="s">
        <v>7488</v>
      </c>
      <c r="C3232" s="1">
        <v>75375273</v>
      </c>
      <c r="D3232" s="1">
        <v>78622</v>
      </c>
      <c r="E3232" t="s">
        <v>11013</v>
      </c>
      <c r="F3232" t="s">
        <v>11060</v>
      </c>
    </row>
    <row r="3233" spans="1:6" x14ac:dyDescent="0.25">
      <c r="A3233" t="s">
        <v>1996</v>
      </c>
      <c r="B3233" t="s">
        <v>7489</v>
      </c>
      <c r="C3233" s="1">
        <v>378768517</v>
      </c>
      <c r="D3233" s="1">
        <v>9307246</v>
      </c>
      <c r="E3233" t="s">
        <v>11013</v>
      </c>
      <c r="F3233" t="s">
        <v>11060</v>
      </c>
    </row>
    <row r="3234" spans="1:6" x14ac:dyDescent="0.25">
      <c r="A3234" t="s">
        <v>1997</v>
      </c>
      <c r="B3234" t="s">
        <v>7490</v>
      </c>
      <c r="C3234" s="1">
        <v>351876650</v>
      </c>
      <c r="D3234" s="1">
        <v>18782107</v>
      </c>
      <c r="E3234" t="s">
        <v>11013</v>
      </c>
      <c r="F3234" t="s">
        <v>11060</v>
      </c>
    </row>
    <row r="3235" spans="1:6" x14ac:dyDescent="0.25">
      <c r="A3235" t="s">
        <v>1998</v>
      </c>
      <c r="B3235" t="s">
        <v>7491</v>
      </c>
      <c r="C3235" s="1">
        <v>41346769</v>
      </c>
      <c r="D3235" s="1">
        <v>31151674</v>
      </c>
      <c r="E3235" t="s">
        <v>11013</v>
      </c>
      <c r="F3235" t="s">
        <v>11060</v>
      </c>
    </row>
    <row r="3236" spans="1:6" x14ac:dyDescent="0.25">
      <c r="A3236" t="s">
        <v>1999</v>
      </c>
      <c r="B3236" t="s">
        <v>7492</v>
      </c>
      <c r="C3236" s="1">
        <v>1165668</v>
      </c>
      <c r="D3236" s="1">
        <v>1078593</v>
      </c>
      <c r="E3236" t="s">
        <v>11013</v>
      </c>
      <c r="F3236" t="s">
        <v>11060</v>
      </c>
    </row>
    <row r="3237" spans="1:6" x14ac:dyDescent="0.25">
      <c r="A3237" t="s">
        <v>2000</v>
      </c>
      <c r="B3237" t="s">
        <v>7493</v>
      </c>
      <c r="C3237" s="1">
        <v>15447926</v>
      </c>
      <c r="D3237" s="1">
        <v>3845909</v>
      </c>
      <c r="E3237" t="s">
        <v>11013</v>
      </c>
      <c r="F3237" t="s">
        <v>11060</v>
      </c>
    </row>
    <row r="3238" spans="1:6" x14ac:dyDescent="0.25">
      <c r="A3238" t="s">
        <v>2001</v>
      </c>
      <c r="B3238" t="s">
        <v>7494</v>
      </c>
      <c r="C3238" s="1">
        <v>123819351</v>
      </c>
      <c r="D3238" s="1">
        <v>75070355</v>
      </c>
      <c r="E3238" t="s">
        <v>11013</v>
      </c>
      <c r="F3238" t="s">
        <v>11060</v>
      </c>
    </row>
    <row r="3239" spans="1:6" x14ac:dyDescent="0.25">
      <c r="A3239" t="s">
        <v>2002</v>
      </c>
      <c r="B3239" t="s">
        <v>7495</v>
      </c>
      <c r="C3239" s="1">
        <v>48715001</v>
      </c>
      <c r="D3239" s="1">
        <v>26157393</v>
      </c>
      <c r="E3239" t="s">
        <v>11013</v>
      </c>
      <c r="F3239" t="s">
        <v>11060</v>
      </c>
    </row>
    <row r="3240" spans="1:6" x14ac:dyDescent="0.25">
      <c r="A3240" t="s">
        <v>2003</v>
      </c>
      <c r="B3240" t="s">
        <v>7496</v>
      </c>
      <c r="C3240" s="1">
        <v>496371680</v>
      </c>
      <c r="D3240" s="1">
        <v>420171337</v>
      </c>
      <c r="E3240" t="s">
        <v>11013</v>
      </c>
      <c r="F3240" t="s">
        <v>11060</v>
      </c>
    </row>
    <row r="3241" spans="1:6" x14ac:dyDescent="0.25">
      <c r="A3241" t="s">
        <v>2004</v>
      </c>
      <c r="B3241" t="s">
        <v>7497</v>
      </c>
      <c r="C3241" s="1">
        <v>237167897</v>
      </c>
      <c r="D3241" s="1">
        <v>71140557</v>
      </c>
      <c r="E3241" t="s">
        <v>11013</v>
      </c>
      <c r="F3241" t="s">
        <v>11060</v>
      </c>
    </row>
    <row r="3242" spans="1:6" x14ac:dyDescent="0.25">
      <c r="A3242" t="s">
        <v>2005</v>
      </c>
      <c r="B3242" t="s">
        <v>7498</v>
      </c>
      <c r="C3242" s="1">
        <v>201649025</v>
      </c>
      <c r="D3242" s="1">
        <v>68330777</v>
      </c>
      <c r="E3242" t="s">
        <v>11002</v>
      </c>
      <c r="F3242" t="s">
        <v>11060</v>
      </c>
    </row>
    <row r="3243" spans="1:6" x14ac:dyDescent="0.25">
      <c r="A3243" t="s">
        <v>2006</v>
      </c>
      <c r="B3243" t="s">
        <v>7499</v>
      </c>
      <c r="C3243" s="1">
        <v>176645770</v>
      </c>
      <c r="D3243" s="1">
        <v>139679923</v>
      </c>
      <c r="E3243" t="s">
        <v>11002</v>
      </c>
      <c r="F3243" t="s">
        <v>11060</v>
      </c>
    </row>
    <row r="3244" spans="1:6" x14ac:dyDescent="0.25">
      <c r="A3244" t="s">
        <v>2007</v>
      </c>
      <c r="B3244" t="s">
        <v>7500</v>
      </c>
      <c r="C3244" s="1">
        <v>90524454</v>
      </c>
      <c r="D3244" s="1">
        <v>14060794</v>
      </c>
      <c r="E3244" t="s">
        <v>11002</v>
      </c>
      <c r="F3244" t="s">
        <v>11060</v>
      </c>
    </row>
    <row r="3245" spans="1:6" x14ac:dyDescent="0.25">
      <c r="A3245" t="s">
        <v>2008</v>
      </c>
      <c r="B3245" t="s">
        <v>7501</v>
      </c>
      <c r="C3245" s="1">
        <v>173128248</v>
      </c>
      <c r="D3245" s="1">
        <v>121732869</v>
      </c>
      <c r="E3245" t="s">
        <v>11002</v>
      </c>
      <c r="F3245" t="s">
        <v>11060</v>
      </c>
    </row>
    <row r="3246" spans="1:6" x14ac:dyDescent="0.25">
      <c r="A3246" t="s">
        <v>2009</v>
      </c>
      <c r="B3246" t="s">
        <v>7502</v>
      </c>
      <c r="C3246" s="1">
        <v>193340933</v>
      </c>
      <c r="D3246" s="1">
        <v>64234279</v>
      </c>
      <c r="E3246" t="s">
        <v>11002</v>
      </c>
      <c r="F3246" t="s">
        <v>11060</v>
      </c>
    </row>
    <row r="3247" spans="1:6" x14ac:dyDescent="0.25">
      <c r="A3247" t="s">
        <v>2010</v>
      </c>
      <c r="B3247" t="s">
        <v>7503</v>
      </c>
      <c r="C3247" s="1">
        <v>119019992</v>
      </c>
      <c r="D3247" s="1">
        <v>25147517</v>
      </c>
      <c r="E3247" t="s">
        <v>11002</v>
      </c>
      <c r="F3247" t="s">
        <v>11060</v>
      </c>
    </row>
    <row r="3248" spans="1:6" x14ac:dyDescent="0.25">
      <c r="A3248" t="s">
        <v>2011</v>
      </c>
      <c r="B3248" t="s">
        <v>7504</v>
      </c>
      <c r="C3248" s="1">
        <v>514172508</v>
      </c>
      <c r="D3248" s="1">
        <v>206661591</v>
      </c>
      <c r="E3248" t="s">
        <v>11002</v>
      </c>
      <c r="F3248" t="s">
        <v>11060</v>
      </c>
    </row>
    <row r="3249" spans="1:6" x14ac:dyDescent="0.25">
      <c r="A3249" t="s">
        <v>2012</v>
      </c>
      <c r="B3249" t="s">
        <v>7505</v>
      </c>
      <c r="C3249" s="1">
        <v>520203128</v>
      </c>
      <c r="D3249" s="1">
        <v>107170166</v>
      </c>
      <c r="E3249" t="s">
        <v>11002</v>
      </c>
      <c r="F3249" t="s">
        <v>11060</v>
      </c>
    </row>
    <row r="3250" spans="1:6" x14ac:dyDescent="0.25">
      <c r="A3250" t="s">
        <v>2013</v>
      </c>
      <c r="B3250" t="s">
        <v>7506</v>
      </c>
      <c r="C3250" s="1">
        <v>744454523</v>
      </c>
      <c r="D3250" s="1">
        <v>163476906</v>
      </c>
      <c r="E3250" t="s">
        <v>11002</v>
      </c>
      <c r="F3250" t="s">
        <v>11060</v>
      </c>
    </row>
    <row r="3251" spans="1:6" x14ac:dyDescent="0.25">
      <c r="A3251" t="s">
        <v>2014</v>
      </c>
      <c r="B3251" t="s">
        <v>7507</v>
      </c>
      <c r="C3251" s="1">
        <v>663591581</v>
      </c>
      <c r="D3251" s="1">
        <v>205906363</v>
      </c>
      <c r="E3251" t="s">
        <v>11002</v>
      </c>
      <c r="F3251" t="s">
        <v>11060</v>
      </c>
    </row>
    <row r="3252" spans="1:6" x14ac:dyDescent="0.25">
      <c r="A3252" t="s">
        <v>2015</v>
      </c>
      <c r="B3252" t="s">
        <v>7508</v>
      </c>
      <c r="C3252" s="1">
        <v>4175147141</v>
      </c>
      <c r="D3252" s="1">
        <v>245103208</v>
      </c>
      <c r="E3252" t="s">
        <v>11002</v>
      </c>
      <c r="F3252" t="s">
        <v>11060</v>
      </c>
    </row>
    <row r="3253" spans="1:6" x14ac:dyDescent="0.25">
      <c r="A3253" t="s">
        <v>2016</v>
      </c>
      <c r="B3253" t="s">
        <v>7509</v>
      </c>
      <c r="C3253" s="1">
        <v>148171288</v>
      </c>
      <c r="D3253" s="1">
        <v>14385351</v>
      </c>
      <c r="E3253" t="s">
        <v>11002</v>
      </c>
      <c r="F3253" t="s">
        <v>11060</v>
      </c>
    </row>
    <row r="3254" spans="1:6" x14ac:dyDescent="0.25">
      <c r="A3254" t="s">
        <v>2017</v>
      </c>
      <c r="B3254" t="s">
        <v>7510</v>
      </c>
      <c r="C3254" s="1">
        <v>583057053</v>
      </c>
      <c r="D3254" s="1">
        <v>185111646</v>
      </c>
      <c r="E3254" t="s">
        <v>11002</v>
      </c>
      <c r="F3254" t="s">
        <v>11060</v>
      </c>
    </row>
    <row r="3255" spans="1:6" x14ac:dyDescent="0.25">
      <c r="A3255" t="s">
        <v>2018</v>
      </c>
      <c r="B3255" t="s">
        <v>7511</v>
      </c>
      <c r="C3255" s="1">
        <v>1111325590</v>
      </c>
      <c r="D3255" s="1">
        <v>269126370</v>
      </c>
      <c r="E3255" t="s">
        <v>11002</v>
      </c>
      <c r="F3255" t="s">
        <v>11060</v>
      </c>
    </row>
    <row r="3256" spans="1:6" x14ac:dyDescent="0.25">
      <c r="A3256" t="s">
        <v>2019</v>
      </c>
      <c r="B3256" t="s">
        <v>7512</v>
      </c>
      <c r="C3256" s="1">
        <v>2161672520</v>
      </c>
      <c r="D3256" s="1">
        <v>1148727098</v>
      </c>
      <c r="E3256" t="s">
        <v>11014</v>
      </c>
      <c r="F3256" t="s">
        <v>11060</v>
      </c>
    </row>
    <row r="3257" spans="1:6" x14ac:dyDescent="0.25">
      <c r="A3257" t="s">
        <v>2020</v>
      </c>
      <c r="B3257" t="s">
        <v>7513</v>
      </c>
      <c r="C3257" s="1">
        <v>1059550293</v>
      </c>
      <c r="D3257" s="1">
        <v>390663168</v>
      </c>
      <c r="E3257" t="s">
        <v>11014</v>
      </c>
      <c r="F3257" t="s">
        <v>11060</v>
      </c>
    </row>
    <row r="3258" spans="1:6" x14ac:dyDescent="0.25">
      <c r="A3258" t="s">
        <v>2021</v>
      </c>
      <c r="B3258" t="s">
        <v>7514</v>
      </c>
      <c r="C3258" s="1">
        <v>152962224</v>
      </c>
      <c r="D3258" s="1">
        <v>116456483</v>
      </c>
      <c r="E3258" t="s">
        <v>11014</v>
      </c>
      <c r="F3258" t="s">
        <v>11060</v>
      </c>
    </row>
    <row r="3259" spans="1:6" x14ac:dyDescent="0.25">
      <c r="A3259" t="s">
        <v>2022</v>
      </c>
      <c r="B3259" t="s">
        <v>7515</v>
      </c>
      <c r="C3259" s="1">
        <v>262204859</v>
      </c>
      <c r="D3259" s="1">
        <v>46045534</v>
      </c>
      <c r="E3259" t="s">
        <v>11014</v>
      </c>
      <c r="F3259" t="s">
        <v>11060</v>
      </c>
    </row>
    <row r="3260" spans="1:6" x14ac:dyDescent="0.25">
      <c r="A3260" t="s">
        <v>2023</v>
      </c>
      <c r="B3260" t="s">
        <v>7516</v>
      </c>
      <c r="C3260" s="1">
        <v>249109922</v>
      </c>
      <c r="D3260" s="1">
        <v>119995049</v>
      </c>
      <c r="E3260" t="s">
        <v>11014</v>
      </c>
      <c r="F3260" t="s">
        <v>11060</v>
      </c>
    </row>
    <row r="3261" spans="1:6" x14ac:dyDescent="0.25">
      <c r="A3261" t="s">
        <v>2024</v>
      </c>
      <c r="B3261" t="s">
        <v>7517</v>
      </c>
      <c r="C3261" s="1">
        <v>247522002</v>
      </c>
      <c r="D3261" s="1">
        <v>69066396</v>
      </c>
      <c r="E3261" t="s">
        <v>11014</v>
      </c>
      <c r="F3261" t="s">
        <v>11060</v>
      </c>
    </row>
    <row r="3262" spans="1:6" x14ac:dyDescent="0.25">
      <c r="A3262" t="s">
        <v>2025</v>
      </c>
      <c r="B3262" t="s">
        <v>7518</v>
      </c>
      <c r="C3262" s="1">
        <v>32340769</v>
      </c>
      <c r="D3262" s="1">
        <v>1784835</v>
      </c>
      <c r="E3262" t="s">
        <v>11014</v>
      </c>
      <c r="F3262" t="s">
        <v>11060</v>
      </c>
    </row>
    <row r="3263" spans="1:6" x14ac:dyDescent="0.25">
      <c r="A3263" t="s">
        <v>2026</v>
      </c>
      <c r="B3263" t="s">
        <v>7519</v>
      </c>
      <c r="C3263" s="1">
        <v>99112522</v>
      </c>
      <c r="D3263" s="1">
        <v>14720519</v>
      </c>
      <c r="E3263" t="s">
        <v>11014</v>
      </c>
      <c r="F3263" t="s">
        <v>11060</v>
      </c>
    </row>
    <row r="3264" spans="1:6" x14ac:dyDescent="0.25">
      <c r="A3264" t="s">
        <v>2027</v>
      </c>
      <c r="B3264" t="s">
        <v>7520</v>
      </c>
      <c r="C3264" s="1">
        <v>996627224</v>
      </c>
      <c r="D3264" s="1">
        <v>200558146</v>
      </c>
      <c r="E3264" t="s">
        <v>11014</v>
      </c>
      <c r="F3264" t="s">
        <v>11060</v>
      </c>
    </row>
    <row r="3265" spans="1:6" x14ac:dyDescent="0.25">
      <c r="A3265" t="s">
        <v>2028</v>
      </c>
      <c r="B3265" t="s">
        <v>7521</v>
      </c>
      <c r="C3265" s="1">
        <v>13547246</v>
      </c>
      <c r="D3265" s="1">
        <v>2341923</v>
      </c>
      <c r="E3265" t="s">
        <v>11014</v>
      </c>
      <c r="F3265" t="s">
        <v>11060</v>
      </c>
    </row>
    <row r="3266" spans="1:6" x14ac:dyDescent="0.25">
      <c r="A3266" t="s">
        <v>2029</v>
      </c>
      <c r="B3266" t="s">
        <v>7522</v>
      </c>
      <c r="C3266" s="1">
        <v>80425608</v>
      </c>
      <c r="D3266" s="1">
        <v>6908481</v>
      </c>
      <c r="E3266" t="s">
        <v>11014</v>
      </c>
      <c r="F3266" t="s">
        <v>11060</v>
      </c>
    </row>
    <row r="3267" spans="1:6" x14ac:dyDescent="0.25">
      <c r="A3267" t="s">
        <v>2030</v>
      </c>
      <c r="B3267" t="s">
        <v>7523</v>
      </c>
      <c r="C3267" s="1">
        <v>10438363</v>
      </c>
      <c r="D3267" s="1">
        <v>1952925</v>
      </c>
      <c r="E3267" t="s">
        <v>11014</v>
      </c>
      <c r="F3267" t="s">
        <v>11060</v>
      </c>
    </row>
    <row r="3268" spans="1:6" x14ac:dyDescent="0.25">
      <c r="A3268" t="s">
        <v>2031</v>
      </c>
      <c r="B3268" t="s">
        <v>7524</v>
      </c>
      <c r="C3268" s="1">
        <v>26863241</v>
      </c>
      <c r="D3268" s="1">
        <v>3431</v>
      </c>
      <c r="E3268" t="s">
        <v>11014</v>
      </c>
      <c r="F3268" t="s">
        <v>11060</v>
      </c>
    </row>
    <row r="3269" spans="1:6" x14ac:dyDescent="0.25">
      <c r="A3269" t="s">
        <v>2032</v>
      </c>
      <c r="B3269" t="s">
        <v>7525</v>
      </c>
      <c r="C3269" s="1">
        <v>55072679</v>
      </c>
      <c r="D3269" s="1">
        <v>171734</v>
      </c>
      <c r="E3269" t="s">
        <v>11014</v>
      </c>
      <c r="F3269" t="s">
        <v>11060</v>
      </c>
    </row>
    <row r="3270" spans="1:6" x14ac:dyDescent="0.25">
      <c r="A3270" t="s">
        <v>2033</v>
      </c>
      <c r="B3270" t="s">
        <v>7526</v>
      </c>
      <c r="C3270" s="1">
        <v>135055512</v>
      </c>
      <c r="D3270" s="1">
        <v>71464228</v>
      </c>
      <c r="E3270" t="s">
        <v>11014</v>
      </c>
      <c r="F3270" t="s">
        <v>11060</v>
      </c>
    </row>
    <row r="3271" spans="1:6" x14ac:dyDescent="0.25">
      <c r="A3271" t="s">
        <v>2034</v>
      </c>
      <c r="B3271" t="s">
        <v>7527</v>
      </c>
      <c r="C3271" s="1">
        <v>105257874</v>
      </c>
      <c r="D3271" s="1">
        <v>39594640</v>
      </c>
      <c r="E3271" t="s">
        <v>11014</v>
      </c>
      <c r="F3271" t="s">
        <v>11060</v>
      </c>
    </row>
    <row r="3272" spans="1:6" x14ac:dyDescent="0.25">
      <c r="A3272" t="s">
        <v>2035</v>
      </c>
      <c r="B3272" t="s">
        <v>7528</v>
      </c>
      <c r="C3272" s="1">
        <v>140986</v>
      </c>
      <c r="D3272" s="1">
        <v>1706</v>
      </c>
      <c r="E3272" t="s">
        <v>11014</v>
      </c>
      <c r="F3272" t="s">
        <v>11060</v>
      </c>
    </row>
    <row r="3273" spans="1:6" x14ac:dyDescent="0.25">
      <c r="A3273" t="s">
        <v>2036</v>
      </c>
      <c r="B3273" t="s">
        <v>7529</v>
      </c>
      <c r="C3273" s="1">
        <v>9896756</v>
      </c>
      <c r="D3273" s="1">
        <v>6448680</v>
      </c>
      <c r="E3273" t="s">
        <v>11014</v>
      </c>
      <c r="F3273" t="s">
        <v>11060</v>
      </c>
    </row>
    <row r="3274" spans="1:6" x14ac:dyDescent="0.25">
      <c r="A3274" t="s">
        <v>2037</v>
      </c>
      <c r="B3274" t="s">
        <v>7530</v>
      </c>
      <c r="C3274" s="1">
        <v>237623344</v>
      </c>
      <c r="D3274" s="1">
        <v>20273258</v>
      </c>
      <c r="E3274" t="s">
        <v>11014</v>
      </c>
      <c r="F3274" t="s">
        <v>11060</v>
      </c>
    </row>
    <row r="3275" spans="1:6" x14ac:dyDescent="0.25">
      <c r="A3275" t="s">
        <v>2038</v>
      </c>
      <c r="B3275" t="s">
        <v>7531</v>
      </c>
      <c r="C3275" s="1">
        <v>122109923</v>
      </c>
      <c r="D3275" s="1">
        <v>75825930</v>
      </c>
      <c r="E3275" t="s">
        <v>11014</v>
      </c>
      <c r="F3275" t="s">
        <v>11060</v>
      </c>
    </row>
    <row r="3276" spans="1:6" x14ac:dyDescent="0.25">
      <c r="A3276" t="s">
        <v>2039</v>
      </c>
      <c r="B3276" t="s">
        <v>7532</v>
      </c>
      <c r="C3276" s="1">
        <v>260370047</v>
      </c>
      <c r="D3276" s="1">
        <v>39451227</v>
      </c>
      <c r="E3276" t="s">
        <v>11014</v>
      </c>
      <c r="F3276" t="s">
        <v>11060</v>
      </c>
    </row>
    <row r="3277" spans="1:6" x14ac:dyDescent="0.25">
      <c r="A3277" t="s">
        <v>2040</v>
      </c>
      <c r="B3277" t="s">
        <v>7533</v>
      </c>
      <c r="C3277" s="1">
        <v>302630194</v>
      </c>
      <c r="D3277" s="1">
        <v>122106482</v>
      </c>
      <c r="E3277" t="s">
        <v>11014</v>
      </c>
      <c r="F3277" t="s">
        <v>11060</v>
      </c>
    </row>
    <row r="3278" spans="1:6" x14ac:dyDescent="0.25">
      <c r="A3278" t="s">
        <v>2041</v>
      </c>
      <c r="B3278" t="s">
        <v>7534</v>
      </c>
      <c r="C3278" s="1">
        <v>23015429</v>
      </c>
      <c r="D3278" s="1">
        <v>13184600</v>
      </c>
      <c r="E3278" t="s">
        <v>11014</v>
      </c>
      <c r="F3278" t="s">
        <v>11060</v>
      </c>
    </row>
    <row r="3279" spans="1:6" x14ac:dyDescent="0.25">
      <c r="A3279" t="s">
        <v>2042</v>
      </c>
      <c r="B3279" t="s">
        <v>7535</v>
      </c>
      <c r="C3279" s="1">
        <v>1048751806</v>
      </c>
      <c r="D3279" s="1">
        <v>136804064</v>
      </c>
      <c r="E3279" t="s">
        <v>11014</v>
      </c>
      <c r="F3279" t="s">
        <v>11060</v>
      </c>
    </row>
    <row r="3280" spans="1:6" x14ac:dyDescent="0.25">
      <c r="A3280" t="s">
        <v>2043</v>
      </c>
      <c r="B3280" t="s">
        <v>7536</v>
      </c>
      <c r="C3280" s="1">
        <v>1513038577</v>
      </c>
      <c r="D3280" s="1">
        <v>425836615</v>
      </c>
      <c r="E3280" t="s">
        <v>11002</v>
      </c>
      <c r="F3280" t="s">
        <v>11060</v>
      </c>
    </row>
    <row r="3281" spans="1:6" x14ac:dyDescent="0.25">
      <c r="A3281" t="s">
        <v>2044</v>
      </c>
      <c r="B3281" t="s">
        <v>7537</v>
      </c>
      <c r="C3281" s="1">
        <v>277471392</v>
      </c>
      <c r="D3281" s="1">
        <v>99099605</v>
      </c>
      <c r="E3281" t="s">
        <v>11002</v>
      </c>
      <c r="F3281" t="s">
        <v>11060</v>
      </c>
    </row>
    <row r="3282" spans="1:6" x14ac:dyDescent="0.25">
      <c r="A3282" t="s">
        <v>2045</v>
      </c>
      <c r="B3282" t="s">
        <v>7538</v>
      </c>
      <c r="C3282" s="1">
        <v>211203346</v>
      </c>
      <c r="D3282" s="1">
        <v>11018134</v>
      </c>
      <c r="E3282" t="s">
        <v>11002</v>
      </c>
      <c r="F3282" t="s">
        <v>11060</v>
      </c>
    </row>
    <row r="3283" spans="1:6" x14ac:dyDescent="0.25">
      <c r="A3283" t="s">
        <v>2046</v>
      </c>
      <c r="B3283" t="s">
        <v>7539</v>
      </c>
      <c r="C3283" s="1">
        <v>95414896</v>
      </c>
      <c r="D3283" s="1">
        <v>26011547</v>
      </c>
      <c r="E3283" t="s">
        <v>11002</v>
      </c>
      <c r="F3283" t="s">
        <v>11060</v>
      </c>
    </row>
    <row r="3284" spans="1:6" x14ac:dyDescent="0.25">
      <c r="A3284" t="s">
        <v>2047</v>
      </c>
      <c r="B3284" t="s">
        <v>7540</v>
      </c>
      <c r="C3284" s="1">
        <v>1416671369</v>
      </c>
      <c r="D3284" s="1">
        <v>793114213</v>
      </c>
      <c r="E3284" t="s">
        <v>2538</v>
      </c>
      <c r="F3284" t="s">
        <v>11060</v>
      </c>
    </row>
    <row r="3285" spans="1:6" x14ac:dyDescent="0.25">
      <c r="A3285" t="s">
        <v>2048</v>
      </c>
      <c r="B3285" t="s">
        <v>7541</v>
      </c>
      <c r="C3285" s="1">
        <v>3000090125</v>
      </c>
      <c r="D3285" s="1">
        <v>1082620798</v>
      </c>
      <c r="E3285" t="s">
        <v>2538</v>
      </c>
      <c r="F3285" t="s">
        <v>11060</v>
      </c>
    </row>
    <row r="3286" spans="1:6" x14ac:dyDescent="0.25">
      <c r="A3286" t="s">
        <v>2049</v>
      </c>
      <c r="B3286" t="s">
        <v>7542</v>
      </c>
      <c r="C3286" s="1">
        <v>423374482</v>
      </c>
      <c r="D3286" s="1">
        <v>65084066</v>
      </c>
      <c r="E3286" t="s">
        <v>2538</v>
      </c>
      <c r="F3286" t="s">
        <v>11060</v>
      </c>
    </row>
    <row r="3287" spans="1:6" x14ac:dyDescent="0.25">
      <c r="A3287" t="s">
        <v>2050</v>
      </c>
      <c r="B3287" t="s">
        <v>7543</v>
      </c>
      <c r="C3287" s="1">
        <v>1135171704</v>
      </c>
      <c r="D3287" s="1">
        <v>487116306</v>
      </c>
      <c r="E3287" t="s">
        <v>2538</v>
      </c>
      <c r="F3287" t="s">
        <v>11060</v>
      </c>
    </row>
    <row r="3288" spans="1:6" x14ac:dyDescent="0.25">
      <c r="A3288" t="s">
        <v>2051</v>
      </c>
      <c r="B3288" t="s">
        <v>7544</v>
      </c>
      <c r="C3288" s="1">
        <v>31526228</v>
      </c>
      <c r="D3288" s="1">
        <v>5925025</v>
      </c>
      <c r="E3288" t="s">
        <v>2538</v>
      </c>
      <c r="F3288" t="s">
        <v>11060</v>
      </c>
    </row>
    <row r="3289" spans="1:6" x14ac:dyDescent="0.25">
      <c r="A3289" t="s">
        <v>2052</v>
      </c>
      <c r="B3289" t="s">
        <v>7545</v>
      </c>
      <c r="C3289" s="1">
        <v>1427612904</v>
      </c>
      <c r="D3289" s="1">
        <v>592995879</v>
      </c>
      <c r="E3289" t="s">
        <v>2538</v>
      </c>
      <c r="F3289" t="s">
        <v>11060</v>
      </c>
    </row>
    <row r="3290" spans="1:6" x14ac:dyDescent="0.25">
      <c r="A3290" t="s">
        <v>2053</v>
      </c>
      <c r="B3290" t="s">
        <v>7546</v>
      </c>
      <c r="C3290" s="1">
        <v>1801842846</v>
      </c>
      <c r="D3290" s="1">
        <v>965610300</v>
      </c>
      <c r="E3290" t="s">
        <v>2538</v>
      </c>
      <c r="F3290" t="s">
        <v>11060</v>
      </c>
    </row>
    <row r="3291" spans="1:6" x14ac:dyDescent="0.25">
      <c r="A3291" t="s">
        <v>2056</v>
      </c>
      <c r="B3291" t="s">
        <v>7549</v>
      </c>
      <c r="C3291" s="1">
        <v>92887716</v>
      </c>
      <c r="D3291" s="1">
        <v>70988722</v>
      </c>
      <c r="E3291" t="s">
        <v>11002</v>
      </c>
      <c r="F3291" t="s">
        <v>11060</v>
      </c>
    </row>
    <row r="3292" spans="1:6" x14ac:dyDescent="0.25">
      <c r="A3292" t="s">
        <v>2057</v>
      </c>
      <c r="B3292" t="s">
        <v>7550</v>
      </c>
      <c r="C3292" s="1">
        <v>634113482</v>
      </c>
      <c r="D3292" s="1">
        <v>210516399</v>
      </c>
      <c r="E3292" t="s">
        <v>11002</v>
      </c>
      <c r="F3292" t="s">
        <v>11060</v>
      </c>
    </row>
    <row r="3293" spans="1:6" x14ac:dyDescent="0.25">
      <c r="A3293" t="s">
        <v>2058</v>
      </c>
      <c r="B3293" t="s">
        <v>7551</v>
      </c>
      <c r="C3293" s="1">
        <v>815960795</v>
      </c>
      <c r="D3293" s="1">
        <v>252042434</v>
      </c>
      <c r="E3293" t="s">
        <v>11002</v>
      </c>
      <c r="F3293" t="s">
        <v>11060</v>
      </c>
    </row>
    <row r="3294" spans="1:6" x14ac:dyDescent="0.25">
      <c r="A3294" t="s">
        <v>2059</v>
      </c>
      <c r="B3294" t="s">
        <v>7552</v>
      </c>
      <c r="C3294" s="1">
        <v>1178572629</v>
      </c>
      <c r="D3294" s="1">
        <v>791178201</v>
      </c>
      <c r="E3294" t="s">
        <v>11002</v>
      </c>
      <c r="F3294" t="s">
        <v>11060</v>
      </c>
    </row>
    <row r="3295" spans="1:6" x14ac:dyDescent="0.25">
      <c r="A3295" t="s">
        <v>2063</v>
      </c>
      <c r="B3295" t="s">
        <v>7556</v>
      </c>
      <c r="C3295" s="1">
        <v>925636788</v>
      </c>
      <c r="D3295" s="1">
        <v>22471612</v>
      </c>
      <c r="E3295" t="s">
        <v>11002</v>
      </c>
      <c r="F3295" t="s">
        <v>11060</v>
      </c>
    </row>
    <row r="3296" spans="1:6" x14ac:dyDescent="0.25">
      <c r="A3296" t="s">
        <v>2064</v>
      </c>
      <c r="B3296" t="s">
        <v>7557</v>
      </c>
      <c r="C3296" s="1">
        <v>10610154509</v>
      </c>
      <c r="D3296" s="1">
        <v>2926863787</v>
      </c>
      <c r="E3296" t="s">
        <v>11014</v>
      </c>
      <c r="F3296" t="s">
        <v>11060</v>
      </c>
    </row>
    <row r="3297" spans="1:6" x14ac:dyDescent="0.25">
      <c r="A3297" t="s">
        <v>2070</v>
      </c>
      <c r="B3297" t="s">
        <v>7563</v>
      </c>
      <c r="C3297" s="1">
        <v>24908219</v>
      </c>
      <c r="D3297" s="1">
        <v>67023</v>
      </c>
      <c r="E3297" t="s">
        <v>11013</v>
      </c>
      <c r="F3297" t="s">
        <v>11060</v>
      </c>
    </row>
    <row r="3298" spans="1:6" x14ac:dyDescent="0.25">
      <c r="A3298" t="s">
        <v>2071</v>
      </c>
      <c r="B3298" t="s">
        <v>7564</v>
      </c>
      <c r="C3298" s="1">
        <v>533174351</v>
      </c>
      <c r="D3298" s="1">
        <v>84350807</v>
      </c>
      <c r="E3298" t="s">
        <v>11013</v>
      </c>
      <c r="F3298" t="s">
        <v>11060</v>
      </c>
    </row>
    <row r="3299" spans="1:6" x14ac:dyDescent="0.25">
      <c r="A3299" t="s">
        <v>2072</v>
      </c>
      <c r="B3299" t="s">
        <v>7565</v>
      </c>
      <c r="C3299" s="1">
        <v>76129089</v>
      </c>
      <c r="D3299" s="1">
        <v>21378</v>
      </c>
      <c r="E3299" t="s">
        <v>11013</v>
      </c>
      <c r="F3299" t="s">
        <v>11060</v>
      </c>
    </row>
    <row r="3300" spans="1:6" x14ac:dyDescent="0.25">
      <c r="A3300" t="s">
        <v>2073</v>
      </c>
      <c r="B3300" t="s">
        <v>7566</v>
      </c>
      <c r="C3300" s="1">
        <v>18651211</v>
      </c>
      <c r="D3300" s="1">
        <v>11144858</v>
      </c>
      <c r="E3300" t="s">
        <v>11013</v>
      </c>
      <c r="F3300" t="s">
        <v>11060</v>
      </c>
    </row>
    <row r="3301" spans="1:6" x14ac:dyDescent="0.25">
      <c r="A3301" t="s">
        <v>2074</v>
      </c>
      <c r="B3301" t="s">
        <v>7567</v>
      </c>
      <c r="C3301" s="1">
        <v>52081975</v>
      </c>
      <c r="D3301" s="1">
        <v>41674926</v>
      </c>
      <c r="E3301" t="s">
        <v>11013</v>
      </c>
      <c r="F3301" t="s">
        <v>11060</v>
      </c>
    </row>
    <row r="3302" spans="1:6" x14ac:dyDescent="0.25">
      <c r="A3302" t="s">
        <v>2075</v>
      </c>
      <c r="B3302" t="s">
        <v>7568</v>
      </c>
      <c r="C3302" s="1">
        <v>25166211</v>
      </c>
      <c r="D3302" s="1">
        <v>5228</v>
      </c>
      <c r="E3302" t="s">
        <v>11013</v>
      </c>
      <c r="F3302" t="s">
        <v>11060</v>
      </c>
    </row>
    <row r="3303" spans="1:6" x14ac:dyDescent="0.25">
      <c r="A3303" t="s">
        <v>2076</v>
      </c>
      <c r="B3303" t="s">
        <v>7569</v>
      </c>
      <c r="C3303" s="1">
        <v>70870312</v>
      </c>
      <c r="D3303" s="1">
        <v>195388</v>
      </c>
      <c r="E3303" t="s">
        <v>11013</v>
      </c>
      <c r="F3303" t="s">
        <v>11060</v>
      </c>
    </row>
    <row r="3304" spans="1:6" x14ac:dyDescent="0.25">
      <c r="A3304" t="s">
        <v>2077</v>
      </c>
      <c r="B3304" t="s">
        <v>7570</v>
      </c>
      <c r="C3304" s="1">
        <v>5253772</v>
      </c>
      <c r="D3304" s="1">
        <v>0</v>
      </c>
      <c r="E3304" t="s">
        <v>11013</v>
      </c>
      <c r="F3304" t="s">
        <v>11060</v>
      </c>
    </row>
    <row r="3305" spans="1:6" x14ac:dyDescent="0.25">
      <c r="A3305" t="s">
        <v>2078</v>
      </c>
      <c r="B3305" t="s">
        <v>7571</v>
      </c>
      <c r="C3305" s="1">
        <v>117835138</v>
      </c>
      <c r="D3305" s="1">
        <v>16293144</v>
      </c>
      <c r="E3305" t="s">
        <v>11013</v>
      </c>
      <c r="F3305" t="s">
        <v>11060</v>
      </c>
    </row>
    <row r="3306" spans="1:6" x14ac:dyDescent="0.25">
      <c r="A3306" t="s">
        <v>2079</v>
      </c>
      <c r="B3306" t="s">
        <v>7572</v>
      </c>
      <c r="C3306" s="1">
        <v>25751786</v>
      </c>
      <c r="D3306" s="1">
        <v>69448</v>
      </c>
      <c r="E3306" t="s">
        <v>11013</v>
      </c>
      <c r="F3306" t="s">
        <v>11060</v>
      </c>
    </row>
    <row r="3307" spans="1:6" x14ac:dyDescent="0.25">
      <c r="A3307" t="s">
        <v>2080</v>
      </c>
      <c r="B3307" t="s">
        <v>7573</v>
      </c>
      <c r="C3307" s="1">
        <v>125991829</v>
      </c>
      <c r="D3307" s="1">
        <v>1439523</v>
      </c>
      <c r="E3307" t="s">
        <v>11013</v>
      </c>
      <c r="F3307" t="s">
        <v>11060</v>
      </c>
    </row>
    <row r="3308" spans="1:6" x14ac:dyDescent="0.25">
      <c r="A3308" t="s">
        <v>2081</v>
      </c>
      <c r="B3308" t="s">
        <v>7574</v>
      </c>
      <c r="C3308" s="1">
        <v>837937</v>
      </c>
      <c r="D3308" s="1">
        <v>123350</v>
      </c>
      <c r="E3308" t="s">
        <v>11013</v>
      </c>
      <c r="F3308" t="s">
        <v>11060</v>
      </c>
    </row>
    <row r="3309" spans="1:6" x14ac:dyDescent="0.25">
      <c r="A3309" t="s">
        <v>2082</v>
      </c>
      <c r="B3309" t="s">
        <v>7575</v>
      </c>
      <c r="C3309" s="1">
        <v>16032091</v>
      </c>
      <c r="D3309" s="1">
        <v>160995</v>
      </c>
      <c r="E3309" t="s">
        <v>11013</v>
      </c>
      <c r="F3309" t="s">
        <v>11060</v>
      </c>
    </row>
    <row r="3310" spans="1:6" x14ac:dyDescent="0.25">
      <c r="A3310" t="s">
        <v>2083</v>
      </c>
      <c r="B3310" t="s">
        <v>7576</v>
      </c>
      <c r="C3310" s="1">
        <v>127140192</v>
      </c>
      <c r="D3310" s="1">
        <v>8163514</v>
      </c>
      <c r="E3310" t="s">
        <v>11013</v>
      </c>
      <c r="F3310" t="s">
        <v>11060</v>
      </c>
    </row>
    <row r="3311" spans="1:6" x14ac:dyDescent="0.25">
      <c r="A3311" t="s">
        <v>2084</v>
      </c>
      <c r="B3311" t="s">
        <v>7577</v>
      </c>
      <c r="C3311" s="1">
        <v>101716861</v>
      </c>
      <c r="D3311" s="1">
        <v>79702704</v>
      </c>
      <c r="E3311" t="s">
        <v>11013</v>
      </c>
      <c r="F3311" t="s">
        <v>11060</v>
      </c>
    </row>
    <row r="3312" spans="1:6" x14ac:dyDescent="0.25">
      <c r="A3312" t="s">
        <v>2085</v>
      </c>
      <c r="B3312" t="s">
        <v>7578</v>
      </c>
      <c r="C3312" s="1">
        <v>19400971</v>
      </c>
      <c r="D3312" s="1">
        <v>14928289</v>
      </c>
      <c r="E3312" t="s">
        <v>11013</v>
      </c>
      <c r="F3312" t="s">
        <v>11060</v>
      </c>
    </row>
    <row r="3313" spans="1:6" x14ac:dyDescent="0.25">
      <c r="A3313" t="s">
        <v>2086</v>
      </c>
      <c r="B3313" t="s">
        <v>7579</v>
      </c>
      <c r="C3313" s="1">
        <v>483177991</v>
      </c>
      <c r="D3313" s="1">
        <v>344179051</v>
      </c>
      <c r="E3313" t="s">
        <v>11013</v>
      </c>
      <c r="F3313" t="s">
        <v>11060</v>
      </c>
    </row>
    <row r="3314" spans="1:6" x14ac:dyDescent="0.25">
      <c r="A3314" t="s">
        <v>2087</v>
      </c>
      <c r="B3314" t="s">
        <v>7580</v>
      </c>
      <c r="C3314" s="1">
        <v>23907670</v>
      </c>
      <c r="D3314" s="1">
        <v>10735</v>
      </c>
      <c r="E3314" t="s">
        <v>11013</v>
      </c>
      <c r="F3314" t="s">
        <v>11060</v>
      </c>
    </row>
    <row r="3315" spans="1:6" x14ac:dyDescent="0.25">
      <c r="A3315" t="s">
        <v>2088</v>
      </c>
      <c r="B3315" t="s">
        <v>7581</v>
      </c>
      <c r="C3315" s="1">
        <v>93503322</v>
      </c>
      <c r="D3315" s="1">
        <v>63388152</v>
      </c>
      <c r="E3315" t="s">
        <v>11013</v>
      </c>
      <c r="F3315" t="s">
        <v>11060</v>
      </c>
    </row>
    <row r="3316" spans="1:6" x14ac:dyDescent="0.25">
      <c r="A3316" t="s">
        <v>2089</v>
      </c>
      <c r="B3316" t="s">
        <v>7582</v>
      </c>
      <c r="C3316" s="1">
        <v>23590481</v>
      </c>
      <c r="D3316" s="1">
        <v>1447945</v>
      </c>
      <c r="E3316" t="s">
        <v>11013</v>
      </c>
      <c r="F3316" t="s">
        <v>11060</v>
      </c>
    </row>
    <row r="3317" spans="1:6" x14ac:dyDescent="0.25">
      <c r="A3317" t="s">
        <v>2090</v>
      </c>
      <c r="B3317" t="s">
        <v>7583</v>
      </c>
      <c r="C3317" s="1">
        <v>462662</v>
      </c>
      <c r="D3317" s="1">
        <v>76313</v>
      </c>
      <c r="E3317" t="s">
        <v>11013</v>
      </c>
      <c r="F3317" t="s">
        <v>11060</v>
      </c>
    </row>
    <row r="3318" spans="1:6" x14ac:dyDescent="0.25">
      <c r="A3318" t="s">
        <v>2091</v>
      </c>
      <c r="B3318" t="s">
        <v>7584</v>
      </c>
      <c r="C3318" s="1">
        <v>15866903</v>
      </c>
      <c r="D3318" s="1">
        <v>7609904</v>
      </c>
      <c r="E3318" t="s">
        <v>11013</v>
      </c>
      <c r="F3318" t="s">
        <v>11060</v>
      </c>
    </row>
    <row r="3319" spans="1:6" x14ac:dyDescent="0.25">
      <c r="A3319" t="s">
        <v>2092</v>
      </c>
      <c r="B3319" t="s">
        <v>7585</v>
      </c>
      <c r="C3319" s="1">
        <v>7463619</v>
      </c>
      <c r="D3319" s="1">
        <v>749282</v>
      </c>
      <c r="E3319" t="s">
        <v>11013</v>
      </c>
      <c r="F3319" t="s">
        <v>11060</v>
      </c>
    </row>
    <row r="3320" spans="1:6" x14ac:dyDescent="0.25">
      <c r="A3320" t="s">
        <v>2093</v>
      </c>
      <c r="B3320" t="s">
        <v>7586</v>
      </c>
      <c r="C3320" s="1">
        <v>65665387</v>
      </c>
      <c r="D3320" s="1">
        <v>16765364</v>
      </c>
      <c r="E3320" t="s">
        <v>11013</v>
      </c>
      <c r="F3320" t="s">
        <v>11060</v>
      </c>
    </row>
    <row r="3321" spans="1:6" x14ac:dyDescent="0.25">
      <c r="A3321" t="s">
        <v>2094</v>
      </c>
      <c r="B3321" t="s">
        <v>7587</v>
      </c>
      <c r="C3321" s="1">
        <v>18395492</v>
      </c>
      <c r="D3321" s="1">
        <v>1374011</v>
      </c>
      <c r="E3321" t="s">
        <v>11013</v>
      </c>
      <c r="F3321" t="s">
        <v>11060</v>
      </c>
    </row>
    <row r="3322" spans="1:6" x14ac:dyDescent="0.25">
      <c r="A3322" t="s">
        <v>2095</v>
      </c>
      <c r="B3322" t="s">
        <v>7588</v>
      </c>
      <c r="C3322" s="1">
        <v>308553231</v>
      </c>
      <c r="D3322" s="1">
        <v>40785123</v>
      </c>
      <c r="E3322" t="s">
        <v>11013</v>
      </c>
      <c r="F3322" t="s">
        <v>11060</v>
      </c>
    </row>
    <row r="3323" spans="1:6" x14ac:dyDescent="0.25">
      <c r="A3323" t="s">
        <v>2096</v>
      </c>
      <c r="B3323" t="s">
        <v>7589</v>
      </c>
      <c r="C3323" s="1">
        <v>41543440</v>
      </c>
      <c r="D3323" s="1">
        <v>5318713</v>
      </c>
      <c r="E3323" t="s">
        <v>11013</v>
      </c>
      <c r="F3323" t="s">
        <v>11060</v>
      </c>
    </row>
    <row r="3324" spans="1:6" x14ac:dyDescent="0.25">
      <c r="A3324" t="s">
        <v>2097</v>
      </c>
      <c r="B3324" t="s">
        <v>7590</v>
      </c>
      <c r="C3324" s="1">
        <v>146390831</v>
      </c>
      <c r="D3324" s="1">
        <v>37194862</v>
      </c>
      <c r="E3324" t="s">
        <v>11002</v>
      </c>
      <c r="F3324" t="s">
        <v>11060</v>
      </c>
    </row>
    <row r="3325" spans="1:6" x14ac:dyDescent="0.25">
      <c r="A3325" t="s">
        <v>2098</v>
      </c>
      <c r="B3325" t="s">
        <v>7591</v>
      </c>
      <c r="C3325" s="1">
        <v>214807835</v>
      </c>
      <c r="D3325" s="1">
        <v>58164667</v>
      </c>
      <c r="E3325" t="s">
        <v>11002</v>
      </c>
      <c r="F3325" t="s">
        <v>11060</v>
      </c>
    </row>
    <row r="3326" spans="1:6" x14ac:dyDescent="0.25">
      <c r="A3326" t="s">
        <v>2099</v>
      </c>
      <c r="B3326" t="s">
        <v>7592</v>
      </c>
      <c r="C3326" s="1">
        <v>269041008</v>
      </c>
      <c r="D3326" s="1">
        <v>60938932</v>
      </c>
      <c r="E3326" t="s">
        <v>11002</v>
      </c>
      <c r="F3326" t="s">
        <v>11060</v>
      </c>
    </row>
    <row r="3327" spans="1:6" x14ac:dyDescent="0.25">
      <c r="A3327" t="s">
        <v>2100</v>
      </c>
      <c r="B3327" t="s">
        <v>7593</v>
      </c>
      <c r="C3327" s="1">
        <v>148836546</v>
      </c>
      <c r="D3327" s="1">
        <v>50692670</v>
      </c>
      <c r="E3327" t="s">
        <v>11002</v>
      </c>
      <c r="F3327" t="s">
        <v>11060</v>
      </c>
    </row>
    <row r="3328" spans="1:6" x14ac:dyDescent="0.25">
      <c r="A3328" t="s">
        <v>2101</v>
      </c>
      <c r="B3328" t="s">
        <v>7594</v>
      </c>
      <c r="C3328" s="1">
        <v>459579827</v>
      </c>
      <c r="D3328" s="1">
        <v>213055975</v>
      </c>
      <c r="E3328" t="s">
        <v>11002</v>
      </c>
      <c r="F3328" t="s">
        <v>11060</v>
      </c>
    </row>
    <row r="3329" spans="1:6" x14ac:dyDescent="0.25">
      <c r="A3329" t="s">
        <v>2102</v>
      </c>
      <c r="B3329" t="s">
        <v>7595</v>
      </c>
      <c r="C3329" s="1">
        <v>722298462</v>
      </c>
      <c r="D3329" s="1">
        <v>481507059</v>
      </c>
      <c r="E3329" t="s">
        <v>11002</v>
      </c>
      <c r="F3329" t="s">
        <v>11060</v>
      </c>
    </row>
    <row r="3330" spans="1:6" x14ac:dyDescent="0.25">
      <c r="A3330" t="s">
        <v>2103</v>
      </c>
      <c r="B3330" t="s">
        <v>7596</v>
      </c>
      <c r="C3330" s="1">
        <v>185656215</v>
      </c>
      <c r="D3330" s="1">
        <v>56166474</v>
      </c>
      <c r="E3330" t="s">
        <v>11002</v>
      </c>
      <c r="F3330" t="s">
        <v>11060</v>
      </c>
    </row>
    <row r="3331" spans="1:6" x14ac:dyDescent="0.25">
      <c r="A3331" t="s">
        <v>2104</v>
      </c>
      <c r="B3331" t="s">
        <v>7597</v>
      </c>
      <c r="C3331" s="1">
        <v>164715458</v>
      </c>
      <c r="D3331" s="1">
        <v>19910266</v>
      </c>
      <c r="E3331" t="s">
        <v>11002</v>
      </c>
      <c r="F3331" t="s">
        <v>11060</v>
      </c>
    </row>
    <row r="3332" spans="1:6" x14ac:dyDescent="0.25">
      <c r="A3332" t="s">
        <v>2105</v>
      </c>
      <c r="B3332" t="s">
        <v>7598</v>
      </c>
      <c r="C3332" s="1">
        <v>33749915</v>
      </c>
      <c r="D3332" s="1">
        <v>8343001</v>
      </c>
      <c r="E3332" t="s">
        <v>11009</v>
      </c>
      <c r="F3332" t="s">
        <v>11060</v>
      </c>
    </row>
    <row r="3333" spans="1:6" x14ac:dyDescent="0.25">
      <c r="A3333" t="s">
        <v>2106</v>
      </c>
      <c r="B3333" t="s">
        <v>7599</v>
      </c>
      <c r="C3333" s="1">
        <v>248445169</v>
      </c>
      <c r="D3333" s="1">
        <v>83555573</v>
      </c>
      <c r="E3333" t="s">
        <v>11009</v>
      </c>
      <c r="F3333" t="s">
        <v>11060</v>
      </c>
    </row>
    <row r="3334" spans="1:6" x14ac:dyDescent="0.25">
      <c r="A3334" t="s">
        <v>2107</v>
      </c>
      <c r="B3334" t="s">
        <v>7600</v>
      </c>
      <c r="C3334" s="1">
        <v>61941211</v>
      </c>
      <c r="D3334" s="1">
        <v>1937504</v>
      </c>
      <c r="E3334" t="s">
        <v>11009</v>
      </c>
      <c r="F3334" t="s">
        <v>11060</v>
      </c>
    </row>
    <row r="3335" spans="1:6" x14ac:dyDescent="0.25">
      <c r="A3335" t="s">
        <v>2108</v>
      </c>
      <c r="B3335" t="s">
        <v>7601</v>
      </c>
      <c r="C3335" s="1">
        <v>89756714</v>
      </c>
      <c r="D3335" s="1">
        <v>29927911</v>
      </c>
      <c r="E3335" t="s">
        <v>11009</v>
      </c>
      <c r="F3335" t="s">
        <v>11060</v>
      </c>
    </row>
    <row r="3336" spans="1:6" x14ac:dyDescent="0.25">
      <c r="A3336" t="s">
        <v>2109</v>
      </c>
      <c r="B3336" t="s">
        <v>7602</v>
      </c>
      <c r="C3336" s="1">
        <v>61373289</v>
      </c>
      <c r="D3336" s="1">
        <v>32594719</v>
      </c>
      <c r="E3336" t="s">
        <v>11009</v>
      </c>
      <c r="F3336" t="s">
        <v>11060</v>
      </c>
    </row>
    <row r="3337" spans="1:6" x14ac:dyDescent="0.25">
      <c r="A3337" t="s">
        <v>2110</v>
      </c>
      <c r="B3337" t="s">
        <v>7603</v>
      </c>
      <c r="C3337" s="1">
        <v>35165375</v>
      </c>
      <c r="D3337" s="1">
        <v>18112422</v>
      </c>
      <c r="E3337" t="s">
        <v>11009</v>
      </c>
      <c r="F3337" t="s">
        <v>11060</v>
      </c>
    </row>
    <row r="3338" spans="1:6" x14ac:dyDescent="0.25">
      <c r="A3338" t="s">
        <v>2111</v>
      </c>
      <c r="B3338" t="s">
        <v>7604</v>
      </c>
      <c r="C3338" s="1">
        <v>22505138</v>
      </c>
      <c r="D3338" s="1">
        <v>13353485</v>
      </c>
      <c r="E3338" t="s">
        <v>11009</v>
      </c>
      <c r="F3338" t="s">
        <v>11060</v>
      </c>
    </row>
    <row r="3339" spans="1:6" x14ac:dyDescent="0.25">
      <c r="A3339" t="s">
        <v>2112</v>
      </c>
      <c r="B3339" t="s">
        <v>7605</v>
      </c>
      <c r="C3339" s="1">
        <v>24053189</v>
      </c>
      <c r="D3339" s="1">
        <v>2798721</v>
      </c>
      <c r="E3339" t="s">
        <v>11009</v>
      </c>
      <c r="F3339" t="s">
        <v>11060</v>
      </c>
    </row>
    <row r="3340" spans="1:6" x14ac:dyDescent="0.25">
      <c r="A3340" t="s">
        <v>2113</v>
      </c>
      <c r="B3340" t="s">
        <v>7606</v>
      </c>
      <c r="C3340" s="1">
        <v>14817306</v>
      </c>
      <c r="D3340" s="1">
        <v>358985</v>
      </c>
      <c r="E3340" t="s">
        <v>11009</v>
      </c>
      <c r="F3340" t="s">
        <v>11060</v>
      </c>
    </row>
    <row r="3341" spans="1:6" x14ac:dyDescent="0.25">
      <c r="A3341" t="s">
        <v>2114</v>
      </c>
      <c r="B3341" t="s">
        <v>7607</v>
      </c>
      <c r="C3341" s="1">
        <v>258901431</v>
      </c>
      <c r="D3341" s="1">
        <v>86770254</v>
      </c>
      <c r="E3341" t="s">
        <v>11009</v>
      </c>
      <c r="F3341" t="s">
        <v>11060</v>
      </c>
    </row>
    <row r="3342" spans="1:6" x14ac:dyDescent="0.25">
      <c r="A3342" t="s">
        <v>2115</v>
      </c>
      <c r="B3342" t="s">
        <v>7608</v>
      </c>
      <c r="C3342" s="1">
        <v>9823912756</v>
      </c>
      <c r="D3342" s="1">
        <v>2729218892</v>
      </c>
      <c r="E3342" t="s">
        <v>11015</v>
      </c>
      <c r="F3342" t="s">
        <v>11060</v>
      </c>
    </row>
    <row r="3343" spans="1:6" x14ac:dyDescent="0.25">
      <c r="A3343" t="s">
        <v>2116</v>
      </c>
      <c r="B3343" t="s">
        <v>7609</v>
      </c>
      <c r="C3343" s="1">
        <v>6668388728</v>
      </c>
      <c r="D3343" s="1">
        <v>1173738639</v>
      </c>
      <c r="E3343" t="s">
        <v>11015</v>
      </c>
      <c r="F3343" t="s">
        <v>11060</v>
      </c>
    </row>
    <row r="3344" spans="1:6" x14ac:dyDescent="0.25">
      <c r="A3344" t="s">
        <v>2117</v>
      </c>
      <c r="B3344" t="s">
        <v>7610</v>
      </c>
      <c r="C3344" s="1">
        <v>189863295</v>
      </c>
      <c r="D3344" s="1">
        <v>398659</v>
      </c>
      <c r="E3344" t="s">
        <v>11015</v>
      </c>
      <c r="F3344" t="s">
        <v>11060</v>
      </c>
    </row>
    <row r="3345" spans="1:6" x14ac:dyDescent="0.25">
      <c r="A3345" t="s">
        <v>2118</v>
      </c>
      <c r="B3345" t="s">
        <v>7611</v>
      </c>
      <c r="C3345" s="1">
        <v>201031502</v>
      </c>
      <c r="D3345" s="1">
        <v>45264</v>
      </c>
      <c r="E3345" t="s">
        <v>11015</v>
      </c>
      <c r="F3345" t="s">
        <v>11060</v>
      </c>
    </row>
    <row r="3346" spans="1:6" x14ac:dyDescent="0.25">
      <c r="A3346" t="s">
        <v>2119</v>
      </c>
      <c r="B3346" t="s">
        <v>7612</v>
      </c>
      <c r="C3346" s="1">
        <v>63474564</v>
      </c>
      <c r="D3346" s="1">
        <v>16835</v>
      </c>
      <c r="E3346" t="s">
        <v>11015</v>
      </c>
      <c r="F3346" t="s">
        <v>11060</v>
      </c>
    </row>
    <row r="3347" spans="1:6" x14ac:dyDescent="0.25">
      <c r="A3347" t="s">
        <v>2120</v>
      </c>
      <c r="B3347" t="s">
        <v>7613</v>
      </c>
      <c r="C3347" s="1">
        <v>389792513</v>
      </c>
      <c r="D3347" s="1">
        <v>1096918</v>
      </c>
      <c r="E3347" t="s">
        <v>11015</v>
      </c>
      <c r="F3347" t="s">
        <v>11060</v>
      </c>
    </row>
    <row r="3348" spans="1:6" x14ac:dyDescent="0.25">
      <c r="A3348" t="s">
        <v>2121</v>
      </c>
      <c r="B3348" t="s">
        <v>7614</v>
      </c>
      <c r="C3348" s="1">
        <v>744259195</v>
      </c>
      <c r="D3348" s="1">
        <v>31412494</v>
      </c>
      <c r="E3348" t="s">
        <v>11015</v>
      </c>
      <c r="F3348" t="s">
        <v>11060</v>
      </c>
    </row>
    <row r="3349" spans="1:6" x14ac:dyDescent="0.25">
      <c r="A3349" t="s">
        <v>2122</v>
      </c>
      <c r="B3349" t="s">
        <v>7615</v>
      </c>
      <c r="C3349" s="1">
        <v>1025484074</v>
      </c>
      <c r="D3349" s="1">
        <v>29494348</v>
      </c>
      <c r="E3349" t="s">
        <v>11015</v>
      </c>
      <c r="F3349" t="s">
        <v>11060</v>
      </c>
    </row>
    <row r="3350" spans="1:6" x14ac:dyDescent="0.25">
      <c r="A3350" t="s">
        <v>2123</v>
      </c>
      <c r="B3350" t="s">
        <v>7616</v>
      </c>
      <c r="C3350" s="1">
        <v>316140</v>
      </c>
      <c r="D3350" s="1">
        <v>89446</v>
      </c>
      <c r="E3350" t="s">
        <v>11015</v>
      </c>
      <c r="F3350" t="s">
        <v>11060</v>
      </c>
    </row>
    <row r="3351" spans="1:6" x14ac:dyDescent="0.25">
      <c r="A3351" t="s">
        <v>2124</v>
      </c>
      <c r="B3351" t="s">
        <v>7617</v>
      </c>
      <c r="C3351" s="1">
        <v>2928778</v>
      </c>
      <c r="D3351" s="1">
        <v>427459</v>
      </c>
      <c r="E3351" t="s">
        <v>11015</v>
      </c>
      <c r="F3351" t="s">
        <v>11060</v>
      </c>
    </row>
    <row r="3352" spans="1:6" x14ac:dyDescent="0.25">
      <c r="A3352" t="s">
        <v>2125</v>
      </c>
      <c r="B3352" t="s">
        <v>7618</v>
      </c>
      <c r="C3352" s="1">
        <v>12311740</v>
      </c>
      <c r="D3352" s="1">
        <v>3180960</v>
      </c>
      <c r="E3352" t="s">
        <v>11015</v>
      </c>
      <c r="F3352" t="s">
        <v>11060</v>
      </c>
    </row>
    <row r="3353" spans="1:6" x14ac:dyDescent="0.25">
      <c r="A3353" t="s">
        <v>2126</v>
      </c>
      <c r="B3353" t="s">
        <v>7619</v>
      </c>
      <c r="C3353" s="1">
        <v>3576535</v>
      </c>
      <c r="D3353" s="1">
        <v>3267199</v>
      </c>
      <c r="E3353" t="s">
        <v>11015</v>
      </c>
      <c r="F3353" t="s">
        <v>11060</v>
      </c>
    </row>
    <row r="3354" spans="1:6" x14ac:dyDescent="0.25">
      <c r="A3354" t="s">
        <v>2127</v>
      </c>
      <c r="B3354" t="s">
        <v>7620</v>
      </c>
      <c r="C3354" s="1">
        <v>27132437</v>
      </c>
      <c r="D3354" s="1">
        <v>2450286</v>
      </c>
      <c r="E3354" t="s">
        <v>11015</v>
      </c>
      <c r="F3354" t="s">
        <v>11060</v>
      </c>
    </row>
    <row r="3355" spans="1:6" x14ac:dyDescent="0.25">
      <c r="A3355" t="s">
        <v>2128</v>
      </c>
      <c r="B3355" t="s">
        <v>7621</v>
      </c>
      <c r="C3355" s="1">
        <v>391476318</v>
      </c>
      <c r="D3355" s="1">
        <v>95875617</v>
      </c>
      <c r="E3355" t="s">
        <v>11015</v>
      </c>
      <c r="F3355" t="s">
        <v>11060</v>
      </c>
    </row>
    <row r="3356" spans="1:6" x14ac:dyDescent="0.25">
      <c r="A3356" t="s">
        <v>2129</v>
      </c>
      <c r="B3356" t="s">
        <v>7622</v>
      </c>
      <c r="C3356" s="1">
        <v>7262627</v>
      </c>
      <c r="D3356" s="1">
        <v>12898</v>
      </c>
      <c r="E3356" t="s">
        <v>11015</v>
      </c>
      <c r="F3356" t="s">
        <v>11060</v>
      </c>
    </row>
    <row r="3357" spans="1:6" x14ac:dyDescent="0.25">
      <c r="A3357" t="s">
        <v>2130</v>
      </c>
      <c r="B3357" t="s">
        <v>7623</v>
      </c>
      <c r="C3357" s="1">
        <v>20503468</v>
      </c>
      <c r="D3357" s="1">
        <v>55858</v>
      </c>
      <c r="E3357" t="s">
        <v>11015</v>
      </c>
      <c r="F3357" t="s">
        <v>11060</v>
      </c>
    </row>
    <row r="3358" spans="1:6" x14ac:dyDescent="0.25">
      <c r="A3358" t="s">
        <v>2131</v>
      </c>
      <c r="B3358" t="s">
        <v>7624</v>
      </c>
      <c r="C3358" s="1">
        <v>48483607</v>
      </c>
      <c r="D3358" s="1">
        <v>2362736</v>
      </c>
      <c r="E3358" t="s">
        <v>11015</v>
      </c>
      <c r="F3358" t="s">
        <v>11060</v>
      </c>
    </row>
    <row r="3359" spans="1:6" x14ac:dyDescent="0.25">
      <c r="A3359" t="s">
        <v>2133</v>
      </c>
      <c r="B3359" t="s">
        <v>7626</v>
      </c>
      <c r="C3359" s="1">
        <v>40444071</v>
      </c>
      <c r="D3359" s="1">
        <v>2596118</v>
      </c>
      <c r="E3359" t="s">
        <v>11007</v>
      </c>
      <c r="F3359" t="s">
        <v>11060</v>
      </c>
    </row>
    <row r="3360" spans="1:6" x14ac:dyDescent="0.25">
      <c r="A3360" t="s">
        <v>2134</v>
      </c>
      <c r="B3360" t="s">
        <v>7627</v>
      </c>
      <c r="C3360" s="1">
        <v>1943322022</v>
      </c>
      <c r="D3360" s="1">
        <v>42577</v>
      </c>
      <c r="E3360" t="s">
        <v>11007</v>
      </c>
      <c r="F3360" t="s">
        <v>11060</v>
      </c>
    </row>
    <row r="3361" spans="1:6" x14ac:dyDescent="0.25">
      <c r="A3361" t="s">
        <v>2140</v>
      </c>
      <c r="B3361" t="s">
        <v>7633</v>
      </c>
      <c r="C3361" s="1">
        <v>2401323633</v>
      </c>
      <c r="D3361" s="1">
        <v>831698035</v>
      </c>
      <c r="E3361" t="s">
        <v>11002</v>
      </c>
      <c r="F3361" t="s">
        <v>11060</v>
      </c>
    </row>
    <row r="3362" spans="1:6" x14ac:dyDescent="0.25">
      <c r="A3362" t="s">
        <v>2141</v>
      </c>
      <c r="B3362" t="s">
        <v>7634</v>
      </c>
      <c r="C3362" s="1">
        <v>15465101</v>
      </c>
      <c r="D3362" s="1">
        <v>667260</v>
      </c>
      <c r="E3362" t="s">
        <v>2538</v>
      </c>
      <c r="F3362" t="s">
        <v>11060</v>
      </c>
    </row>
    <row r="3363" spans="1:6" x14ac:dyDescent="0.25">
      <c r="A3363" t="s">
        <v>2143</v>
      </c>
      <c r="B3363" t="s">
        <v>7636</v>
      </c>
      <c r="C3363" s="1">
        <v>1979835864</v>
      </c>
      <c r="D3363" s="1">
        <v>485295040</v>
      </c>
      <c r="E3363" t="s">
        <v>11013</v>
      </c>
      <c r="F3363" t="s">
        <v>11060</v>
      </c>
    </row>
    <row r="3364" spans="1:6" x14ac:dyDescent="0.25">
      <c r="A3364" t="s">
        <v>2144</v>
      </c>
      <c r="B3364" t="s">
        <v>7637</v>
      </c>
      <c r="C3364" s="1">
        <v>23736606</v>
      </c>
      <c r="D3364" s="1">
        <v>10547971</v>
      </c>
      <c r="E3364" t="s">
        <v>11013</v>
      </c>
      <c r="F3364" t="s">
        <v>11060</v>
      </c>
    </row>
    <row r="3365" spans="1:6" x14ac:dyDescent="0.25">
      <c r="A3365" t="s">
        <v>2154</v>
      </c>
      <c r="B3365" t="s">
        <v>7647</v>
      </c>
      <c r="C3365" s="1">
        <v>2112941</v>
      </c>
      <c r="D3365" s="1">
        <v>35614</v>
      </c>
      <c r="E3365" t="s">
        <v>10993</v>
      </c>
      <c r="F3365" t="s">
        <v>11060</v>
      </c>
    </row>
    <row r="3366" spans="1:6" x14ac:dyDescent="0.25">
      <c r="A3366" t="s">
        <v>2155</v>
      </c>
      <c r="B3366" t="s">
        <v>7648</v>
      </c>
      <c r="C3366" s="1">
        <v>1174673</v>
      </c>
      <c r="D3366" s="1">
        <v>864692</v>
      </c>
      <c r="E3366" t="s">
        <v>10993</v>
      </c>
      <c r="F3366" t="s">
        <v>11060</v>
      </c>
    </row>
    <row r="3367" spans="1:6" x14ac:dyDescent="0.25">
      <c r="A3367" t="s">
        <v>2156</v>
      </c>
      <c r="B3367" t="s">
        <v>7649</v>
      </c>
      <c r="C3367" s="1">
        <v>8512464</v>
      </c>
      <c r="D3367" s="1">
        <v>117497</v>
      </c>
      <c r="E3367" t="s">
        <v>10993</v>
      </c>
      <c r="F3367" t="s">
        <v>11060</v>
      </c>
    </row>
    <row r="3368" spans="1:6" x14ac:dyDescent="0.25">
      <c r="A3368" t="s">
        <v>2157</v>
      </c>
      <c r="B3368" t="s">
        <v>7650</v>
      </c>
      <c r="C3368" s="1">
        <v>6165146</v>
      </c>
      <c r="D3368" s="1">
        <v>12788</v>
      </c>
      <c r="E3368" t="s">
        <v>10993</v>
      </c>
      <c r="F3368" t="s">
        <v>11060</v>
      </c>
    </row>
    <row r="3369" spans="1:6" x14ac:dyDescent="0.25">
      <c r="A3369" t="s">
        <v>2158</v>
      </c>
      <c r="B3369" t="s">
        <v>7651</v>
      </c>
      <c r="C3369" s="1">
        <v>626119</v>
      </c>
      <c r="D3369" s="1">
        <v>6190</v>
      </c>
      <c r="E3369" t="s">
        <v>10993</v>
      </c>
      <c r="F3369" t="s">
        <v>11060</v>
      </c>
    </row>
    <row r="3370" spans="1:6" x14ac:dyDescent="0.25">
      <c r="A3370" t="s">
        <v>2159</v>
      </c>
      <c r="B3370" t="s">
        <v>7652</v>
      </c>
      <c r="C3370" s="1">
        <v>1188865</v>
      </c>
      <c r="D3370" s="1">
        <v>47529</v>
      </c>
      <c r="E3370" t="s">
        <v>10993</v>
      </c>
      <c r="F3370" t="s">
        <v>11060</v>
      </c>
    </row>
    <row r="3371" spans="1:6" x14ac:dyDescent="0.25">
      <c r="A3371" t="s">
        <v>2160</v>
      </c>
      <c r="B3371" t="s">
        <v>7653</v>
      </c>
      <c r="C3371" s="1">
        <v>46506</v>
      </c>
      <c r="D3371" s="1">
        <v>0</v>
      </c>
      <c r="E3371" t="s">
        <v>10993</v>
      </c>
      <c r="F3371" t="s">
        <v>11060</v>
      </c>
    </row>
    <row r="3372" spans="1:6" x14ac:dyDescent="0.25">
      <c r="A3372" t="s">
        <v>2161</v>
      </c>
      <c r="B3372" t="s">
        <v>7654</v>
      </c>
      <c r="C3372" s="1">
        <v>466491</v>
      </c>
      <c r="D3372" s="1">
        <v>0</v>
      </c>
      <c r="E3372" t="s">
        <v>10993</v>
      </c>
      <c r="F3372" t="s">
        <v>11060</v>
      </c>
    </row>
    <row r="3373" spans="1:6" x14ac:dyDescent="0.25">
      <c r="A3373" t="s">
        <v>2162</v>
      </c>
      <c r="B3373" t="s">
        <v>7655</v>
      </c>
      <c r="C3373" s="1">
        <v>6840</v>
      </c>
      <c r="D3373" s="1">
        <v>0</v>
      </c>
      <c r="E3373" t="s">
        <v>10993</v>
      </c>
      <c r="F3373" t="s">
        <v>11060</v>
      </c>
    </row>
    <row r="3374" spans="1:6" x14ac:dyDescent="0.25">
      <c r="A3374" t="s">
        <v>2163</v>
      </c>
      <c r="B3374" t="s">
        <v>7656</v>
      </c>
      <c r="C3374" s="1">
        <v>367668</v>
      </c>
      <c r="D3374" s="1">
        <v>29540</v>
      </c>
      <c r="E3374" t="s">
        <v>10993</v>
      </c>
      <c r="F3374" t="s">
        <v>11060</v>
      </c>
    </row>
    <row r="3375" spans="1:6" x14ac:dyDescent="0.25">
      <c r="A3375" t="s">
        <v>2164</v>
      </c>
      <c r="B3375" t="s">
        <v>7657</v>
      </c>
      <c r="C3375" s="1">
        <v>265102</v>
      </c>
      <c r="D3375" s="1">
        <v>0</v>
      </c>
      <c r="E3375" t="s">
        <v>10993</v>
      </c>
      <c r="F3375" t="s">
        <v>11060</v>
      </c>
    </row>
    <row r="3376" spans="1:6" x14ac:dyDescent="0.25">
      <c r="A3376" t="s">
        <v>2165</v>
      </c>
      <c r="B3376" t="s">
        <v>7658</v>
      </c>
      <c r="C3376" s="1">
        <v>19605</v>
      </c>
      <c r="D3376" s="1">
        <v>0</v>
      </c>
      <c r="E3376" t="s">
        <v>10993</v>
      </c>
      <c r="F3376" t="s">
        <v>11060</v>
      </c>
    </row>
    <row r="3377" spans="1:6" x14ac:dyDescent="0.25">
      <c r="A3377" t="s">
        <v>2166</v>
      </c>
      <c r="B3377" t="s">
        <v>7659</v>
      </c>
      <c r="C3377" s="1">
        <v>435478</v>
      </c>
      <c r="D3377" s="1">
        <v>31031</v>
      </c>
      <c r="E3377" t="s">
        <v>10993</v>
      </c>
      <c r="F3377" t="s">
        <v>11060</v>
      </c>
    </row>
    <row r="3378" spans="1:6" x14ac:dyDescent="0.25">
      <c r="A3378" t="s">
        <v>2167</v>
      </c>
      <c r="B3378" t="s">
        <v>7660</v>
      </c>
      <c r="C3378" s="1">
        <v>75876235</v>
      </c>
      <c r="D3378" s="1">
        <v>1060533</v>
      </c>
      <c r="E3378" t="s">
        <v>10993</v>
      </c>
      <c r="F3378" t="s">
        <v>11060</v>
      </c>
    </row>
    <row r="3379" spans="1:6" x14ac:dyDescent="0.25">
      <c r="A3379" t="s">
        <v>2168</v>
      </c>
      <c r="B3379" t="s">
        <v>7661</v>
      </c>
      <c r="C3379" s="1">
        <v>141281573</v>
      </c>
      <c r="D3379" s="1">
        <v>6196562</v>
      </c>
      <c r="E3379" t="s">
        <v>10993</v>
      </c>
      <c r="F3379" t="s">
        <v>11060</v>
      </c>
    </row>
    <row r="3380" spans="1:6" x14ac:dyDescent="0.25">
      <c r="A3380" t="s">
        <v>2169</v>
      </c>
      <c r="B3380" t="s">
        <v>7662</v>
      </c>
      <c r="C3380" s="1">
        <v>67558141</v>
      </c>
      <c r="D3380" s="1">
        <v>514156</v>
      </c>
      <c r="E3380" t="s">
        <v>10993</v>
      </c>
      <c r="F3380" t="s">
        <v>11060</v>
      </c>
    </row>
    <row r="3381" spans="1:6" x14ac:dyDescent="0.25">
      <c r="A3381" t="s">
        <v>2170</v>
      </c>
      <c r="B3381" t="s">
        <v>7663</v>
      </c>
      <c r="C3381" s="1">
        <v>27846461</v>
      </c>
      <c r="D3381" s="1">
        <v>12728395</v>
      </c>
      <c r="E3381" t="s">
        <v>10993</v>
      </c>
      <c r="F3381" t="s">
        <v>11060</v>
      </c>
    </row>
    <row r="3382" spans="1:6" x14ac:dyDescent="0.25">
      <c r="A3382" t="s">
        <v>2171</v>
      </c>
      <c r="B3382" t="s">
        <v>7664</v>
      </c>
      <c r="C3382" s="1">
        <v>39146284</v>
      </c>
      <c r="D3382" s="1">
        <v>29645443</v>
      </c>
      <c r="E3382" t="s">
        <v>10993</v>
      </c>
      <c r="F3382" t="s">
        <v>11060</v>
      </c>
    </row>
    <row r="3383" spans="1:6" x14ac:dyDescent="0.25">
      <c r="A3383" t="s">
        <v>2172</v>
      </c>
      <c r="B3383" t="s">
        <v>7665</v>
      </c>
      <c r="C3383" s="1">
        <v>7648423</v>
      </c>
      <c r="D3383" s="1">
        <v>3735821</v>
      </c>
      <c r="E3383" t="s">
        <v>10993</v>
      </c>
      <c r="F3383" t="s">
        <v>11060</v>
      </c>
    </row>
    <row r="3384" spans="1:6" x14ac:dyDescent="0.25">
      <c r="A3384" t="s">
        <v>2173</v>
      </c>
      <c r="B3384" t="s">
        <v>7666</v>
      </c>
      <c r="C3384" s="1">
        <v>4682355</v>
      </c>
      <c r="D3384" s="1">
        <v>37371</v>
      </c>
      <c r="E3384" t="s">
        <v>10993</v>
      </c>
      <c r="F3384" t="s">
        <v>11060</v>
      </c>
    </row>
    <row r="3385" spans="1:6" x14ac:dyDescent="0.25">
      <c r="A3385" t="s">
        <v>2174</v>
      </c>
      <c r="B3385" t="s">
        <v>7667</v>
      </c>
      <c r="C3385" s="1">
        <v>4707376</v>
      </c>
      <c r="D3385" s="1">
        <v>342984</v>
      </c>
      <c r="E3385" t="s">
        <v>10993</v>
      </c>
      <c r="F3385" t="s">
        <v>11060</v>
      </c>
    </row>
    <row r="3386" spans="1:6" x14ac:dyDescent="0.25">
      <c r="A3386" t="s">
        <v>2175</v>
      </c>
      <c r="B3386" t="s">
        <v>7668</v>
      </c>
      <c r="C3386" s="1">
        <v>2010980</v>
      </c>
      <c r="D3386" s="1">
        <v>594312</v>
      </c>
      <c r="E3386" t="s">
        <v>10993</v>
      </c>
      <c r="F3386" t="s">
        <v>11060</v>
      </c>
    </row>
    <row r="3387" spans="1:6" x14ac:dyDescent="0.25">
      <c r="A3387" t="s">
        <v>2176</v>
      </c>
      <c r="B3387" t="s">
        <v>7669</v>
      </c>
      <c r="C3387" s="1">
        <v>5771301</v>
      </c>
      <c r="D3387" s="1">
        <v>169575</v>
      </c>
      <c r="E3387" t="s">
        <v>10993</v>
      </c>
      <c r="F3387" t="s">
        <v>11060</v>
      </c>
    </row>
    <row r="3388" spans="1:6" x14ac:dyDescent="0.25">
      <c r="A3388" t="s">
        <v>2177</v>
      </c>
      <c r="B3388" t="s">
        <v>7670</v>
      </c>
      <c r="C3388" s="1">
        <v>11094466</v>
      </c>
      <c r="D3388" s="1">
        <v>162469</v>
      </c>
      <c r="E3388" t="s">
        <v>10993</v>
      </c>
      <c r="F3388" t="s">
        <v>11060</v>
      </c>
    </row>
    <row r="3389" spans="1:6" x14ac:dyDescent="0.25">
      <c r="A3389" t="s">
        <v>2178</v>
      </c>
      <c r="B3389" t="s">
        <v>7671</v>
      </c>
      <c r="C3389" s="1">
        <v>5275965</v>
      </c>
      <c r="D3389" s="1">
        <v>2985563</v>
      </c>
      <c r="E3389" t="s">
        <v>10993</v>
      </c>
      <c r="F3389" t="s">
        <v>11060</v>
      </c>
    </row>
    <row r="3390" spans="1:6" x14ac:dyDescent="0.25">
      <c r="A3390" t="s">
        <v>2179</v>
      </c>
      <c r="B3390" t="s">
        <v>7672</v>
      </c>
      <c r="C3390" s="1">
        <v>1313351</v>
      </c>
      <c r="D3390" s="1">
        <v>53630</v>
      </c>
      <c r="E3390" t="s">
        <v>10993</v>
      </c>
      <c r="F3390" t="s">
        <v>11060</v>
      </c>
    </row>
    <row r="3391" spans="1:6" x14ac:dyDescent="0.25">
      <c r="A3391" t="s">
        <v>2180</v>
      </c>
      <c r="B3391" t="s">
        <v>7673</v>
      </c>
      <c r="C3391" s="1">
        <v>9490744</v>
      </c>
      <c r="D3391" s="1">
        <v>428618</v>
      </c>
      <c r="E3391" t="s">
        <v>10993</v>
      </c>
      <c r="F3391" t="s">
        <v>11060</v>
      </c>
    </row>
    <row r="3392" spans="1:6" x14ac:dyDescent="0.25">
      <c r="A3392" t="s">
        <v>2207</v>
      </c>
      <c r="B3392" t="s">
        <v>7700</v>
      </c>
      <c r="C3392" s="1">
        <v>509374</v>
      </c>
      <c r="D3392" s="1">
        <v>4102</v>
      </c>
      <c r="E3392" t="s">
        <v>10993</v>
      </c>
      <c r="F3392" t="s">
        <v>11060</v>
      </c>
    </row>
    <row r="3393" spans="1:6" x14ac:dyDescent="0.25">
      <c r="A3393" t="s">
        <v>2208</v>
      </c>
      <c r="B3393" t="s">
        <v>7701</v>
      </c>
      <c r="C3393" s="1">
        <v>17745770</v>
      </c>
      <c r="D3393" s="1">
        <v>1061011</v>
      </c>
      <c r="E3393" t="s">
        <v>10993</v>
      </c>
      <c r="F3393" t="s">
        <v>11060</v>
      </c>
    </row>
    <row r="3394" spans="1:6" x14ac:dyDescent="0.25">
      <c r="A3394" t="s">
        <v>2209</v>
      </c>
      <c r="B3394" t="s">
        <v>7702</v>
      </c>
      <c r="C3394" s="1">
        <v>878919</v>
      </c>
      <c r="D3394" s="1">
        <v>37024</v>
      </c>
      <c r="E3394" t="s">
        <v>10993</v>
      </c>
      <c r="F3394" t="s">
        <v>11060</v>
      </c>
    </row>
    <row r="3395" spans="1:6" x14ac:dyDescent="0.25">
      <c r="A3395" t="s">
        <v>2210</v>
      </c>
      <c r="B3395" t="s">
        <v>7703</v>
      </c>
      <c r="C3395" s="1">
        <v>1046591</v>
      </c>
      <c r="D3395" s="1">
        <v>43107</v>
      </c>
      <c r="E3395" t="s">
        <v>10993</v>
      </c>
      <c r="F3395" t="s">
        <v>11060</v>
      </c>
    </row>
    <row r="3396" spans="1:6" x14ac:dyDescent="0.25">
      <c r="A3396" t="s">
        <v>2223</v>
      </c>
      <c r="B3396" t="s">
        <v>7716</v>
      </c>
      <c r="C3396" s="1">
        <v>4959437</v>
      </c>
      <c r="D3396" s="1">
        <v>4408151</v>
      </c>
      <c r="E3396" t="s">
        <v>11001</v>
      </c>
      <c r="F3396" t="s">
        <v>11060</v>
      </c>
    </row>
    <row r="3397" spans="1:6" x14ac:dyDescent="0.25">
      <c r="A3397" t="s">
        <v>2224</v>
      </c>
      <c r="B3397" t="s">
        <v>7717</v>
      </c>
      <c r="C3397" s="1">
        <v>4594308</v>
      </c>
      <c r="D3397" s="1">
        <v>309720</v>
      </c>
      <c r="E3397" t="s">
        <v>11001</v>
      </c>
      <c r="F3397" t="s">
        <v>11060</v>
      </c>
    </row>
    <row r="3398" spans="1:6" x14ac:dyDescent="0.25">
      <c r="A3398" t="s">
        <v>2225</v>
      </c>
      <c r="B3398" t="s">
        <v>7718</v>
      </c>
      <c r="C3398" s="1">
        <v>96634800</v>
      </c>
      <c r="D3398" s="1">
        <v>56255342</v>
      </c>
      <c r="E3398" t="s">
        <v>11001</v>
      </c>
      <c r="F3398" t="s">
        <v>11060</v>
      </c>
    </row>
    <row r="3399" spans="1:6" x14ac:dyDescent="0.25">
      <c r="A3399" t="s">
        <v>2245</v>
      </c>
      <c r="B3399" t="s">
        <v>7738</v>
      </c>
      <c r="C3399" s="1">
        <v>1548117</v>
      </c>
      <c r="D3399" s="1">
        <v>40398</v>
      </c>
      <c r="E3399" t="s">
        <v>10993</v>
      </c>
      <c r="F3399" t="s">
        <v>11060</v>
      </c>
    </row>
    <row r="3400" spans="1:6" x14ac:dyDescent="0.25">
      <c r="A3400" t="s">
        <v>2246</v>
      </c>
      <c r="B3400" t="s">
        <v>7739</v>
      </c>
      <c r="C3400" s="1">
        <v>186999</v>
      </c>
      <c r="D3400" s="1">
        <v>150457</v>
      </c>
      <c r="E3400" t="s">
        <v>10993</v>
      </c>
      <c r="F3400" t="s">
        <v>11060</v>
      </c>
    </row>
    <row r="3401" spans="1:6" x14ac:dyDescent="0.25">
      <c r="A3401" t="s">
        <v>2247</v>
      </c>
      <c r="B3401" t="s">
        <v>7740</v>
      </c>
      <c r="C3401" s="1">
        <v>56445</v>
      </c>
      <c r="D3401" s="1">
        <v>56445</v>
      </c>
      <c r="E3401" t="s">
        <v>10993</v>
      </c>
      <c r="F3401" t="s">
        <v>11060</v>
      </c>
    </row>
    <row r="3402" spans="1:6" x14ac:dyDescent="0.25">
      <c r="A3402" t="s">
        <v>2248</v>
      </c>
      <c r="B3402" t="s">
        <v>7741</v>
      </c>
      <c r="C3402" s="1">
        <v>2287321</v>
      </c>
      <c r="D3402" s="1">
        <v>2285319</v>
      </c>
      <c r="E3402" t="s">
        <v>10993</v>
      </c>
      <c r="F3402" t="s">
        <v>11060</v>
      </c>
    </row>
    <row r="3403" spans="1:6" x14ac:dyDescent="0.25">
      <c r="A3403" t="s">
        <v>2249</v>
      </c>
      <c r="B3403" t="s">
        <v>7742</v>
      </c>
      <c r="C3403" s="1">
        <v>957979444</v>
      </c>
      <c r="D3403" s="1">
        <v>44168444</v>
      </c>
      <c r="E3403" t="s">
        <v>11002</v>
      </c>
      <c r="F3403" t="s">
        <v>11060</v>
      </c>
    </row>
    <row r="3404" spans="1:6" x14ac:dyDescent="0.25">
      <c r="A3404" t="s">
        <v>2250</v>
      </c>
      <c r="B3404" t="s">
        <v>7743</v>
      </c>
      <c r="C3404" s="1">
        <v>718354428</v>
      </c>
      <c r="D3404" s="1">
        <v>6692308</v>
      </c>
      <c r="E3404" t="s">
        <v>11002</v>
      </c>
      <c r="F3404" t="s">
        <v>11060</v>
      </c>
    </row>
    <row r="3405" spans="1:6" x14ac:dyDescent="0.25">
      <c r="A3405" t="s">
        <v>2251</v>
      </c>
      <c r="B3405" t="s">
        <v>7744</v>
      </c>
      <c r="C3405" s="1">
        <v>3535386800</v>
      </c>
      <c r="D3405" s="1">
        <v>3384488819</v>
      </c>
      <c r="E3405" t="s">
        <v>11002</v>
      </c>
      <c r="F3405" t="s">
        <v>11060</v>
      </c>
    </row>
    <row r="3406" spans="1:6" x14ac:dyDescent="0.25">
      <c r="A3406" t="s">
        <v>2252</v>
      </c>
      <c r="B3406" t="s">
        <v>7745</v>
      </c>
      <c r="C3406" s="1">
        <v>71096652</v>
      </c>
      <c r="D3406" s="1">
        <v>71093249</v>
      </c>
      <c r="E3406" t="s">
        <v>11002</v>
      </c>
      <c r="F3406" t="s">
        <v>11060</v>
      </c>
    </row>
    <row r="3407" spans="1:6" x14ac:dyDescent="0.25">
      <c r="A3407" t="s">
        <v>2253</v>
      </c>
      <c r="B3407" t="s">
        <v>7746</v>
      </c>
      <c r="C3407" s="1">
        <v>1038206710</v>
      </c>
      <c r="D3407" s="1">
        <v>951225708</v>
      </c>
      <c r="E3407" t="s">
        <v>11002</v>
      </c>
      <c r="F3407" t="s">
        <v>11060</v>
      </c>
    </row>
    <row r="3408" spans="1:6" x14ac:dyDescent="0.25">
      <c r="A3408" t="s">
        <v>2254</v>
      </c>
      <c r="B3408" t="s">
        <v>7747</v>
      </c>
      <c r="C3408" s="1">
        <v>14972578</v>
      </c>
      <c r="D3408" s="1">
        <v>570848</v>
      </c>
      <c r="E3408" t="s">
        <v>11002</v>
      </c>
      <c r="F3408" t="s">
        <v>11060</v>
      </c>
    </row>
    <row r="3409" spans="1:6" x14ac:dyDescent="0.25">
      <c r="A3409" t="s">
        <v>2255</v>
      </c>
      <c r="B3409" t="s">
        <v>7748</v>
      </c>
      <c r="C3409" s="1">
        <v>8053023</v>
      </c>
      <c r="D3409" s="1">
        <v>23830</v>
      </c>
      <c r="E3409" t="s">
        <v>11002</v>
      </c>
      <c r="F3409" t="s">
        <v>11060</v>
      </c>
    </row>
    <row r="3410" spans="1:6" x14ac:dyDescent="0.25">
      <c r="A3410" t="s">
        <v>2256</v>
      </c>
      <c r="B3410" t="s">
        <v>7749</v>
      </c>
      <c r="C3410" s="1">
        <v>16962638</v>
      </c>
      <c r="D3410" s="1">
        <v>57649</v>
      </c>
      <c r="E3410" t="s">
        <v>11002</v>
      </c>
      <c r="F3410" t="s">
        <v>11060</v>
      </c>
    </row>
    <row r="3411" spans="1:6" x14ac:dyDescent="0.25">
      <c r="A3411" t="s">
        <v>2257</v>
      </c>
      <c r="B3411" t="s">
        <v>7750</v>
      </c>
      <c r="C3411" s="1">
        <v>14281769</v>
      </c>
      <c r="D3411" s="1">
        <v>0</v>
      </c>
      <c r="E3411" t="s">
        <v>11002</v>
      </c>
      <c r="F3411" t="s">
        <v>11060</v>
      </c>
    </row>
    <row r="3412" spans="1:6" x14ac:dyDescent="0.25">
      <c r="A3412" t="s">
        <v>2258</v>
      </c>
      <c r="B3412" t="s">
        <v>7751</v>
      </c>
      <c r="C3412" s="1">
        <v>48048</v>
      </c>
      <c r="D3412" s="1">
        <v>0</v>
      </c>
      <c r="E3412" t="s">
        <v>11002</v>
      </c>
      <c r="F3412" t="s">
        <v>11060</v>
      </c>
    </row>
    <row r="3413" spans="1:6" x14ac:dyDescent="0.25">
      <c r="A3413" t="s">
        <v>2259</v>
      </c>
      <c r="B3413" t="s">
        <v>7752</v>
      </c>
      <c r="C3413" s="1">
        <v>34068415</v>
      </c>
      <c r="D3413" s="1">
        <v>53128</v>
      </c>
      <c r="E3413" t="s">
        <v>11002</v>
      </c>
      <c r="F3413" t="s">
        <v>11060</v>
      </c>
    </row>
    <row r="3414" spans="1:6" x14ac:dyDescent="0.25">
      <c r="A3414" t="s">
        <v>2260</v>
      </c>
      <c r="B3414" t="s">
        <v>7753</v>
      </c>
      <c r="C3414" s="1">
        <v>1773136</v>
      </c>
      <c r="D3414" s="1">
        <v>0</v>
      </c>
      <c r="E3414" t="s">
        <v>11002</v>
      </c>
      <c r="F3414" t="s">
        <v>11060</v>
      </c>
    </row>
    <row r="3415" spans="1:6" x14ac:dyDescent="0.25">
      <c r="A3415" t="s">
        <v>2261</v>
      </c>
      <c r="B3415" t="s">
        <v>7754</v>
      </c>
      <c r="C3415" s="1">
        <v>202945284</v>
      </c>
      <c r="D3415" s="1">
        <v>606826</v>
      </c>
      <c r="E3415" t="s">
        <v>11002</v>
      </c>
      <c r="F3415" t="s">
        <v>11060</v>
      </c>
    </row>
    <row r="3416" spans="1:6" x14ac:dyDescent="0.25">
      <c r="A3416" t="s">
        <v>2262</v>
      </c>
      <c r="B3416" t="s">
        <v>7755</v>
      </c>
      <c r="C3416" s="1">
        <v>26312667</v>
      </c>
      <c r="D3416" s="1">
        <v>7806127</v>
      </c>
      <c r="E3416" t="s">
        <v>11002</v>
      </c>
      <c r="F3416" t="s">
        <v>11060</v>
      </c>
    </row>
    <row r="3417" spans="1:6" x14ac:dyDescent="0.25">
      <c r="A3417" t="s">
        <v>2263</v>
      </c>
      <c r="B3417" t="s">
        <v>7756</v>
      </c>
      <c r="C3417" s="1">
        <v>32883538</v>
      </c>
      <c r="D3417" s="1">
        <v>45844</v>
      </c>
      <c r="E3417" t="s">
        <v>11002</v>
      </c>
      <c r="F3417" t="s">
        <v>11060</v>
      </c>
    </row>
    <row r="3418" spans="1:6" x14ac:dyDescent="0.25">
      <c r="A3418" t="s">
        <v>2264</v>
      </c>
      <c r="B3418" t="s">
        <v>7757</v>
      </c>
      <c r="C3418" s="1">
        <v>45349569</v>
      </c>
      <c r="D3418" s="1">
        <v>44088596</v>
      </c>
      <c r="E3418" t="s">
        <v>11002</v>
      </c>
      <c r="F3418" t="s">
        <v>11060</v>
      </c>
    </row>
    <row r="3419" spans="1:6" x14ac:dyDescent="0.25">
      <c r="A3419" t="s">
        <v>2265</v>
      </c>
      <c r="B3419" t="s">
        <v>7758</v>
      </c>
      <c r="C3419" s="1">
        <v>386876</v>
      </c>
      <c r="D3419" s="1">
        <v>346333</v>
      </c>
      <c r="E3419" t="s">
        <v>11002</v>
      </c>
      <c r="F3419" t="s">
        <v>11060</v>
      </c>
    </row>
    <row r="3420" spans="1:6" x14ac:dyDescent="0.25">
      <c r="A3420" t="s">
        <v>2266</v>
      </c>
      <c r="B3420" t="s">
        <v>7759</v>
      </c>
      <c r="C3420" s="1">
        <v>1699512</v>
      </c>
      <c r="D3420" s="1">
        <v>729619</v>
      </c>
      <c r="E3420" t="s">
        <v>11002</v>
      </c>
      <c r="F3420" t="s">
        <v>11060</v>
      </c>
    </row>
    <row r="3421" spans="1:6" x14ac:dyDescent="0.25">
      <c r="A3421" t="s">
        <v>2267</v>
      </c>
      <c r="B3421" t="s">
        <v>7760</v>
      </c>
      <c r="C3421" s="1">
        <v>27918461</v>
      </c>
      <c r="D3421" s="1">
        <v>15647247</v>
      </c>
      <c r="E3421" t="s">
        <v>11002</v>
      </c>
      <c r="F3421" t="s">
        <v>11060</v>
      </c>
    </row>
    <row r="3422" spans="1:6" x14ac:dyDescent="0.25">
      <c r="A3422" t="s">
        <v>2268</v>
      </c>
      <c r="B3422" t="s">
        <v>7761</v>
      </c>
      <c r="C3422" s="1">
        <v>30845989</v>
      </c>
      <c r="D3422" s="1">
        <v>30116969</v>
      </c>
      <c r="E3422" t="s">
        <v>11002</v>
      </c>
      <c r="F3422" t="s">
        <v>11060</v>
      </c>
    </row>
    <row r="3423" spans="1:6" x14ac:dyDescent="0.25">
      <c r="A3423" t="s">
        <v>2269</v>
      </c>
      <c r="B3423" t="s">
        <v>7762</v>
      </c>
      <c r="C3423" s="1">
        <v>42265787</v>
      </c>
      <c r="D3423" s="1">
        <v>10287641</v>
      </c>
      <c r="E3423" t="s">
        <v>11002</v>
      </c>
      <c r="F3423" t="s">
        <v>11060</v>
      </c>
    </row>
    <row r="3424" spans="1:6" x14ac:dyDescent="0.25">
      <c r="A3424" t="s">
        <v>2270</v>
      </c>
      <c r="B3424" t="s">
        <v>7763</v>
      </c>
      <c r="C3424" s="1">
        <v>194171004</v>
      </c>
      <c r="D3424" s="1">
        <v>189789492</v>
      </c>
      <c r="E3424" t="s">
        <v>11002</v>
      </c>
      <c r="F3424" t="s">
        <v>11060</v>
      </c>
    </row>
    <row r="3425" spans="1:6" x14ac:dyDescent="0.25">
      <c r="A3425" t="s">
        <v>2271</v>
      </c>
      <c r="B3425" t="s">
        <v>7764</v>
      </c>
      <c r="C3425" s="1">
        <v>953533</v>
      </c>
      <c r="D3425" s="1">
        <v>0</v>
      </c>
      <c r="E3425" t="s">
        <v>11002</v>
      </c>
      <c r="F3425" t="s">
        <v>11060</v>
      </c>
    </row>
    <row r="3426" spans="1:6" x14ac:dyDescent="0.25">
      <c r="A3426" t="s">
        <v>2272</v>
      </c>
      <c r="B3426" t="s">
        <v>7765</v>
      </c>
      <c r="C3426" s="1">
        <v>31889144</v>
      </c>
      <c r="D3426" s="1">
        <v>511809</v>
      </c>
      <c r="E3426" t="s">
        <v>11002</v>
      </c>
      <c r="F3426" t="s">
        <v>11060</v>
      </c>
    </row>
    <row r="3427" spans="1:6" x14ac:dyDescent="0.25">
      <c r="A3427" t="s">
        <v>2273</v>
      </c>
      <c r="B3427" t="s">
        <v>7766</v>
      </c>
      <c r="C3427" s="1">
        <v>182882568</v>
      </c>
      <c r="D3427" s="1">
        <v>101849346</v>
      </c>
      <c r="E3427" t="s">
        <v>11002</v>
      </c>
      <c r="F3427" t="s">
        <v>11060</v>
      </c>
    </row>
    <row r="3428" spans="1:6" x14ac:dyDescent="0.25">
      <c r="A3428" t="s">
        <v>2274</v>
      </c>
      <c r="B3428" t="s">
        <v>7767</v>
      </c>
      <c r="C3428" s="1">
        <v>867007654</v>
      </c>
      <c r="D3428" s="1">
        <v>164864969</v>
      </c>
      <c r="E3428" t="s">
        <v>11002</v>
      </c>
      <c r="F3428" t="s">
        <v>11060</v>
      </c>
    </row>
    <row r="3429" spans="1:6" x14ac:dyDescent="0.25">
      <c r="A3429" t="s">
        <v>2275</v>
      </c>
      <c r="B3429" t="s">
        <v>7768</v>
      </c>
      <c r="C3429" s="1">
        <v>489368</v>
      </c>
      <c r="D3429" s="1">
        <v>4638</v>
      </c>
      <c r="E3429" t="s">
        <v>11002</v>
      </c>
      <c r="F3429" t="s">
        <v>11060</v>
      </c>
    </row>
    <row r="3430" spans="1:6" x14ac:dyDescent="0.25">
      <c r="A3430" t="s">
        <v>2276</v>
      </c>
      <c r="B3430" t="s">
        <v>7769</v>
      </c>
      <c r="C3430" s="1">
        <v>93487174</v>
      </c>
      <c r="D3430" s="1">
        <v>552229</v>
      </c>
      <c r="E3430" t="s">
        <v>11002</v>
      </c>
      <c r="F3430" t="s">
        <v>11060</v>
      </c>
    </row>
    <row r="3431" spans="1:6" x14ac:dyDescent="0.25">
      <c r="A3431" t="s">
        <v>2277</v>
      </c>
      <c r="B3431" t="s">
        <v>7770</v>
      </c>
      <c r="C3431" s="1">
        <v>252361560</v>
      </c>
      <c r="D3431" s="1">
        <v>96278956</v>
      </c>
      <c r="E3431" t="s">
        <v>11002</v>
      </c>
      <c r="F3431" t="s">
        <v>11060</v>
      </c>
    </row>
    <row r="3432" spans="1:6" x14ac:dyDescent="0.25">
      <c r="A3432" t="s">
        <v>2278</v>
      </c>
      <c r="B3432" t="s">
        <v>7771</v>
      </c>
      <c r="C3432" s="1">
        <v>280218945</v>
      </c>
      <c r="D3432" s="1">
        <v>233477577</v>
      </c>
      <c r="E3432" t="s">
        <v>11002</v>
      </c>
      <c r="F3432" t="s">
        <v>11060</v>
      </c>
    </row>
    <row r="3433" spans="1:6" x14ac:dyDescent="0.25">
      <c r="A3433" t="s">
        <v>2279</v>
      </c>
      <c r="B3433" t="s">
        <v>7772</v>
      </c>
      <c r="C3433" s="1">
        <v>1568409559</v>
      </c>
      <c r="D3433" s="1">
        <v>1490739540</v>
      </c>
      <c r="E3433" t="s">
        <v>11002</v>
      </c>
      <c r="F3433" t="s">
        <v>11060</v>
      </c>
    </row>
    <row r="3434" spans="1:6" x14ac:dyDescent="0.25">
      <c r="A3434" t="s">
        <v>2280</v>
      </c>
      <c r="B3434" t="s">
        <v>7773</v>
      </c>
      <c r="C3434" s="1">
        <v>7504704</v>
      </c>
      <c r="D3434" s="1">
        <v>4465598</v>
      </c>
      <c r="E3434" t="s">
        <v>11002</v>
      </c>
      <c r="F3434" t="s">
        <v>11060</v>
      </c>
    </row>
    <row r="3435" spans="1:6" x14ac:dyDescent="0.25">
      <c r="A3435" t="s">
        <v>2281</v>
      </c>
      <c r="B3435" t="s">
        <v>7774</v>
      </c>
      <c r="C3435" s="1">
        <v>2777388</v>
      </c>
      <c r="D3435" s="1">
        <v>139909</v>
      </c>
      <c r="E3435" t="s">
        <v>11002</v>
      </c>
      <c r="F3435" t="s">
        <v>11060</v>
      </c>
    </row>
    <row r="3436" spans="1:6" x14ac:dyDescent="0.25">
      <c r="A3436" t="s">
        <v>2282</v>
      </c>
      <c r="B3436" t="s">
        <v>7775</v>
      </c>
      <c r="C3436" s="1">
        <v>192140255</v>
      </c>
      <c r="D3436" s="1">
        <v>57001869</v>
      </c>
      <c r="E3436" t="s">
        <v>11002</v>
      </c>
      <c r="F3436" t="s">
        <v>11060</v>
      </c>
    </row>
    <row r="3437" spans="1:6" x14ac:dyDescent="0.25">
      <c r="A3437" t="s">
        <v>2283</v>
      </c>
      <c r="B3437" t="s">
        <v>7776</v>
      </c>
      <c r="C3437" s="1">
        <v>173696397</v>
      </c>
      <c r="D3437" s="1">
        <v>34632355</v>
      </c>
      <c r="E3437" t="s">
        <v>11002</v>
      </c>
      <c r="F3437" t="s">
        <v>11060</v>
      </c>
    </row>
    <row r="3438" spans="1:6" x14ac:dyDescent="0.25">
      <c r="A3438" t="s">
        <v>2284</v>
      </c>
      <c r="B3438" t="s">
        <v>7777</v>
      </c>
      <c r="C3438" s="1">
        <v>766842222</v>
      </c>
      <c r="D3438" s="1">
        <v>216102920</v>
      </c>
      <c r="E3438" t="s">
        <v>11002</v>
      </c>
      <c r="F3438" t="s">
        <v>11060</v>
      </c>
    </row>
    <row r="3439" spans="1:6" x14ac:dyDescent="0.25">
      <c r="A3439" t="s">
        <v>2285</v>
      </c>
      <c r="B3439" t="s">
        <v>7778</v>
      </c>
      <c r="C3439" s="1">
        <v>88361654</v>
      </c>
      <c r="D3439" s="1">
        <v>40780419</v>
      </c>
      <c r="E3439" t="s">
        <v>11002</v>
      </c>
      <c r="F3439" t="s">
        <v>11060</v>
      </c>
    </row>
    <row r="3440" spans="1:6" x14ac:dyDescent="0.25">
      <c r="A3440" t="s">
        <v>2286</v>
      </c>
      <c r="B3440" t="s">
        <v>7779</v>
      </c>
      <c r="C3440" s="1">
        <v>3768012</v>
      </c>
      <c r="D3440" s="1">
        <v>1580778</v>
      </c>
      <c r="E3440" t="s">
        <v>11002</v>
      </c>
      <c r="F3440" t="s">
        <v>11060</v>
      </c>
    </row>
    <row r="3441" spans="1:6" x14ac:dyDescent="0.25">
      <c r="A3441" t="s">
        <v>2287</v>
      </c>
      <c r="B3441" t="s">
        <v>7780</v>
      </c>
      <c r="C3441" s="1">
        <v>26621368</v>
      </c>
      <c r="D3441" s="1">
        <v>18630496</v>
      </c>
      <c r="E3441" t="s">
        <v>11002</v>
      </c>
      <c r="F3441" t="s">
        <v>11060</v>
      </c>
    </row>
    <row r="3442" spans="1:6" x14ac:dyDescent="0.25">
      <c r="A3442" t="s">
        <v>2288</v>
      </c>
      <c r="B3442" t="s">
        <v>7781</v>
      </c>
      <c r="C3442" s="1">
        <v>10030672</v>
      </c>
      <c r="D3442" s="1">
        <v>295763</v>
      </c>
      <c r="E3442" t="s">
        <v>11002</v>
      </c>
      <c r="F3442" t="s">
        <v>11060</v>
      </c>
    </row>
    <row r="3443" spans="1:6" x14ac:dyDescent="0.25">
      <c r="A3443" t="s">
        <v>2289</v>
      </c>
      <c r="B3443" t="s">
        <v>7782</v>
      </c>
      <c r="C3443" s="1">
        <v>384518719</v>
      </c>
      <c r="D3443" s="1">
        <v>9946086</v>
      </c>
      <c r="E3443" t="s">
        <v>11002</v>
      </c>
      <c r="F3443" t="s">
        <v>11060</v>
      </c>
    </row>
    <row r="3444" spans="1:6" x14ac:dyDescent="0.25">
      <c r="A3444" t="s">
        <v>2290</v>
      </c>
      <c r="B3444" t="s">
        <v>7783</v>
      </c>
      <c r="C3444" s="1">
        <v>1532887868</v>
      </c>
      <c r="D3444" s="1">
        <v>122135509</v>
      </c>
      <c r="E3444" t="s">
        <v>11002</v>
      </c>
      <c r="F3444" t="s">
        <v>11060</v>
      </c>
    </row>
    <row r="3445" spans="1:6" x14ac:dyDescent="0.25">
      <c r="A3445" t="s">
        <v>2291</v>
      </c>
      <c r="B3445" t="s">
        <v>7784</v>
      </c>
      <c r="C3445" s="1">
        <v>46523031</v>
      </c>
      <c r="D3445" s="1">
        <v>3724422</v>
      </c>
      <c r="E3445" t="s">
        <v>11002</v>
      </c>
      <c r="F3445" t="s">
        <v>11060</v>
      </c>
    </row>
    <row r="3446" spans="1:6" x14ac:dyDescent="0.25">
      <c r="A3446" t="s">
        <v>2292</v>
      </c>
      <c r="B3446" t="s">
        <v>7785</v>
      </c>
      <c r="C3446" s="1">
        <v>667815039</v>
      </c>
      <c r="D3446" s="1">
        <v>112611526</v>
      </c>
      <c r="E3446" t="s">
        <v>11002</v>
      </c>
      <c r="F3446" t="s">
        <v>11060</v>
      </c>
    </row>
    <row r="3447" spans="1:6" x14ac:dyDescent="0.25">
      <c r="A3447" t="s">
        <v>2293</v>
      </c>
      <c r="B3447" t="s">
        <v>7786</v>
      </c>
      <c r="C3447" s="1">
        <v>2428523</v>
      </c>
      <c r="D3447" s="1">
        <v>0</v>
      </c>
      <c r="E3447" t="s">
        <v>11002</v>
      </c>
      <c r="F3447" t="s">
        <v>11060</v>
      </c>
    </row>
    <row r="3448" spans="1:6" x14ac:dyDescent="0.25">
      <c r="A3448" t="s">
        <v>2294</v>
      </c>
      <c r="B3448" t="s">
        <v>7787</v>
      </c>
      <c r="C3448" s="1">
        <v>47206618</v>
      </c>
      <c r="D3448" s="1">
        <v>7624341</v>
      </c>
      <c r="E3448" t="s">
        <v>11002</v>
      </c>
      <c r="F3448" t="s">
        <v>11060</v>
      </c>
    </row>
    <row r="3449" spans="1:6" x14ac:dyDescent="0.25">
      <c r="A3449" t="s">
        <v>2295</v>
      </c>
      <c r="B3449" t="s">
        <v>7788</v>
      </c>
      <c r="C3449" s="1">
        <v>140807332</v>
      </c>
      <c r="D3449" s="1">
        <v>68991757</v>
      </c>
      <c r="E3449" t="s">
        <v>11002</v>
      </c>
      <c r="F3449" t="s">
        <v>11060</v>
      </c>
    </row>
    <row r="3450" spans="1:6" x14ac:dyDescent="0.25">
      <c r="A3450" t="s">
        <v>2296</v>
      </c>
      <c r="B3450" t="s">
        <v>7789</v>
      </c>
      <c r="C3450" s="1">
        <v>6191886</v>
      </c>
      <c r="D3450" s="1">
        <v>226870</v>
      </c>
      <c r="E3450" t="s">
        <v>11002</v>
      </c>
      <c r="F3450" t="s">
        <v>11060</v>
      </c>
    </row>
    <row r="3451" spans="1:6" x14ac:dyDescent="0.25">
      <c r="A3451" t="s">
        <v>2297</v>
      </c>
      <c r="B3451" t="s">
        <v>7790</v>
      </c>
      <c r="C3451" s="1">
        <v>56145423</v>
      </c>
      <c r="D3451" s="1">
        <v>315329</v>
      </c>
      <c r="E3451" t="s">
        <v>11002</v>
      </c>
      <c r="F3451" t="s">
        <v>11060</v>
      </c>
    </row>
    <row r="3452" spans="1:6" x14ac:dyDescent="0.25">
      <c r="A3452" t="s">
        <v>2298</v>
      </c>
      <c r="B3452" t="s">
        <v>7791</v>
      </c>
      <c r="C3452" s="1">
        <v>10176184</v>
      </c>
      <c r="D3452" s="1">
        <v>0</v>
      </c>
      <c r="E3452" t="s">
        <v>11002</v>
      </c>
      <c r="F3452" t="s">
        <v>11060</v>
      </c>
    </row>
    <row r="3453" spans="1:6" x14ac:dyDescent="0.25">
      <c r="A3453" t="s">
        <v>2299</v>
      </c>
      <c r="B3453" t="s">
        <v>7792</v>
      </c>
      <c r="C3453" s="1">
        <v>27693583</v>
      </c>
      <c r="D3453" s="1">
        <v>5819076</v>
      </c>
      <c r="E3453" t="s">
        <v>11002</v>
      </c>
      <c r="F3453" t="s">
        <v>11060</v>
      </c>
    </row>
    <row r="3454" spans="1:6" x14ac:dyDescent="0.25">
      <c r="A3454" t="s">
        <v>2300</v>
      </c>
      <c r="B3454" t="s">
        <v>7793</v>
      </c>
      <c r="C3454" s="1">
        <v>260987893</v>
      </c>
      <c r="D3454" s="1">
        <v>71596998</v>
      </c>
      <c r="E3454" t="s">
        <v>11002</v>
      </c>
      <c r="F3454" t="s">
        <v>11060</v>
      </c>
    </row>
    <row r="3455" spans="1:6" x14ac:dyDescent="0.25">
      <c r="A3455" t="s">
        <v>2301</v>
      </c>
      <c r="B3455" t="s">
        <v>7794</v>
      </c>
      <c r="C3455" s="1">
        <v>30214356</v>
      </c>
      <c r="D3455" s="1">
        <v>4036697</v>
      </c>
      <c r="E3455" t="s">
        <v>11002</v>
      </c>
      <c r="F3455" t="s">
        <v>11060</v>
      </c>
    </row>
    <row r="3456" spans="1:6" x14ac:dyDescent="0.25">
      <c r="A3456" t="s">
        <v>2302</v>
      </c>
      <c r="B3456" t="s">
        <v>7795</v>
      </c>
      <c r="C3456" s="1">
        <v>28016071</v>
      </c>
      <c r="D3456" s="1">
        <v>2531792</v>
      </c>
      <c r="E3456" t="s">
        <v>11002</v>
      </c>
      <c r="F3456" t="s">
        <v>11060</v>
      </c>
    </row>
    <row r="3457" spans="1:6" x14ac:dyDescent="0.25">
      <c r="A3457" t="s">
        <v>2305</v>
      </c>
      <c r="B3457" t="s">
        <v>7798</v>
      </c>
      <c r="C3457" s="1">
        <v>109015687</v>
      </c>
      <c r="D3457" s="1">
        <v>49710850</v>
      </c>
      <c r="E3457" t="s">
        <v>2538</v>
      </c>
      <c r="F3457" t="s">
        <v>11060</v>
      </c>
    </row>
    <row r="3458" spans="1:6" x14ac:dyDescent="0.25">
      <c r="A3458" t="s">
        <v>2306</v>
      </c>
      <c r="B3458" t="s">
        <v>7799</v>
      </c>
      <c r="C3458" s="1">
        <v>138635855</v>
      </c>
      <c r="D3458" s="1">
        <v>109561421</v>
      </c>
      <c r="E3458" t="s">
        <v>2538</v>
      </c>
      <c r="F3458" t="s">
        <v>11060</v>
      </c>
    </row>
    <row r="3459" spans="1:6" x14ac:dyDescent="0.25">
      <c r="A3459" t="s">
        <v>2307</v>
      </c>
      <c r="B3459" t="s">
        <v>7800</v>
      </c>
      <c r="C3459" s="1">
        <v>193155613</v>
      </c>
      <c r="D3459" s="1">
        <v>1784369</v>
      </c>
      <c r="E3459" t="s">
        <v>2538</v>
      </c>
      <c r="F3459" t="s">
        <v>11060</v>
      </c>
    </row>
    <row r="3460" spans="1:6" x14ac:dyDescent="0.25">
      <c r="A3460" t="s">
        <v>2308</v>
      </c>
      <c r="B3460" t="s">
        <v>7801</v>
      </c>
      <c r="C3460" s="1">
        <v>41534808</v>
      </c>
      <c r="D3460" s="1">
        <v>4743565</v>
      </c>
      <c r="E3460" t="s">
        <v>11002</v>
      </c>
      <c r="F3460" t="s">
        <v>11060</v>
      </c>
    </row>
    <row r="3461" spans="1:6" x14ac:dyDescent="0.25">
      <c r="A3461" t="s">
        <v>2309</v>
      </c>
      <c r="B3461" t="s">
        <v>7802</v>
      </c>
      <c r="C3461" s="1">
        <v>25500155</v>
      </c>
      <c r="D3461" s="1">
        <v>18401180</v>
      </c>
      <c r="E3461" t="s">
        <v>11002</v>
      </c>
      <c r="F3461" t="s">
        <v>11060</v>
      </c>
    </row>
    <row r="3462" spans="1:6" x14ac:dyDescent="0.25">
      <c r="A3462" t="s">
        <v>2310</v>
      </c>
      <c r="B3462" t="s">
        <v>7803</v>
      </c>
      <c r="C3462" s="1">
        <v>124292359</v>
      </c>
      <c r="D3462" s="1">
        <v>93615750</v>
      </c>
      <c r="E3462" t="s">
        <v>11002</v>
      </c>
      <c r="F3462" t="s">
        <v>11060</v>
      </c>
    </row>
    <row r="3463" spans="1:6" x14ac:dyDescent="0.25">
      <c r="A3463" t="s">
        <v>2311</v>
      </c>
      <c r="B3463" t="s">
        <v>7804</v>
      </c>
      <c r="C3463" s="1">
        <v>163365839</v>
      </c>
      <c r="D3463" s="1">
        <v>56059791</v>
      </c>
      <c r="E3463" t="s">
        <v>11002</v>
      </c>
      <c r="F3463" t="s">
        <v>11060</v>
      </c>
    </row>
    <row r="3464" spans="1:6" x14ac:dyDescent="0.25">
      <c r="A3464" t="s">
        <v>2312</v>
      </c>
      <c r="B3464" t="s">
        <v>7805</v>
      </c>
      <c r="C3464" s="1">
        <v>727715803</v>
      </c>
      <c r="D3464" s="1">
        <v>306407379</v>
      </c>
      <c r="E3464" t="s">
        <v>11002</v>
      </c>
      <c r="F3464" t="s">
        <v>11060</v>
      </c>
    </row>
    <row r="3465" spans="1:6" x14ac:dyDescent="0.25">
      <c r="A3465" t="s">
        <v>2313</v>
      </c>
      <c r="B3465" t="s">
        <v>7806</v>
      </c>
      <c r="C3465" s="1">
        <v>11280540</v>
      </c>
      <c r="D3465" s="1">
        <v>9197228</v>
      </c>
      <c r="E3465" t="s">
        <v>11002</v>
      </c>
      <c r="F3465" t="s">
        <v>11060</v>
      </c>
    </row>
    <row r="3466" spans="1:6" x14ac:dyDescent="0.25">
      <c r="A3466" t="s">
        <v>2314</v>
      </c>
      <c r="B3466" t="s">
        <v>7807</v>
      </c>
      <c r="C3466" s="1">
        <v>27990942</v>
      </c>
      <c r="D3466" s="1">
        <v>1042636</v>
      </c>
      <c r="E3466" t="s">
        <v>11002</v>
      </c>
      <c r="F3466" t="s">
        <v>11060</v>
      </c>
    </row>
    <row r="3467" spans="1:6" x14ac:dyDescent="0.25">
      <c r="A3467" t="s">
        <v>2315</v>
      </c>
      <c r="B3467" t="s">
        <v>7808</v>
      </c>
      <c r="C3467" s="1">
        <v>226777716</v>
      </c>
      <c r="D3467" s="1">
        <v>224061362</v>
      </c>
      <c r="E3467" t="s">
        <v>11002</v>
      </c>
      <c r="F3467" t="s">
        <v>11060</v>
      </c>
    </row>
    <row r="3468" spans="1:6" x14ac:dyDescent="0.25">
      <c r="A3468" t="s">
        <v>2316</v>
      </c>
      <c r="B3468" t="s">
        <v>7809</v>
      </c>
      <c r="C3468" s="1">
        <v>12458308</v>
      </c>
      <c r="D3468" s="1">
        <v>7015</v>
      </c>
      <c r="E3468" t="s">
        <v>11002</v>
      </c>
      <c r="F3468" t="s">
        <v>11060</v>
      </c>
    </row>
    <row r="3469" spans="1:6" x14ac:dyDescent="0.25">
      <c r="A3469" t="s">
        <v>2317</v>
      </c>
      <c r="B3469" t="s">
        <v>7810</v>
      </c>
      <c r="C3469" s="1">
        <v>624026</v>
      </c>
      <c r="D3469" s="1">
        <v>46996</v>
      </c>
      <c r="E3469" t="s">
        <v>11002</v>
      </c>
      <c r="F3469" t="s">
        <v>11060</v>
      </c>
    </row>
    <row r="3470" spans="1:6" x14ac:dyDescent="0.25">
      <c r="A3470" t="s">
        <v>2318</v>
      </c>
      <c r="B3470" t="s">
        <v>7811</v>
      </c>
      <c r="C3470" s="1">
        <v>261395387</v>
      </c>
      <c r="D3470" s="1">
        <v>80055891</v>
      </c>
      <c r="E3470" t="s">
        <v>11002</v>
      </c>
      <c r="F3470" t="s">
        <v>11060</v>
      </c>
    </row>
    <row r="3471" spans="1:6" x14ac:dyDescent="0.25">
      <c r="A3471" t="s">
        <v>2319</v>
      </c>
      <c r="B3471" t="s">
        <v>7812</v>
      </c>
      <c r="C3471" s="1">
        <v>35502249</v>
      </c>
      <c r="D3471" s="1">
        <v>1827458</v>
      </c>
      <c r="E3471" t="s">
        <v>11002</v>
      </c>
      <c r="F3471" t="s">
        <v>11060</v>
      </c>
    </row>
    <row r="3472" spans="1:6" x14ac:dyDescent="0.25">
      <c r="A3472" t="s">
        <v>2320</v>
      </c>
      <c r="B3472" t="s">
        <v>7813</v>
      </c>
      <c r="C3472" s="1">
        <v>58262205</v>
      </c>
      <c r="D3472" s="1">
        <v>41203430</v>
      </c>
      <c r="E3472" t="s">
        <v>11002</v>
      </c>
      <c r="F3472" t="s">
        <v>11060</v>
      </c>
    </row>
    <row r="3473" spans="1:6" x14ac:dyDescent="0.25">
      <c r="A3473" t="s">
        <v>2321</v>
      </c>
      <c r="B3473" t="s">
        <v>7814</v>
      </c>
      <c r="C3473" s="1">
        <v>26354943</v>
      </c>
      <c r="D3473" s="1">
        <v>13454717</v>
      </c>
      <c r="E3473" t="s">
        <v>11002</v>
      </c>
      <c r="F3473" t="s">
        <v>11060</v>
      </c>
    </row>
    <row r="3474" spans="1:6" x14ac:dyDescent="0.25">
      <c r="A3474" t="s">
        <v>2322</v>
      </c>
      <c r="B3474" t="s">
        <v>7815</v>
      </c>
      <c r="C3474" s="1">
        <v>230305284</v>
      </c>
      <c r="D3474" s="1">
        <v>230124562</v>
      </c>
      <c r="E3474" t="s">
        <v>11002</v>
      </c>
      <c r="F3474" t="s">
        <v>11060</v>
      </c>
    </row>
    <row r="3475" spans="1:6" x14ac:dyDescent="0.25">
      <c r="A3475" t="s">
        <v>2323</v>
      </c>
      <c r="B3475" t="s">
        <v>7816</v>
      </c>
      <c r="C3475" s="1">
        <v>186411360</v>
      </c>
      <c r="D3475" s="1">
        <v>184632108</v>
      </c>
      <c r="E3475" t="s">
        <v>11002</v>
      </c>
      <c r="F3475" t="s">
        <v>11060</v>
      </c>
    </row>
    <row r="3476" spans="1:6" x14ac:dyDescent="0.25">
      <c r="A3476" t="s">
        <v>2324</v>
      </c>
      <c r="B3476" t="s">
        <v>7817</v>
      </c>
      <c r="C3476" s="1">
        <v>24888428</v>
      </c>
      <c r="D3476" s="1">
        <v>16411949</v>
      </c>
      <c r="E3476" t="s">
        <v>11002</v>
      </c>
      <c r="F3476" t="s">
        <v>11060</v>
      </c>
    </row>
    <row r="3477" spans="1:6" x14ac:dyDescent="0.25">
      <c r="A3477" t="s">
        <v>2325</v>
      </c>
      <c r="B3477" t="s">
        <v>7818</v>
      </c>
      <c r="C3477" s="1">
        <v>5314719</v>
      </c>
      <c r="D3477" s="1">
        <v>3640501</v>
      </c>
      <c r="E3477" t="s">
        <v>11002</v>
      </c>
      <c r="F3477" t="s">
        <v>11060</v>
      </c>
    </row>
    <row r="3478" spans="1:6" x14ac:dyDescent="0.25">
      <c r="A3478" t="s">
        <v>2326</v>
      </c>
      <c r="B3478" t="s">
        <v>7819</v>
      </c>
      <c r="C3478" s="1">
        <v>771990899</v>
      </c>
      <c r="D3478" s="1">
        <v>373424089</v>
      </c>
      <c r="E3478" t="s">
        <v>11002</v>
      </c>
      <c r="F3478" t="s">
        <v>11060</v>
      </c>
    </row>
    <row r="3479" spans="1:6" x14ac:dyDescent="0.25">
      <c r="A3479" t="s">
        <v>2336</v>
      </c>
      <c r="B3479" t="s">
        <v>7829</v>
      </c>
      <c r="C3479" s="1">
        <v>91484648</v>
      </c>
      <c r="D3479" s="1">
        <v>80168332</v>
      </c>
      <c r="E3479" t="s">
        <v>11002</v>
      </c>
      <c r="F3479" t="s">
        <v>11060</v>
      </c>
    </row>
    <row r="3480" spans="1:6" x14ac:dyDescent="0.25">
      <c r="A3480" t="s">
        <v>2337</v>
      </c>
      <c r="B3480" t="s">
        <v>7830</v>
      </c>
      <c r="C3480" s="1">
        <v>123014061</v>
      </c>
      <c r="D3480" s="1">
        <v>16920738</v>
      </c>
      <c r="E3480" t="s">
        <v>11002</v>
      </c>
      <c r="F3480" t="s">
        <v>11060</v>
      </c>
    </row>
    <row r="3481" spans="1:6" x14ac:dyDescent="0.25">
      <c r="A3481" t="s">
        <v>2338</v>
      </c>
      <c r="B3481" t="s">
        <v>7831</v>
      </c>
      <c r="C3481" s="1">
        <v>1457422920</v>
      </c>
      <c r="D3481" s="1">
        <v>366856581</v>
      </c>
      <c r="E3481" t="s">
        <v>11002</v>
      </c>
      <c r="F3481" t="s">
        <v>11060</v>
      </c>
    </row>
    <row r="3482" spans="1:6" x14ac:dyDescent="0.25">
      <c r="A3482" t="s">
        <v>2342</v>
      </c>
      <c r="B3482" t="s">
        <v>7835</v>
      </c>
      <c r="C3482" s="1">
        <v>148569296</v>
      </c>
      <c r="D3482" s="1">
        <v>1277332</v>
      </c>
      <c r="E3482" t="s">
        <v>11002</v>
      </c>
      <c r="F3482" t="s">
        <v>11060</v>
      </c>
    </row>
    <row r="3483" spans="1:6" x14ac:dyDescent="0.25">
      <c r="A3483" t="s">
        <v>2343</v>
      </c>
      <c r="B3483" t="s">
        <v>7836</v>
      </c>
      <c r="C3483" s="1">
        <v>1169601</v>
      </c>
      <c r="D3483" s="1">
        <v>96365</v>
      </c>
      <c r="E3483" t="s">
        <v>11002</v>
      </c>
      <c r="F3483" t="s">
        <v>11060</v>
      </c>
    </row>
    <row r="3484" spans="1:6" x14ac:dyDescent="0.25">
      <c r="A3484" t="s">
        <v>2344</v>
      </c>
      <c r="B3484" t="s">
        <v>7837</v>
      </c>
      <c r="C3484" s="1">
        <v>94605239</v>
      </c>
      <c r="D3484" s="1">
        <v>178279</v>
      </c>
      <c r="E3484" t="s">
        <v>11002</v>
      </c>
      <c r="F3484" t="s">
        <v>11060</v>
      </c>
    </row>
    <row r="3485" spans="1:6" x14ac:dyDescent="0.25">
      <c r="A3485" t="s">
        <v>2345</v>
      </c>
      <c r="B3485" t="s">
        <v>7838</v>
      </c>
      <c r="C3485" s="1">
        <v>13959738</v>
      </c>
      <c r="D3485" s="1">
        <v>365888</v>
      </c>
      <c r="E3485" t="s">
        <v>11002</v>
      </c>
      <c r="F3485" t="s">
        <v>11060</v>
      </c>
    </row>
    <row r="3486" spans="1:6" x14ac:dyDescent="0.25">
      <c r="A3486" t="s">
        <v>2357</v>
      </c>
      <c r="B3486" t="s">
        <v>7850</v>
      </c>
      <c r="C3486" s="1">
        <v>6767969</v>
      </c>
      <c r="D3486" s="1">
        <v>6613697</v>
      </c>
      <c r="E3486" t="s">
        <v>11013</v>
      </c>
      <c r="F3486" t="s">
        <v>11060</v>
      </c>
    </row>
    <row r="3487" spans="1:6" x14ac:dyDescent="0.25">
      <c r="A3487" t="s">
        <v>2358</v>
      </c>
      <c r="B3487" t="s">
        <v>7851</v>
      </c>
      <c r="C3487" s="1">
        <v>218181622</v>
      </c>
      <c r="D3487" s="1">
        <v>0</v>
      </c>
      <c r="E3487" t="s">
        <v>11013</v>
      </c>
      <c r="F3487" t="s">
        <v>11060</v>
      </c>
    </row>
    <row r="3488" spans="1:6" x14ac:dyDescent="0.25">
      <c r="A3488" t="s">
        <v>2359</v>
      </c>
      <c r="B3488" t="s">
        <v>7852</v>
      </c>
      <c r="C3488" s="1">
        <v>81181875</v>
      </c>
      <c r="D3488" s="1">
        <v>60534181</v>
      </c>
      <c r="E3488" t="s">
        <v>11013</v>
      </c>
      <c r="F3488" t="s">
        <v>11060</v>
      </c>
    </row>
    <row r="3489" spans="1:6" x14ac:dyDescent="0.25">
      <c r="A3489" t="s">
        <v>2360</v>
      </c>
      <c r="B3489" t="s">
        <v>7853</v>
      </c>
      <c r="C3489" s="1">
        <v>50293</v>
      </c>
      <c r="D3489" s="1">
        <v>50293</v>
      </c>
      <c r="E3489" t="s">
        <v>11013</v>
      </c>
      <c r="F3489" t="s">
        <v>11060</v>
      </c>
    </row>
    <row r="3490" spans="1:6" x14ac:dyDescent="0.25">
      <c r="A3490" t="s">
        <v>2361</v>
      </c>
      <c r="B3490" t="s">
        <v>7854</v>
      </c>
      <c r="C3490" s="1">
        <v>1739830562</v>
      </c>
      <c r="D3490" s="1">
        <v>1312437838</v>
      </c>
      <c r="E3490" t="s">
        <v>11013</v>
      </c>
      <c r="F3490" t="s">
        <v>11060</v>
      </c>
    </row>
    <row r="3491" spans="1:6" x14ac:dyDescent="0.25">
      <c r="A3491" t="s">
        <v>2362</v>
      </c>
      <c r="B3491" t="s">
        <v>7855</v>
      </c>
      <c r="C3491" s="1">
        <v>1443211590</v>
      </c>
      <c r="D3491" s="1">
        <v>50841414</v>
      </c>
      <c r="E3491" t="s">
        <v>11013</v>
      </c>
      <c r="F3491" t="s">
        <v>11060</v>
      </c>
    </row>
    <row r="3492" spans="1:6" x14ac:dyDescent="0.25">
      <c r="A3492" t="s">
        <v>2363</v>
      </c>
      <c r="B3492" t="s">
        <v>7856</v>
      </c>
      <c r="C3492" s="1">
        <v>274070609</v>
      </c>
      <c r="D3492" s="1">
        <v>270797818</v>
      </c>
      <c r="E3492" t="s">
        <v>11013</v>
      </c>
      <c r="F3492" t="s">
        <v>11060</v>
      </c>
    </row>
    <row r="3493" spans="1:6" x14ac:dyDescent="0.25">
      <c r="A3493" t="s">
        <v>2364</v>
      </c>
      <c r="B3493" t="s">
        <v>7857</v>
      </c>
      <c r="C3493" s="1">
        <v>6559089</v>
      </c>
      <c r="D3493" s="1">
        <v>3980</v>
      </c>
      <c r="E3493" t="s">
        <v>11013</v>
      </c>
      <c r="F3493" t="s">
        <v>11060</v>
      </c>
    </row>
    <row r="3494" spans="1:6" x14ac:dyDescent="0.25">
      <c r="A3494" t="s">
        <v>2365</v>
      </c>
      <c r="B3494" t="s">
        <v>7858</v>
      </c>
      <c r="C3494" s="1">
        <v>86880051</v>
      </c>
      <c r="D3494" s="1">
        <v>74553250</v>
      </c>
      <c r="E3494" t="s">
        <v>11013</v>
      </c>
      <c r="F3494" t="s">
        <v>11060</v>
      </c>
    </row>
    <row r="3495" spans="1:6" x14ac:dyDescent="0.25">
      <c r="A3495" t="s">
        <v>2366</v>
      </c>
      <c r="B3495" t="s">
        <v>7859</v>
      </c>
      <c r="C3495" s="1">
        <v>3077556</v>
      </c>
      <c r="D3495" s="1">
        <v>0</v>
      </c>
      <c r="E3495" t="s">
        <v>11013</v>
      </c>
      <c r="F3495" t="s">
        <v>11060</v>
      </c>
    </row>
    <row r="3496" spans="1:6" x14ac:dyDescent="0.25">
      <c r="A3496" t="s">
        <v>2367</v>
      </c>
      <c r="B3496" t="s">
        <v>7860</v>
      </c>
      <c r="C3496" s="1">
        <v>1634641</v>
      </c>
      <c r="D3496" s="1">
        <v>1281609</v>
      </c>
      <c r="E3496" t="s">
        <v>11013</v>
      </c>
      <c r="F3496" t="s">
        <v>11060</v>
      </c>
    </row>
    <row r="3497" spans="1:6" x14ac:dyDescent="0.25">
      <c r="A3497" t="s">
        <v>2368</v>
      </c>
      <c r="B3497" t="s">
        <v>7861</v>
      </c>
      <c r="C3497" s="1">
        <v>781491</v>
      </c>
      <c r="D3497" s="1">
        <v>6480</v>
      </c>
      <c r="E3497" t="s">
        <v>11013</v>
      </c>
      <c r="F3497" t="s">
        <v>11060</v>
      </c>
    </row>
    <row r="3498" spans="1:6" x14ac:dyDescent="0.25">
      <c r="A3498" t="s">
        <v>2369</v>
      </c>
      <c r="B3498" t="s">
        <v>7862</v>
      </c>
      <c r="C3498" s="1">
        <v>552609</v>
      </c>
      <c r="D3498" s="1">
        <v>7260</v>
      </c>
      <c r="E3498" t="s">
        <v>11013</v>
      </c>
      <c r="F3498" t="s">
        <v>11060</v>
      </c>
    </row>
    <row r="3499" spans="1:6" x14ac:dyDescent="0.25">
      <c r="A3499" t="s">
        <v>2370</v>
      </c>
      <c r="B3499" t="s">
        <v>7863</v>
      </c>
      <c r="C3499" s="1">
        <v>15040117</v>
      </c>
      <c r="D3499" s="1">
        <v>1257804</v>
      </c>
      <c r="E3499" t="s">
        <v>11013</v>
      </c>
      <c r="F3499" t="s">
        <v>11060</v>
      </c>
    </row>
    <row r="3500" spans="1:6" x14ac:dyDescent="0.25">
      <c r="A3500" t="s">
        <v>2371</v>
      </c>
      <c r="B3500" t="s">
        <v>7864</v>
      </c>
      <c r="C3500" s="1">
        <v>610208</v>
      </c>
      <c r="D3500" s="1">
        <v>6585</v>
      </c>
      <c r="E3500" t="s">
        <v>11013</v>
      </c>
      <c r="F3500" t="s">
        <v>11060</v>
      </c>
    </row>
    <row r="3501" spans="1:6" x14ac:dyDescent="0.25">
      <c r="A3501" t="s">
        <v>2372</v>
      </c>
      <c r="B3501" t="s">
        <v>7865</v>
      </c>
      <c r="C3501" s="1">
        <v>60623719</v>
      </c>
      <c r="D3501" s="1">
        <v>59993705</v>
      </c>
      <c r="E3501" t="s">
        <v>11013</v>
      </c>
      <c r="F3501" t="s">
        <v>11060</v>
      </c>
    </row>
    <row r="3502" spans="1:6" x14ac:dyDescent="0.25">
      <c r="A3502" t="s">
        <v>2373</v>
      </c>
      <c r="B3502" t="s">
        <v>7866</v>
      </c>
      <c r="C3502" s="1">
        <v>7879166</v>
      </c>
      <c r="D3502" s="1">
        <v>7866221</v>
      </c>
      <c r="E3502" t="s">
        <v>11013</v>
      </c>
      <c r="F3502" t="s">
        <v>11060</v>
      </c>
    </row>
    <row r="3503" spans="1:6" x14ac:dyDescent="0.25">
      <c r="A3503" t="s">
        <v>2374</v>
      </c>
      <c r="B3503" t="s">
        <v>7867</v>
      </c>
      <c r="C3503" s="1">
        <v>4696059</v>
      </c>
      <c r="D3503" s="1">
        <v>4597524</v>
      </c>
      <c r="E3503" t="s">
        <v>11013</v>
      </c>
      <c r="F3503" t="s">
        <v>11060</v>
      </c>
    </row>
    <row r="3504" spans="1:6" x14ac:dyDescent="0.25">
      <c r="A3504" t="s">
        <v>2375</v>
      </c>
      <c r="B3504" t="s">
        <v>7868</v>
      </c>
      <c r="C3504" s="1">
        <v>16429652</v>
      </c>
      <c r="D3504" s="1">
        <v>16166340</v>
      </c>
      <c r="E3504" t="s">
        <v>11013</v>
      </c>
      <c r="F3504" t="s">
        <v>11060</v>
      </c>
    </row>
    <row r="3505" spans="1:6" x14ac:dyDescent="0.25">
      <c r="A3505" t="s">
        <v>2376</v>
      </c>
      <c r="B3505" t="s">
        <v>7869</v>
      </c>
      <c r="C3505" s="1">
        <v>373952270</v>
      </c>
      <c r="D3505" s="1">
        <v>373463389</v>
      </c>
      <c r="E3505" t="s">
        <v>3104</v>
      </c>
      <c r="F3505" t="s">
        <v>11060</v>
      </c>
    </row>
    <row r="3506" spans="1:6" x14ac:dyDescent="0.25">
      <c r="A3506" t="s">
        <v>2377</v>
      </c>
      <c r="B3506" t="s">
        <v>7870</v>
      </c>
      <c r="C3506" s="1">
        <v>4154464</v>
      </c>
      <c r="D3506" s="1">
        <v>358684</v>
      </c>
      <c r="E3506" t="s">
        <v>3104</v>
      </c>
      <c r="F3506" t="s">
        <v>11060</v>
      </c>
    </row>
    <row r="3507" spans="1:6" x14ac:dyDescent="0.25">
      <c r="A3507" t="s">
        <v>2378</v>
      </c>
      <c r="B3507" t="s">
        <v>7871</v>
      </c>
      <c r="C3507" s="1">
        <v>6340598</v>
      </c>
      <c r="D3507" s="1">
        <v>868493</v>
      </c>
      <c r="E3507" t="s">
        <v>3104</v>
      </c>
      <c r="F3507" t="s">
        <v>11060</v>
      </c>
    </row>
    <row r="3508" spans="1:6" x14ac:dyDescent="0.25">
      <c r="A3508" t="s">
        <v>2379</v>
      </c>
      <c r="B3508" t="s">
        <v>7872</v>
      </c>
      <c r="C3508" s="1">
        <v>8438855</v>
      </c>
      <c r="D3508" s="1">
        <v>30586</v>
      </c>
      <c r="E3508" t="s">
        <v>11014</v>
      </c>
      <c r="F3508" t="s">
        <v>11060</v>
      </c>
    </row>
    <row r="3509" spans="1:6" x14ac:dyDescent="0.25">
      <c r="A3509" t="s">
        <v>2380</v>
      </c>
      <c r="B3509" t="s">
        <v>7873</v>
      </c>
      <c r="C3509" s="1">
        <v>33595356</v>
      </c>
      <c r="D3509" s="1">
        <v>3332862</v>
      </c>
      <c r="E3509" t="s">
        <v>11007</v>
      </c>
      <c r="F3509" t="s">
        <v>11060</v>
      </c>
    </row>
    <row r="3510" spans="1:6" x14ac:dyDescent="0.25">
      <c r="A3510" t="s">
        <v>2381</v>
      </c>
      <c r="B3510" t="s">
        <v>7874</v>
      </c>
      <c r="C3510" s="1">
        <v>535340987</v>
      </c>
      <c r="D3510" s="1">
        <v>286619346</v>
      </c>
      <c r="E3510" t="s">
        <v>11007</v>
      </c>
      <c r="F3510" t="s">
        <v>11060</v>
      </c>
    </row>
    <row r="3511" spans="1:6" x14ac:dyDescent="0.25">
      <c r="A3511" t="s">
        <v>2382</v>
      </c>
      <c r="B3511" t="s">
        <v>7875</v>
      </c>
      <c r="C3511" s="1">
        <v>479572626</v>
      </c>
      <c r="D3511" s="1">
        <v>147991956</v>
      </c>
      <c r="E3511" t="s">
        <v>11007</v>
      </c>
      <c r="F3511" t="s">
        <v>11060</v>
      </c>
    </row>
    <row r="3512" spans="1:6" x14ac:dyDescent="0.25">
      <c r="A3512" t="s">
        <v>2383</v>
      </c>
      <c r="B3512" t="s">
        <v>7876</v>
      </c>
      <c r="C3512" s="1">
        <v>100855860</v>
      </c>
      <c r="D3512" s="1">
        <v>44027471</v>
      </c>
      <c r="E3512" t="s">
        <v>11007</v>
      </c>
      <c r="F3512" t="s">
        <v>11060</v>
      </c>
    </row>
    <row r="3513" spans="1:6" x14ac:dyDescent="0.25">
      <c r="A3513" t="s">
        <v>2384</v>
      </c>
      <c r="B3513" t="s">
        <v>7877</v>
      </c>
      <c r="C3513" s="1">
        <v>42274295</v>
      </c>
      <c r="D3513" s="1">
        <v>12384803</v>
      </c>
      <c r="E3513" t="s">
        <v>11022</v>
      </c>
      <c r="F3513" t="s">
        <v>11060</v>
      </c>
    </row>
    <row r="3514" spans="1:6" x14ac:dyDescent="0.25">
      <c r="A3514" t="s">
        <v>2385</v>
      </c>
      <c r="B3514" t="s">
        <v>7878</v>
      </c>
      <c r="C3514" s="1">
        <v>664819930</v>
      </c>
      <c r="D3514" s="1">
        <v>615585669</v>
      </c>
      <c r="E3514" t="s">
        <v>11022</v>
      </c>
      <c r="F3514" t="s">
        <v>11060</v>
      </c>
    </row>
    <row r="3515" spans="1:6" x14ac:dyDescent="0.25">
      <c r="A3515" t="s">
        <v>2386</v>
      </c>
      <c r="B3515" t="s">
        <v>7879</v>
      </c>
      <c r="C3515" s="1">
        <v>7981140</v>
      </c>
      <c r="D3515" s="1">
        <v>2998584</v>
      </c>
      <c r="E3515" t="s">
        <v>11022</v>
      </c>
      <c r="F3515" t="s">
        <v>11060</v>
      </c>
    </row>
    <row r="3516" spans="1:6" x14ac:dyDescent="0.25">
      <c r="A3516" t="s">
        <v>2387</v>
      </c>
      <c r="B3516" t="s">
        <v>7880</v>
      </c>
      <c r="C3516" s="1">
        <v>12876046</v>
      </c>
      <c r="D3516" s="1">
        <v>2276136</v>
      </c>
      <c r="E3516" t="s">
        <v>11022</v>
      </c>
      <c r="F3516" t="s">
        <v>11060</v>
      </c>
    </row>
    <row r="3517" spans="1:6" x14ac:dyDescent="0.25">
      <c r="A3517" t="s">
        <v>2388</v>
      </c>
      <c r="B3517" t="s">
        <v>7881</v>
      </c>
      <c r="C3517" s="1">
        <v>568504389</v>
      </c>
      <c r="D3517" s="1">
        <v>265709972</v>
      </c>
      <c r="E3517" t="s">
        <v>11007</v>
      </c>
      <c r="F3517" t="s">
        <v>11060</v>
      </c>
    </row>
    <row r="3518" spans="1:6" x14ac:dyDescent="0.25">
      <c r="A3518" t="s">
        <v>2389</v>
      </c>
      <c r="B3518" t="s">
        <v>7882</v>
      </c>
      <c r="C3518" s="1">
        <v>30647009</v>
      </c>
      <c r="D3518" s="1">
        <v>3537688</v>
      </c>
      <c r="E3518" t="s">
        <v>11022</v>
      </c>
      <c r="F3518" t="s">
        <v>11060</v>
      </c>
    </row>
    <row r="3519" spans="1:6" x14ac:dyDescent="0.25">
      <c r="A3519" t="s">
        <v>2390</v>
      </c>
      <c r="B3519" t="s">
        <v>7883</v>
      </c>
      <c r="C3519" s="1">
        <v>313786674</v>
      </c>
      <c r="D3519" s="1">
        <v>246379052</v>
      </c>
      <c r="E3519" t="s">
        <v>11022</v>
      </c>
      <c r="F3519" t="s">
        <v>11060</v>
      </c>
    </row>
    <row r="3520" spans="1:6" x14ac:dyDescent="0.25">
      <c r="A3520" t="s">
        <v>2391</v>
      </c>
      <c r="B3520" t="s">
        <v>7884</v>
      </c>
      <c r="C3520" s="1">
        <v>118680085</v>
      </c>
      <c r="D3520" s="1">
        <v>98767592</v>
      </c>
      <c r="E3520" t="s">
        <v>11022</v>
      </c>
      <c r="F3520" t="s">
        <v>11060</v>
      </c>
    </row>
    <row r="3521" spans="1:6" x14ac:dyDescent="0.25">
      <c r="A3521" t="s">
        <v>2392</v>
      </c>
      <c r="B3521" t="s">
        <v>7885</v>
      </c>
      <c r="C3521" s="1">
        <v>60467256</v>
      </c>
      <c r="D3521" s="1">
        <v>54100355</v>
      </c>
      <c r="E3521" t="s">
        <v>11022</v>
      </c>
      <c r="F3521" t="s">
        <v>11060</v>
      </c>
    </row>
    <row r="3522" spans="1:6" x14ac:dyDescent="0.25">
      <c r="A3522" t="s">
        <v>2393</v>
      </c>
      <c r="B3522" t="s">
        <v>7886</v>
      </c>
      <c r="C3522" s="1">
        <v>70347894</v>
      </c>
      <c r="D3522" s="1">
        <v>38270353</v>
      </c>
      <c r="E3522" t="s">
        <v>11022</v>
      </c>
      <c r="F3522" t="s">
        <v>11060</v>
      </c>
    </row>
    <row r="3523" spans="1:6" x14ac:dyDescent="0.25">
      <c r="A3523" t="s">
        <v>2394</v>
      </c>
      <c r="B3523" t="s">
        <v>7887</v>
      </c>
      <c r="C3523" s="1">
        <v>148339921</v>
      </c>
      <c r="D3523" s="1">
        <v>57751467</v>
      </c>
      <c r="E3523" t="s">
        <v>11022</v>
      </c>
      <c r="F3523" t="s">
        <v>11060</v>
      </c>
    </row>
    <row r="3524" spans="1:6" x14ac:dyDescent="0.25">
      <c r="A3524" t="s">
        <v>2395</v>
      </c>
      <c r="B3524" t="s">
        <v>7888</v>
      </c>
      <c r="C3524" s="1">
        <v>11627947</v>
      </c>
      <c r="D3524" s="1">
        <v>1327522</v>
      </c>
      <c r="E3524" t="s">
        <v>11022</v>
      </c>
      <c r="F3524" t="s">
        <v>11060</v>
      </c>
    </row>
    <row r="3525" spans="1:6" x14ac:dyDescent="0.25">
      <c r="A3525" t="s">
        <v>2396</v>
      </c>
      <c r="B3525" t="s">
        <v>7889</v>
      </c>
      <c r="C3525" s="1">
        <v>16851838</v>
      </c>
      <c r="D3525" s="1">
        <v>16050756</v>
      </c>
      <c r="E3525" t="s">
        <v>11022</v>
      </c>
      <c r="F3525" t="s">
        <v>11060</v>
      </c>
    </row>
    <row r="3526" spans="1:6" x14ac:dyDescent="0.25">
      <c r="A3526" t="s">
        <v>2397</v>
      </c>
      <c r="B3526" t="s">
        <v>7890</v>
      </c>
      <c r="C3526" s="1">
        <v>10278054</v>
      </c>
      <c r="D3526" s="1">
        <v>9838806</v>
      </c>
      <c r="E3526" t="s">
        <v>11022</v>
      </c>
      <c r="F3526" t="s">
        <v>11060</v>
      </c>
    </row>
    <row r="3527" spans="1:6" x14ac:dyDescent="0.25">
      <c r="A3527" t="s">
        <v>2398</v>
      </c>
      <c r="B3527" t="s">
        <v>7891</v>
      </c>
      <c r="C3527" s="1">
        <v>47553919</v>
      </c>
      <c r="D3527" s="1">
        <v>33165205</v>
      </c>
      <c r="E3527" t="s">
        <v>11022</v>
      </c>
      <c r="F3527" t="s">
        <v>11060</v>
      </c>
    </row>
    <row r="3528" spans="1:6" x14ac:dyDescent="0.25">
      <c r="A3528" t="s">
        <v>2399</v>
      </c>
      <c r="B3528" t="s">
        <v>7892</v>
      </c>
      <c r="C3528" s="1">
        <v>20944286</v>
      </c>
      <c r="D3528" s="1">
        <v>13620209</v>
      </c>
      <c r="E3528" t="s">
        <v>11022</v>
      </c>
      <c r="F3528" t="s">
        <v>11060</v>
      </c>
    </row>
    <row r="3529" spans="1:6" x14ac:dyDescent="0.25">
      <c r="A3529" t="s">
        <v>2400</v>
      </c>
      <c r="B3529" t="s">
        <v>7893</v>
      </c>
      <c r="C3529" s="1">
        <v>778268</v>
      </c>
      <c r="D3529" s="1">
        <v>32537</v>
      </c>
      <c r="E3529" t="s">
        <v>11022</v>
      </c>
      <c r="F3529" t="s">
        <v>11060</v>
      </c>
    </row>
    <row r="3530" spans="1:6" x14ac:dyDescent="0.25">
      <c r="A3530" t="s">
        <v>2401</v>
      </c>
      <c r="B3530" t="s">
        <v>7894</v>
      </c>
      <c r="C3530" s="1">
        <v>89096707</v>
      </c>
      <c r="D3530" s="1">
        <v>73844569</v>
      </c>
      <c r="E3530" t="s">
        <v>11022</v>
      </c>
      <c r="F3530" t="s">
        <v>11060</v>
      </c>
    </row>
    <row r="3531" spans="1:6" x14ac:dyDescent="0.25">
      <c r="A3531" t="s">
        <v>2402</v>
      </c>
      <c r="B3531" t="s">
        <v>7895</v>
      </c>
      <c r="C3531" s="1">
        <v>226126</v>
      </c>
      <c r="D3531" s="1">
        <v>153492</v>
      </c>
      <c r="E3531" t="s">
        <v>11022</v>
      </c>
      <c r="F3531" t="s">
        <v>11060</v>
      </c>
    </row>
    <row r="3532" spans="1:6" x14ac:dyDescent="0.25">
      <c r="A3532" t="s">
        <v>2403</v>
      </c>
      <c r="B3532" t="s">
        <v>7896</v>
      </c>
      <c r="C3532" s="1">
        <v>95012176</v>
      </c>
      <c r="D3532" s="1">
        <v>71902027</v>
      </c>
      <c r="E3532" t="s">
        <v>11022</v>
      </c>
      <c r="F3532" t="s">
        <v>11060</v>
      </c>
    </row>
    <row r="3533" spans="1:6" x14ac:dyDescent="0.25">
      <c r="A3533" t="s">
        <v>2404</v>
      </c>
      <c r="B3533" t="s">
        <v>7897</v>
      </c>
      <c r="C3533" s="1">
        <v>131947450</v>
      </c>
      <c r="D3533" s="1">
        <v>113385999</v>
      </c>
      <c r="E3533" t="s">
        <v>11022</v>
      </c>
      <c r="F3533" t="s">
        <v>11060</v>
      </c>
    </row>
    <row r="3534" spans="1:6" x14ac:dyDescent="0.25">
      <c r="A3534" t="s">
        <v>2405</v>
      </c>
      <c r="B3534" t="s">
        <v>7898</v>
      </c>
      <c r="C3534" s="1">
        <v>365615611</v>
      </c>
      <c r="D3534" s="1">
        <v>337625350</v>
      </c>
      <c r="E3534" t="s">
        <v>11022</v>
      </c>
      <c r="F3534" t="s">
        <v>11060</v>
      </c>
    </row>
    <row r="3535" spans="1:6" x14ac:dyDescent="0.25">
      <c r="A3535" t="s">
        <v>2406</v>
      </c>
      <c r="B3535" t="s">
        <v>7899</v>
      </c>
      <c r="C3535" s="1">
        <v>1115861</v>
      </c>
      <c r="D3535" s="1">
        <v>148999</v>
      </c>
      <c r="E3535" t="s">
        <v>2538</v>
      </c>
      <c r="F3535" t="s">
        <v>11060</v>
      </c>
    </row>
    <row r="3536" spans="1:6" x14ac:dyDescent="0.25">
      <c r="A3536" t="s">
        <v>2407</v>
      </c>
      <c r="B3536" t="s">
        <v>7900</v>
      </c>
      <c r="C3536" s="1">
        <v>34976014</v>
      </c>
      <c r="D3536" s="1">
        <v>5952497</v>
      </c>
      <c r="E3536" t="s">
        <v>11022</v>
      </c>
      <c r="F3536" t="s">
        <v>11060</v>
      </c>
    </row>
    <row r="3537" spans="1:6" x14ac:dyDescent="0.25">
      <c r="A3537" t="s">
        <v>2408</v>
      </c>
      <c r="B3537" t="s">
        <v>7901</v>
      </c>
      <c r="C3537" s="1">
        <v>476340</v>
      </c>
      <c r="D3537" s="1">
        <v>24309</v>
      </c>
      <c r="E3537" t="s">
        <v>11022</v>
      </c>
      <c r="F3537" t="s">
        <v>11060</v>
      </c>
    </row>
    <row r="3538" spans="1:6" x14ac:dyDescent="0.25">
      <c r="A3538" t="s">
        <v>2409</v>
      </c>
      <c r="B3538" t="s">
        <v>7902</v>
      </c>
      <c r="C3538" s="1">
        <v>167954979</v>
      </c>
      <c r="D3538" s="1">
        <v>117946747</v>
      </c>
      <c r="E3538" t="s">
        <v>11022</v>
      </c>
      <c r="F3538" t="s">
        <v>11060</v>
      </c>
    </row>
    <row r="3539" spans="1:6" x14ac:dyDescent="0.25">
      <c r="A3539" t="s">
        <v>2410</v>
      </c>
      <c r="B3539" t="s">
        <v>7903</v>
      </c>
      <c r="C3539" s="1">
        <v>15753905</v>
      </c>
      <c r="D3539" s="1">
        <v>8541397</v>
      </c>
      <c r="E3539" t="s">
        <v>11022</v>
      </c>
      <c r="F3539" t="s">
        <v>11060</v>
      </c>
    </row>
    <row r="3540" spans="1:6" x14ac:dyDescent="0.25">
      <c r="A3540" t="s">
        <v>2411</v>
      </c>
      <c r="B3540" t="s">
        <v>7904</v>
      </c>
      <c r="C3540" s="1">
        <v>120454678</v>
      </c>
      <c r="D3540" s="1">
        <v>81042123</v>
      </c>
      <c r="E3540" t="s">
        <v>11022</v>
      </c>
      <c r="F3540" t="s">
        <v>11060</v>
      </c>
    </row>
    <row r="3541" spans="1:6" x14ac:dyDescent="0.25">
      <c r="A3541" t="s">
        <v>2412</v>
      </c>
      <c r="B3541" t="s">
        <v>7905</v>
      </c>
      <c r="C3541" s="1">
        <v>70768217</v>
      </c>
      <c r="D3541" s="1">
        <v>1038685</v>
      </c>
      <c r="E3541" t="s">
        <v>3104</v>
      </c>
      <c r="F3541" t="s">
        <v>11060</v>
      </c>
    </row>
    <row r="3542" spans="1:6" x14ac:dyDescent="0.25">
      <c r="A3542" t="s">
        <v>2413</v>
      </c>
      <c r="B3542" t="s">
        <v>7906</v>
      </c>
      <c r="C3542" s="1">
        <v>177093146</v>
      </c>
      <c r="D3542" s="1">
        <v>62346321</v>
      </c>
      <c r="E3542" t="s">
        <v>3104</v>
      </c>
      <c r="F3542" t="s">
        <v>11060</v>
      </c>
    </row>
    <row r="3543" spans="1:6" x14ac:dyDescent="0.25">
      <c r="A3543" t="s">
        <v>2414</v>
      </c>
      <c r="B3543" t="s">
        <v>7907</v>
      </c>
      <c r="C3543" s="1">
        <v>3233211</v>
      </c>
      <c r="D3543" s="1">
        <v>154538</v>
      </c>
      <c r="E3543" t="s">
        <v>3104</v>
      </c>
      <c r="F3543" t="s">
        <v>11060</v>
      </c>
    </row>
    <row r="3544" spans="1:6" x14ac:dyDescent="0.25">
      <c r="A3544" t="s">
        <v>2415</v>
      </c>
      <c r="B3544" t="s">
        <v>7908</v>
      </c>
      <c r="C3544" s="1">
        <v>162548985</v>
      </c>
      <c r="D3544" s="1">
        <v>353326</v>
      </c>
      <c r="E3544" t="s">
        <v>3104</v>
      </c>
      <c r="F3544" t="s">
        <v>11060</v>
      </c>
    </row>
    <row r="3545" spans="1:6" x14ac:dyDescent="0.25">
      <c r="A3545" t="s">
        <v>2416</v>
      </c>
      <c r="B3545" t="s">
        <v>7909</v>
      </c>
      <c r="C3545" s="1">
        <v>83060474</v>
      </c>
      <c r="D3545" s="1">
        <v>22416122</v>
      </c>
      <c r="E3545" t="s">
        <v>3104</v>
      </c>
      <c r="F3545" t="s">
        <v>11060</v>
      </c>
    </row>
    <row r="3546" spans="1:6" x14ac:dyDescent="0.25">
      <c r="A3546" t="s">
        <v>2417</v>
      </c>
      <c r="B3546" t="s">
        <v>7910</v>
      </c>
      <c r="C3546" s="1">
        <v>75047605</v>
      </c>
      <c r="D3546" s="1">
        <v>66025577</v>
      </c>
      <c r="E3546" t="s">
        <v>3104</v>
      </c>
      <c r="F3546" t="s">
        <v>11060</v>
      </c>
    </row>
    <row r="3547" spans="1:6" x14ac:dyDescent="0.25">
      <c r="A3547" t="s">
        <v>2418</v>
      </c>
      <c r="B3547" t="s">
        <v>7911</v>
      </c>
      <c r="C3547" s="1">
        <v>17994456</v>
      </c>
      <c r="D3547" s="1">
        <v>2770515</v>
      </c>
      <c r="E3547" t="s">
        <v>3104</v>
      </c>
      <c r="F3547" t="s">
        <v>11060</v>
      </c>
    </row>
    <row r="3548" spans="1:6" x14ac:dyDescent="0.25">
      <c r="A3548" t="s">
        <v>2419</v>
      </c>
      <c r="B3548" t="s">
        <v>7912</v>
      </c>
      <c r="C3548" s="1">
        <v>15956042</v>
      </c>
      <c r="D3548" s="1">
        <v>1677555</v>
      </c>
      <c r="E3548" t="s">
        <v>3104</v>
      </c>
      <c r="F3548" t="s">
        <v>11060</v>
      </c>
    </row>
    <row r="3549" spans="1:6" x14ac:dyDescent="0.25">
      <c r="A3549" t="s">
        <v>2420</v>
      </c>
      <c r="B3549" t="s">
        <v>7913</v>
      </c>
      <c r="C3549" s="1">
        <v>20439035</v>
      </c>
      <c r="D3549" s="1">
        <v>60078</v>
      </c>
      <c r="E3549" t="s">
        <v>3104</v>
      </c>
      <c r="F3549" t="s">
        <v>11060</v>
      </c>
    </row>
    <row r="3550" spans="1:6" x14ac:dyDescent="0.25">
      <c r="A3550" t="s">
        <v>2421</v>
      </c>
      <c r="B3550" t="s">
        <v>7914</v>
      </c>
      <c r="C3550" s="1">
        <v>20131504</v>
      </c>
      <c r="D3550" s="1">
        <v>28861</v>
      </c>
      <c r="E3550" t="s">
        <v>3104</v>
      </c>
      <c r="F3550" t="s">
        <v>11060</v>
      </c>
    </row>
    <row r="3551" spans="1:6" x14ac:dyDescent="0.25">
      <c r="A3551" t="s">
        <v>2422</v>
      </c>
      <c r="B3551" t="s">
        <v>7915</v>
      </c>
      <c r="C3551" s="1">
        <v>229516525</v>
      </c>
      <c r="D3551" s="1">
        <v>8935009</v>
      </c>
      <c r="E3551" t="s">
        <v>3104</v>
      </c>
      <c r="F3551" t="s">
        <v>11060</v>
      </c>
    </row>
    <row r="3552" spans="1:6" x14ac:dyDescent="0.25">
      <c r="A3552" t="s">
        <v>2423</v>
      </c>
      <c r="B3552" t="s">
        <v>7916</v>
      </c>
      <c r="C3552" s="1">
        <v>5809200</v>
      </c>
      <c r="D3552" s="1">
        <v>625971</v>
      </c>
      <c r="E3552" t="s">
        <v>3104</v>
      </c>
      <c r="F3552" t="s">
        <v>11060</v>
      </c>
    </row>
    <row r="3553" spans="1:6" x14ac:dyDescent="0.25">
      <c r="A3553" t="s">
        <v>2424</v>
      </c>
      <c r="B3553" t="s">
        <v>7917</v>
      </c>
      <c r="C3553" s="1">
        <v>543598634</v>
      </c>
      <c r="D3553" s="1">
        <v>1065765</v>
      </c>
      <c r="E3553" t="s">
        <v>3104</v>
      </c>
      <c r="F3553" t="s">
        <v>11060</v>
      </c>
    </row>
    <row r="3554" spans="1:6" x14ac:dyDescent="0.25">
      <c r="A3554" t="s">
        <v>2425</v>
      </c>
      <c r="B3554" t="s">
        <v>7918</v>
      </c>
      <c r="C3554" s="1">
        <v>300389529</v>
      </c>
      <c r="D3554" s="1">
        <v>150627892</v>
      </c>
      <c r="E3554" t="s">
        <v>3104</v>
      </c>
      <c r="F3554" t="s">
        <v>11060</v>
      </c>
    </row>
    <row r="3555" spans="1:6" x14ac:dyDescent="0.25">
      <c r="A3555" t="s">
        <v>2426</v>
      </c>
      <c r="B3555" t="s">
        <v>7919</v>
      </c>
      <c r="C3555" s="1">
        <v>198306648</v>
      </c>
      <c r="D3555" s="1">
        <v>43819608</v>
      </c>
      <c r="E3555" t="s">
        <v>3104</v>
      </c>
      <c r="F3555" t="s">
        <v>11060</v>
      </c>
    </row>
    <row r="3556" spans="1:6" x14ac:dyDescent="0.25">
      <c r="A3556" t="s">
        <v>2427</v>
      </c>
      <c r="B3556" t="s">
        <v>7920</v>
      </c>
      <c r="C3556" s="1">
        <v>6782025</v>
      </c>
      <c r="D3556" s="1">
        <v>394444</v>
      </c>
      <c r="E3556" t="s">
        <v>3104</v>
      </c>
      <c r="F3556" t="s">
        <v>11060</v>
      </c>
    </row>
    <row r="3557" spans="1:6" x14ac:dyDescent="0.25">
      <c r="A3557" t="s">
        <v>2428</v>
      </c>
      <c r="B3557" t="s">
        <v>7921</v>
      </c>
      <c r="C3557" s="1">
        <v>1865938</v>
      </c>
      <c r="D3557" s="1">
        <v>1218825</v>
      </c>
      <c r="E3557" t="s">
        <v>3104</v>
      </c>
      <c r="F3557" t="s">
        <v>11060</v>
      </c>
    </row>
    <row r="3558" spans="1:6" x14ac:dyDescent="0.25">
      <c r="A3558" t="s">
        <v>2429</v>
      </c>
      <c r="B3558" t="s">
        <v>7922</v>
      </c>
      <c r="C3558" s="1">
        <v>160323868</v>
      </c>
      <c r="D3558" s="1">
        <v>1728368</v>
      </c>
      <c r="E3558" t="s">
        <v>3104</v>
      </c>
      <c r="F3558" t="s">
        <v>11060</v>
      </c>
    </row>
    <row r="3559" spans="1:6" x14ac:dyDescent="0.25">
      <c r="A3559" t="s">
        <v>2430</v>
      </c>
      <c r="B3559" t="s">
        <v>7923</v>
      </c>
      <c r="C3559" s="1">
        <v>712314618</v>
      </c>
      <c r="D3559" s="1">
        <v>272137480</v>
      </c>
      <c r="E3559" t="s">
        <v>3104</v>
      </c>
      <c r="F3559" t="s">
        <v>11060</v>
      </c>
    </row>
    <row r="3560" spans="1:6" x14ac:dyDescent="0.25">
      <c r="A3560" t="s">
        <v>2431</v>
      </c>
      <c r="B3560" t="s">
        <v>7924</v>
      </c>
      <c r="C3560" s="1">
        <v>43628251</v>
      </c>
      <c r="D3560" s="1">
        <v>748795</v>
      </c>
      <c r="E3560" t="s">
        <v>3104</v>
      </c>
      <c r="F3560" t="s">
        <v>11060</v>
      </c>
    </row>
    <row r="3561" spans="1:6" x14ac:dyDescent="0.25">
      <c r="A3561" t="s">
        <v>2432</v>
      </c>
      <c r="B3561" t="s">
        <v>7925</v>
      </c>
      <c r="C3561" s="1">
        <v>5599079</v>
      </c>
      <c r="D3561" s="1">
        <v>4345859</v>
      </c>
      <c r="E3561" t="s">
        <v>3104</v>
      </c>
      <c r="F3561" t="s">
        <v>11060</v>
      </c>
    </row>
    <row r="3562" spans="1:6" x14ac:dyDescent="0.25">
      <c r="A3562" t="s">
        <v>2433</v>
      </c>
      <c r="B3562" t="s">
        <v>7926</v>
      </c>
      <c r="C3562" s="1">
        <v>294765459</v>
      </c>
      <c r="D3562" s="1">
        <v>149453390</v>
      </c>
      <c r="E3562" t="s">
        <v>3104</v>
      </c>
      <c r="F3562" t="s">
        <v>11060</v>
      </c>
    </row>
    <row r="3563" spans="1:6" x14ac:dyDescent="0.25">
      <c r="A3563" t="s">
        <v>2434</v>
      </c>
      <c r="B3563" t="s">
        <v>7927</v>
      </c>
      <c r="C3563" s="1">
        <v>36496726</v>
      </c>
      <c r="D3563" s="1">
        <v>23274155</v>
      </c>
      <c r="E3563" t="s">
        <v>3104</v>
      </c>
      <c r="F3563" t="s">
        <v>11060</v>
      </c>
    </row>
    <row r="3564" spans="1:6" x14ac:dyDescent="0.25">
      <c r="A3564" t="s">
        <v>2435</v>
      </c>
      <c r="B3564" t="s">
        <v>7928</v>
      </c>
      <c r="C3564" s="1">
        <v>437208957</v>
      </c>
      <c r="D3564" s="1">
        <v>256597283</v>
      </c>
      <c r="E3564" t="s">
        <v>3104</v>
      </c>
      <c r="F3564" t="s">
        <v>11060</v>
      </c>
    </row>
    <row r="3565" spans="1:6" x14ac:dyDescent="0.25">
      <c r="A3565" t="s">
        <v>2436</v>
      </c>
      <c r="B3565" t="s">
        <v>7929</v>
      </c>
      <c r="C3565" s="1">
        <v>480192171</v>
      </c>
      <c r="D3565" s="1">
        <v>165076057</v>
      </c>
      <c r="E3565" t="s">
        <v>3104</v>
      </c>
      <c r="F3565" t="s">
        <v>11060</v>
      </c>
    </row>
    <row r="3566" spans="1:6" x14ac:dyDescent="0.25">
      <c r="A3566" t="s">
        <v>2437</v>
      </c>
      <c r="B3566" t="s">
        <v>7930</v>
      </c>
      <c r="C3566" s="1">
        <v>60639295</v>
      </c>
      <c r="D3566" s="1">
        <v>37215791</v>
      </c>
      <c r="E3566" t="s">
        <v>3104</v>
      </c>
      <c r="F3566" t="s">
        <v>11060</v>
      </c>
    </row>
    <row r="3567" spans="1:6" x14ac:dyDescent="0.25">
      <c r="A3567" t="s">
        <v>2438</v>
      </c>
      <c r="B3567" t="s">
        <v>7931</v>
      </c>
      <c r="C3567" s="1">
        <v>606270427</v>
      </c>
      <c r="D3567" s="1">
        <v>63270494</v>
      </c>
      <c r="E3567" t="s">
        <v>3104</v>
      </c>
      <c r="F3567" t="s">
        <v>11060</v>
      </c>
    </row>
    <row r="3568" spans="1:6" x14ac:dyDescent="0.25">
      <c r="A3568" t="s">
        <v>2439</v>
      </c>
      <c r="B3568" t="s">
        <v>7932</v>
      </c>
      <c r="C3568" s="1">
        <v>23671845</v>
      </c>
      <c r="D3568" s="1">
        <v>8118377</v>
      </c>
      <c r="E3568" t="s">
        <v>3104</v>
      </c>
      <c r="F3568" t="s">
        <v>11060</v>
      </c>
    </row>
    <row r="3569" spans="1:6" x14ac:dyDescent="0.25">
      <c r="A3569" t="s">
        <v>2441</v>
      </c>
      <c r="B3569" t="s">
        <v>7934</v>
      </c>
      <c r="C3569" s="1">
        <v>49696536</v>
      </c>
      <c r="D3569" s="1">
        <v>108471</v>
      </c>
      <c r="E3569" t="s">
        <v>10993</v>
      </c>
      <c r="F3569" t="s">
        <v>11060</v>
      </c>
    </row>
    <row r="3570" spans="1:6" x14ac:dyDescent="0.25">
      <c r="A3570" t="s">
        <v>2442</v>
      </c>
      <c r="B3570" t="s">
        <v>7935</v>
      </c>
      <c r="C3570" s="1">
        <v>72694828</v>
      </c>
      <c r="D3570" s="1">
        <v>7223811</v>
      </c>
      <c r="E3570" t="s">
        <v>10993</v>
      </c>
      <c r="F3570" t="s">
        <v>11060</v>
      </c>
    </row>
    <row r="3571" spans="1:6" x14ac:dyDescent="0.25">
      <c r="A3571" t="s">
        <v>2443</v>
      </c>
      <c r="B3571" t="s">
        <v>7936</v>
      </c>
      <c r="C3571" s="1">
        <v>49518214</v>
      </c>
      <c r="D3571" s="1">
        <v>1472596</v>
      </c>
      <c r="E3571" t="s">
        <v>11014</v>
      </c>
      <c r="F3571" t="s">
        <v>11060</v>
      </c>
    </row>
    <row r="3572" spans="1:6" x14ac:dyDescent="0.25">
      <c r="A3572" t="s">
        <v>2444</v>
      </c>
      <c r="B3572" t="s">
        <v>7937</v>
      </c>
      <c r="C3572" s="1">
        <v>62289181</v>
      </c>
      <c r="D3572" s="1">
        <v>169405</v>
      </c>
      <c r="E3572" t="s">
        <v>11014</v>
      </c>
      <c r="F3572" t="s">
        <v>11060</v>
      </c>
    </row>
    <row r="3573" spans="1:6" x14ac:dyDescent="0.25">
      <c r="A3573" t="s">
        <v>2445</v>
      </c>
      <c r="B3573" t="s">
        <v>7938</v>
      </c>
      <c r="C3573" s="1">
        <v>15589919</v>
      </c>
      <c r="D3573" s="1">
        <v>1042363</v>
      </c>
      <c r="E3573" t="s">
        <v>3104</v>
      </c>
      <c r="F3573" t="s">
        <v>11060</v>
      </c>
    </row>
    <row r="3574" spans="1:6" x14ac:dyDescent="0.25">
      <c r="A3574" t="s">
        <v>2446</v>
      </c>
      <c r="B3574" t="s">
        <v>7939</v>
      </c>
      <c r="C3574" s="1">
        <v>6604468</v>
      </c>
      <c r="D3574" s="1">
        <v>589356</v>
      </c>
      <c r="E3574" t="s">
        <v>3104</v>
      </c>
      <c r="F3574" t="s">
        <v>11060</v>
      </c>
    </row>
    <row r="3575" spans="1:6" x14ac:dyDescent="0.25">
      <c r="A3575" t="s">
        <v>2455</v>
      </c>
      <c r="B3575" t="s">
        <v>7948</v>
      </c>
      <c r="C3575" s="1">
        <v>705457165</v>
      </c>
      <c r="D3575" s="1">
        <v>360109213</v>
      </c>
      <c r="E3575" t="s">
        <v>2538</v>
      </c>
      <c r="F3575" t="s">
        <v>11060</v>
      </c>
    </row>
    <row r="3576" spans="1:6" x14ac:dyDescent="0.25">
      <c r="A3576" t="s">
        <v>2456</v>
      </c>
      <c r="B3576" t="s">
        <v>7949</v>
      </c>
      <c r="C3576" s="1">
        <v>1050676170</v>
      </c>
      <c r="D3576" s="1">
        <v>657981625</v>
      </c>
      <c r="E3576" t="s">
        <v>2538</v>
      </c>
      <c r="F3576" t="s">
        <v>11060</v>
      </c>
    </row>
    <row r="3577" spans="1:6" x14ac:dyDescent="0.25">
      <c r="A3577" t="s">
        <v>2457</v>
      </c>
      <c r="B3577" t="s">
        <v>7950</v>
      </c>
      <c r="C3577" s="1">
        <v>237907078</v>
      </c>
      <c r="D3577" s="1">
        <v>113744913</v>
      </c>
      <c r="E3577" t="s">
        <v>2538</v>
      </c>
      <c r="F3577" t="s">
        <v>11060</v>
      </c>
    </row>
    <row r="3578" spans="1:6" x14ac:dyDescent="0.25">
      <c r="A3578" t="s">
        <v>2458</v>
      </c>
      <c r="B3578" t="s">
        <v>7951</v>
      </c>
      <c r="C3578" s="1">
        <v>987278897</v>
      </c>
      <c r="D3578" s="1">
        <v>260836906</v>
      </c>
      <c r="E3578" t="s">
        <v>2538</v>
      </c>
      <c r="F3578" t="s">
        <v>11060</v>
      </c>
    </row>
    <row r="3579" spans="1:6" x14ac:dyDescent="0.25">
      <c r="A3579" t="s">
        <v>2459</v>
      </c>
      <c r="B3579" t="s">
        <v>7952</v>
      </c>
      <c r="C3579" s="1">
        <v>312507708</v>
      </c>
      <c r="D3579" s="1">
        <v>58274217</v>
      </c>
      <c r="E3579" t="s">
        <v>2538</v>
      </c>
      <c r="F3579" t="s">
        <v>11060</v>
      </c>
    </row>
    <row r="3580" spans="1:6" x14ac:dyDescent="0.25">
      <c r="A3580" t="s">
        <v>2460</v>
      </c>
      <c r="B3580" t="s">
        <v>7953</v>
      </c>
      <c r="C3580" s="1">
        <v>14052536</v>
      </c>
      <c r="D3580" s="1">
        <v>2102762</v>
      </c>
      <c r="E3580" t="s">
        <v>2538</v>
      </c>
      <c r="F3580" t="s">
        <v>11060</v>
      </c>
    </row>
    <row r="3581" spans="1:6" x14ac:dyDescent="0.25">
      <c r="A3581" t="s">
        <v>2461</v>
      </c>
      <c r="B3581" t="s">
        <v>7954</v>
      </c>
      <c r="C3581" s="1">
        <v>588441515</v>
      </c>
      <c r="D3581" s="1">
        <v>22708440</v>
      </c>
      <c r="E3581" t="s">
        <v>3104</v>
      </c>
      <c r="F3581" t="s">
        <v>11060</v>
      </c>
    </row>
    <row r="3582" spans="1:6" x14ac:dyDescent="0.25">
      <c r="A3582" t="s">
        <v>2463</v>
      </c>
      <c r="B3582" t="s">
        <v>7956</v>
      </c>
      <c r="C3582" s="1">
        <v>197044971</v>
      </c>
      <c r="D3582" s="1">
        <v>80556870</v>
      </c>
      <c r="E3582" t="s">
        <v>3104</v>
      </c>
      <c r="F3582" t="s">
        <v>11060</v>
      </c>
    </row>
    <row r="3583" spans="1:6" x14ac:dyDescent="0.25">
      <c r="A3583" t="s">
        <v>2464</v>
      </c>
      <c r="B3583" t="s">
        <v>7957</v>
      </c>
      <c r="C3583" s="1">
        <v>1534953</v>
      </c>
      <c r="D3583" s="1">
        <v>742996</v>
      </c>
      <c r="E3583" t="s">
        <v>3104</v>
      </c>
      <c r="F3583" t="s">
        <v>11060</v>
      </c>
    </row>
    <row r="3584" spans="1:6" x14ac:dyDescent="0.25">
      <c r="A3584" t="s">
        <v>2466</v>
      </c>
      <c r="B3584" t="s">
        <v>7959</v>
      </c>
      <c r="C3584" s="1">
        <v>18669753</v>
      </c>
      <c r="D3584" s="1">
        <v>9042495</v>
      </c>
      <c r="E3584" t="s">
        <v>3104</v>
      </c>
      <c r="F3584" t="s">
        <v>11060</v>
      </c>
    </row>
    <row r="3585" spans="1:6" x14ac:dyDescent="0.25">
      <c r="A3585" t="s">
        <v>2467</v>
      </c>
      <c r="B3585" t="s">
        <v>7960</v>
      </c>
      <c r="C3585" s="1">
        <v>238007272</v>
      </c>
      <c r="D3585" s="1">
        <v>155328851</v>
      </c>
      <c r="E3585" t="s">
        <v>3104</v>
      </c>
      <c r="F3585" t="s">
        <v>11060</v>
      </c>
    </row>
    <row r="3586" spans="1:6" x14ac:dyDescent="0.25">
      <c r="A3586" t="s">
        <v>2468</v>
      </c>
      <c r="B3586" t="s">
        <v>7961</v>
      </c>
      <c r="C3586" s="1">
        <v>174655314</v>
      </c>
      <c r="D3586" s="1">
        <v>103332460</v>
      </c>
      <c r="E3586" t="s">
        <v>3104</v>
      </c>
      <c r="F3586" t="s">
        <v>11060</v>
      </c>
    </row>
    <row r="3587" spans="1:6" x14ac:dyDescent="0.25">
      <c r="A3587" t="s">
        <v>2469</v>
      </c>
      <c r="B3587" t="s">
        <v>7962</v>
      </c>
      <c r="C3587" s="1">
        <v>2933948</v>
      </c>
      <c r="D3587" s="1">
        <v>0</v>
      </c>
      <c r="E3587" t="s">
        <v>2538</v>
      </c>
      <c r="F3587" t="s">
        <v>11060</v>
      </c>
    </row>
    <row r="3588" spans="1:6" x14ac:dyDescent="0.25">
      <c r="A3588" t="s">
        <v>2470</v>
      </c>
      <c r="B3588" t="s">
        <v>7963</v>
      </c>
      <c r="C3588" s="1">
        <v>25595977</v>
      </c>
      <c r="D3588" s="1">
        <v>20377537</v>
      </c>
      <c r="E3588" t="s">
        <v>3104</v>
      </c>
      <c r="F3588" t="s">
        <v>11060</v>
      </c>
    </row>
    <row r="3589" spans="1:6" x14ac:dyDescent="0.25">
      <c r="A3589" t="s">
        <v>2471</v>
      </c>
      <c r="B3589" t="s">
        <v>7964</v>
      </c>
      <c r="C3589" s="1">
        <v>85922899</v>
      </c>
      <c r="D3589" s="1">
        <v>5943168</v>
      </c>
      <c r="E3589" t="s">
        <v>3104</v>
      </c>
      <c r="F3589" t="s">
        <v>11060</v>
      </c>
    </row>
    <row r="3590" spans="1:6" x14ac:dyDescent="0.25">
      <c r="A3590" t="s">
        <v>2472</v>
      </c>
      <c r="B3590" t="s">
        <v>7965</v>
      </c>
      <c r="C3590" s="1">
        <v>4552441</v>
      </c>
      <c r="D3590" s="1">
        <v>738647</v>
      </c>
      <c r="E3590" t="s">
        <v>3104</v>
      </c>
      <c r="F3590" t="s">
        <v>11060</v>
      </c>
    </row>
    <row r="3591" spans="1:6" x14ac:dyDescent="0.25">
      <c r="A3591" t="s">
        <v>2475</v>
      </c>
      <c r="B3591" t="s">
        <v>7968</v>
      </c>
      <c r="C3591" s="1">
        <v>495736135</v>
      </c>
      <c r="D3591" s="1">
        <v>171282908</v>
      </c>
      <c r="E3591" t="s">
        <v>11022</v>
      </c>
      <c r="F3591" t="s">
        <v>11060</v>
      </c>
    </row>
    <row r="3592" spans="1:6" x14ac:dyDescent="0.25">
      <c r="A3592" t="s">
        <v>2476</v>
      </c>
      <c r="B3592" t="s">
        <v>7969</v>
      </c>
      <c r="C3592" s="1">
        <v>613652865</v>
      </c>
      <c r="D3592" s="1">
        <v>262667378</v>
      </c>
      <c r="E3592" t="s">
        <v>11022</v>
      </c>
      <c r="F3592" t="s">
        <v>11060</v>
      </c>
    </row>
    <row r="3593" spans="1:6" x14ac:dyDescent="0.25">
      <c r="A3593" t="s">
        <v>2486</v>
      </c>
      <c r="B3593" t="s">
        <v>7979</v>
      </c>
      <c r="C3593" s="1">
        <v>4705378</v>
      </c>
      <c r="D3593" s="1">
        <v>389495</v>
      </c>
      <c r="E3593" t="s">
        <v>11002</v>
      </c>
      <c r="F3593" t="s">
        <v>11060</v>
      </c>
    </row>
    <row r="3594" spans="1:6" x14ac:dyDescent="0.25">
      <c r="A3594" t="s">
        <v>2487</v>
      </c>
      <c r="B3594" t="s">
        <v>7980</v>
      </c>
      <c r="C3594" s="1">
        <v>44012476</v>
      </c>
      <c r="D3594" s="1">
        <v>11368784</v>
      </c>
      <c r="E3594" t="s">
        <v>11009</v>
      </c>
      <c r="F3594" t="s">
        <v>11060</v>
      </c>
    </row>
    <row r="3595" spans="1:6" x14ac:dyDescent="0.25">
      <c r="A3595" t="s">
        <v>2488</v>
      </c>
      <c r="B3595" t="s">
        <v>7981</v>
      </c>
      <c r="C3595" s="1">
        <v>4430895</v>
      </c>
      <c r="D3595" s="1">
        <v>294865</v>
      </c>
      <c r="E3595" t="s">
        <v>11009</v>
      </c>
      <c r="F3595" t="s">
        <v>11060</v>
      </c>
    </row>
    <row r="3596" spans="1:6" x14ac:dyDescent="0.25">
      <c r="A3596" t="s">
        <v>2498</v>
      </c>
      <c r="B3596" t="s">
        <v>7991</v>
      </c>
      <c r="C3596" s="1">
        <v>10183523</v>
      </c>
      <c r="D3596" s="1">
        <v>481136</v>
      </c>
      <c r="E3596" t="s">
        <v>2538</v>
      </c>
      <c r="F3596" t="s">
        <v>11060</v>
      </c>
    </row>
    <row r="3597" spans="1:6" x14ac:dyDescent="0.25">
      <c r="A3597" t="s">
        <v>2499</v>
      </c>
      <c r="B3597" t="s">
        <v>7992</v>
      </c>
      <c r="C3597" s="1">
        <v>2024231</v>
      </c>
      <c r="D3597" s="1">
        <v>61457</v>
      </c>
      <c r="E3597" t="s">
        <v>11012</v>
      </c>
      <c r="F3597" t="s">
        <v>11060</v>
      </c>
    </row>
    <row r="3598" spans="1:6" x14ac:dyDescent="0.25">
      <c r="A3598" t="s">
        <v>2501</v>
      </c>
      <c r="B3598" t="s">
        <v>7994</v>
      </c>
      <c r="C3598" s="1">
        <v>2721611</v>
      </c>
      <c r="D3598" s="1">
        <v>2998</v>
      </c>
      <c r="E3598" t="s">
        <v>11029</v>
      </c>
      <c r="F3598" t="s">
        <v>11060</v>
      </c>
    </row>
    <row r="3599" spans="1:6" x14ac:dyDescent="0.25">
      <c r="A3599" t="s">
        <v>2502</v>
      </c>
      <c r="B3599" t="s">
        <v>7995</v>
      </c>
      <c r="C3599" s="1">
        <v>31839705</v>
      </c>
      <c r="D3599" s="1">
        <v>8406</v>
      </c>
      <c r="E3599" t="s">
        <v>11029</v>
      </c>
      <c r="F3599" t="s">
        <v>11060</v>
      </c>
    </row>
    <row r="3600" spans="1:6" x14ac:dyDescent="0.25">
      <c r="A3600" t="s">
        <v>2503</v>
      </c>
      <c r="B3600" t="s">
        <v>7996</v>
      </c>
      <c r="C3600" s="1">
        <v>5241871</v>
      </c>
      <c r="D3600" s="1">
        <v>1244</v>
      </c>
      <c r="E3600" t="s">
        <v>11029</v>
      </c>
      <c r="F3600" t="s">
        <v>11060</v>
      </c>
    </row>
    <row r="3601" spans="1:6" x14ac:dyDescent="0.25">
      <c r="A3601" t="s">
        <v>2516</v>
      </c>
      <c r="B3601" t="s">
        <v>8009</v>
      </c>
      <c r="C3601" s="1">
        <v>626979</v>
      </c>
      <c r="D3601" s="1">
        <v>41188</v>
      </c>
      <c r="E3601" t="s">
        <v>11012</v>
      </c>
      <c r="F3601" t="s">
        <v>11060</v>
      </c>
    </row>
    <row r="3602" spans="1:6" x14ac:dyDescent="0.25">
      <c r="A3602" t="s">
        <v>2517</v>
      </c>
      <c r="B3602" t="s">
        <v>8010</v>
      </c>
      <c r="C3602" s="1">
        <v>664378</v>
      </c>
      <c r="D3602" s="1">
        <v>95037</v>
      </c>
      <c r="E3602" t="s">
        <v>11012</v>
      </c>
      <c r="F3602" t="s">
        <v>11060</v>
      </c>
    </row>
    <row r="3603" spans="1:6" x14ac:dyDescent="0.25">
      <c r="A3603" t="s">
        <v>2518</v>
      </c>
      <c r="B3603" t="s">
        <v>8011</v>
      </c>
      <c r="C3603" s="1">
        <v>3438390</v>
      </c>
      <c r="D3603" s="1">
        <v>7399</v>
      </c>
      <c r="E3603" t="s">
        <v>11012</v>
      </c>
      <c r="F3603" t="s">
        <v>11060</v>
      </c>
    </row>
    <row r="3604" spans="1:6" x14ac:dyDescent="0.25">
      <c r="A3604" t="s">
        <v>2519</v>
      </c>
      <c r="B3604" t="s">
        <v>8012</v>
      </c>
      <c r="C3604" s="1">
        <v>101477</v>
      </c>
      <c r="D3604" s="1">
        <v>0</v>
      </c>
      <c r="E3604" t="s">
        <v>11012</v>
      </c>
      <c r="F3604" t="s">
        <v>11060</v>
      </c>
    </row>
    <row r="3605" spans="1:6" x14ac:dyDescent="0.25">
      <c r="A3605" t="s">
        <v>2520</v>
      </c>
      <c r="B3605" t="s">
        <v>8013</v>
      </c>
      <c r="C3605" s="1">
        <v>113617</v>
      </c>
      <c r="D3605" s="1">
        <v>0</v>
      </c>
      <c r="E3605" t="s">
        <v>11012</v>
      </c>
      <c r="F3605" t="s">
        <v>11060</v>
      </c>
    </row>
    <row r="3606" spans="1:6" x14ac:dyDescent="0.25">
      <c r="A3606" t="s">
        <v>2521</v>
      </c>
      <c r="B3606" t="s">
        <v>8014</v>
      </c>
      <c r="C3606" s="1">
        <v>75212</v>
      </c>
      <c r="D3606" s="1">
        <v>1921</v>
      </c>
      <c r="E3606" t="s">
        <v>11012</v>
      </c>
      <c r="F3606" t="s">
        <v>11060</v>
      </c>
    </row>
    <row r="3607" spans="1:6" x14ac:dyDescent="0.25">
      <c r="A3607" t="s">
        <v>2522</v>
      </c>
      <c r="B3607" t="s">
        <v>8015</v>
      </c>
      <c r="C3607" s="1">
        <v>10865989</v>
      </c>
      <c r="D3607" s="1">
        <v>211506</v>
      </c>
      <c r="E3607" t="s">
        <v>11029</v>
      </c>
      <c r="F3607" t="s">
        <v>11060</v>
      </c>
    </row>
    <row r="3608" spans="1:6" x14ac:dyDescent="0.25">
      <c r="A3608" t="s">
        <v>2523</v>
      </c>
      <c r="B3608" t="s">
        <v>8016</v>
      </c>
      <c r="C3608" s="1">
        <v>3455463</v>
      </c>
      <c r="D3608" s="1">
        <v>143542</v>
      </c>
      <c r="E3608" t="s">
        <v>11029</v>
      </c>
      <c r="F3608" t="s">
        <v>11060</v>
      </c>
    </row>
    <row r="3609" spans="1:6" x14ac:dyDescent="0.25">
      <c r="A3609" t="s">
        <v>2524</v>
      </c>
      <c r="B3609" t="s">
        <v>8017</v>
      </c>
      <c r="C3609" s="1">
        <v>44092852</v>
      </c>
      <c r="D3609" s="1">
        <v>22831899</v>
      </c>
      <c r="E3609" t="s">
        <v>11029</v>
      </c>
      <c r="F3609" t="s">
        <v>11060</v>
      </c>
    </row>
    <row r="3610" spans="1:6" x14ac:dyDescent="0.25">
      <c r="A3610" t="s">
        <v>2525</v>
      </c>
      <c r="B3610" t="s">
        <v>8018</v>
      </c>
      <c r="C3610" s="1">
        <v>3076227</v>
      </c>
      <c r="D3610" s="1">
        <v>664693</v>
      </c>
      <c r="E3610" t="s">
        <v>11029</v>
      </c>
      <c r="F3610" t="s">
        <v>11060</v>
      </c>
    </row>
    <row r="3611" spans="1:6" x14ac:dyDescent="0.25">
      <c r="A3611" t="s">
        <v>2526</v>
      </c>
      <c r="B3611" t="s">
        <v>8019</v>
      </c>
      <c r="C3611" s="1">
        <v>5010940</v>
      </c>
      <c r="D3611" s="1">
        <v>0</v>
      </c>
      <c r="E3611" t="s">
        <v>11029</v>
      </c>
      <c r="F3611" t="s">
        <v>11060</v>
      </c>
    </row>
    <row r="3612" spans="1:6" x14ac:dyDescent="0.25">
      <c r="A3612" t="s">
        <v>2527</v>
      </c>
      <c r="B3612" t="s">
        <v>8020</v>
      </c>
      <c r="C3612" s="1">
        <v>12222912</v>
      </c>
      <c r="D3612" s="1">
        <v>38302</v>
      </c>
      <c r="E3612" t="s">
        <v>11029</v>
      </c>
      <c r="F3612" t="s">
        <v>11060</v>
      </c>
    </row>
    <row r="3613" spans="1:6" x14ac:dyDescent="0.25">
      <c r="A3613" t="s">
        <v>2530</v>
      </c>
      <c r="B3613" t="s">
        <v>8023</v>
      </c>
      <c r="C3613" s="1">
        <v>225370</v>
      </c>
      <c r="D3613" s="1">
        <v>750</v>
      </c>
      <c r="E3613" t="s">
        <v>11029</v>
      </c>
      <c r="F3613" t="s">
        <v>11060</v>
      </c>
    </row>
    <row r="3614" spans="1:6" x14ac:dyDescent="0.25">
      <c r="A3614" t="s">
        <v>2531</v>
      </c>
      <c r="B3614" t="s">
        <v>8024</v>
      </c>
      <c r="C3614" s="1">
        <v>2471626</v>
      </c>
      <c r="D3614" s="1">
        <v>885369</v>
      </c>
      <c r="E3614" t="s">
        <v>11029</v>
      </c>
      <c r="F3614" t="s">
        <v>11060</v>
      </c>
    </row>
    <row r="3615" spans="1:6" x14ac:dyDescent="0.25">
      <c r="A3615" t="s">
        <v>2532</v>
      </c>
      <c r="B3615" t="s">
        <v>8025</v>
      </c>
      <c r="C3615" s="1">
        <v>15449115</v>
      </c>
      <c r="D3615" s="1">
        <v>3225405</v>
      </c>
      <c r="E3615" t="s">
        <v>11029</v>
      </c>
      <c r="F3615" t="s">
        <v>11060</v>
      </c>
    </row>
    <row r="3616" spans="1:6" x14ac:dyDescent="0.25">
      <c r="A3616" t="s">
        <v>2533</v>
      </c>
      <c r="B3616" t="s">
        <v>8026</v>
      </c>
      <c r="C3616" s="1">
        <v>1079782</v>
      </c>
      <c r="D3616" s="1">
        <v>1575</v>
      </c>
      <c r="E3616" t="s">
        <v>11029</v>
      </c>
      <c r="F3616" t="s">
        <v>11060</v>
      </c>
    </row>
    <row r="3617" spans="1:6" x14ac:dyDescent="0.25">
      <c r="A3617" t="s">
        <v>2534</v>
      </c>
      <c r="B3617" t="s">
        <v>8027</v>
      </c>
      <c r="C3617" s="1">
        <v>6418295</v>
      </c>
      <c r="D3617" s="1">
        <v>2550235</v>
      </c>
      <c r="E3617" t="s">
        <v>11029</v>
      </c>
      <c r="F3617" t="s">
        <v>11060</v>
      </c>
    </row>
    <row r="3618" spans="1:6" x14ac:dyDescent="0.25">
      <c r="A3618" t="s">
        <v>2535</v>
      </c>
      <c r="B3618" t="s">
        <v>8028</v>
      </c>
      <c r="C3618" s="1">
        <v>2944029</v>
      </c>
      <c r="D3618" s="1">
        <v>2618</v>
      </c>
      <c r="E3618" t="s">
        <v>11029</v>
      </c>
      <c r="F3618" t="s">
        <v>11060</v>
      </c>
    </row>
    <row r="3619" spans="1:6" x14ac:dyDescent="0.25">
      <c r="A3619" t="s">
        <v>2536</v>
      </c>
      <c r="B3619" t="s">
        <v>8029</v>
      </c>
      <c r="C3619" s="1">
        <v>14905127</v>
      </c>
      <c r="D3619" s="1">
        <v>4643934</v>
      </c>
      <c r="E3619" t="s">
        <v>11012</v>
      </c>
      <c r="F3619" t="s">
        <v>11060</v>
      </c>
    </row>
    <row r="3620" spans="1:6" x14ac:dyDescent="0.25">
      <c r="A3620" t="s">
        <v>2537</v>
      </c>
      <c r="B3620" t="s">
        <v>8030</v>
      </c>
      <c r="C3620" s="1">
        <v>32999187</v>
      </c>
      <c r="D3620" s="1">
        <v>1047381</v>
      </c>
      <c r="E3620" t="s">
        <v>11012</v>
      </c>
      <c r="F3620" t="s">
        <v>11060</v>
      </c>
    </row>
    <row r="3621" spans="1:6" x14ac:dyDescent="0.25">
      <c r="A3621" t="s">
        <v>2538</v>
      </c>
      <c r="B3621" t="s">
        <v>8031</v>
      </c>
      <c r="C3621" s="1">
        <v>1246903</v>
      </c>
      <c r="D3621" s="1">
        <v>9009</v>
      </c>
      <c r="E3621" t="s">
        <v>11029</v>
      </c>
      <c r="F3621" t="s">
        <v>11060</v>
      </c>
    </row>
    <row r="3622" spans="1:6" x14ac:dyDescent="0.25">
      <c r="A3622" t="s">
        <v>2539</v>
      </c>
      <c r="B3622" t="s">
        <v>8032</v>
      </c>
      <c r="C3622" s="1">
        <v>8445645</v>
      </c>
      <c r="D3622" s="1">
        <v>681683</v>
      </c>
      <c r="E3622" t="s">
        <v>11029</v>
      </c>
      <c r="F3622" t="s">
        <v>11060</v>
      </c>
    </row>
    <row r="3623" spans="1:6" x14ac:dyDescent="0.25">
      <c r="A3623" t="s">
        <v>2540</v>
      </c>
      <c r="B3623" t="s">
        <v>8033</v>
      </c>
      <c r="C3623" s="1">
        <v>7455016</v>
      </c>
      <c r="D3623" s="1">
        <v>33408</v>
      </c>
      <c r="E3623" t="s">
        <v>11029</v>
      </c>
      <c r="F3623" t="s">
        <v>11060</v>
      </c>
    </row>
    <row r="3624" spans="1:6" x14ac:dyDescent="0.25">
      <c r="A3624" t="s">
        <v>2541</v>
      </c>
      <c r="B3624" t="s">
        <v>8034</v>
      </c>
      <c r="C3624" s="1">
        <v>286175</v>
      </c>
      <c r="D3624" s="1">
        <v>691</v>
      </c>
      <c r="E3624" t="s">
        <v>11029</v>
      </c>
      <c r="F3624" t="s">
        <v>11060</v>
      </c>
    </row>
    <row r="3625" spans="1:6" x14ac:dyDescent="0.25">
      <c r="A3625" t="s">
        <v>2546</v>
      </c>
      <c r="B3625" t="s">
        <v>8039</v>
      </c>
      <c r="C3625" s="1">
        <v>1505892</v>
      </c>
      <c r="D3625" s="1">
        <v>1833</v>
      </c>
      <c r="E3625" t="s">
        <v>11012</v>
      </c>
      <c r="F3625" t="s">
        <v>11060</v>
      </c>
    </row>
    <row r="3626" spans="1:6" x14ac:dyDescent="0.25">
      <c r="A3626" t="s">
        <v>2547</v>
      </c>
      <c r="B3626" t="s">
        <v>8040</v>
      </c>
      <c r="C3626" s="1">
        <v>4712127</v>
      </c>
      <c r="D3626" s="1">
        <v>156659</v>
      </c>
      <c r="E3626" t="s">
        <v>11029</v>
      </c>
      <c r="F3626" t="s">
        <v>11060</v>
      </c>
    </row>
    <row r="3627" spans="1:6" x14ac:dyDescent="0.25">
      <c r="A3627" t="s">
        <v>2548</v>
      </c>
      <c r="B3627" t="s">
        <v>8041</v>
      </c>
      <c r="C3627" s="1">
        <v>96908</v>
      </c>
      <c r="D3627" s="1">
        <v>16887</v>
      </c>
      <c r="E3627" t="s">
        <v>11029</v>
      </c>
      <c r="F3627" t="s">
        <v>11060</v>
      </c>
    </row>
    <row r="3628" spans="1:6" x14ac:dyDescent="0.25">
      <c r="A3628" t="s">
        <v>2550</v>
      </c>
      <c r="B3628" t="s">
        <v>8043</v>
      </c>
      <c r="C3628" s="1">
        <v>3983824</v>
      </c>
      <c r="D3628" s="1">
        <v>2619985</v>
      </c>
      <c r="E3628" t="s">
        <v>11029</v>
      </c>
      <c r="F3628" t="s">
        <v>11060</v>
      </c>
    </row>
    <row r="3629" spans="1:6" x14ac:dyDescent="0.25">
      <c r="A3629" t="s">
        <v>2551</v>
      </c>
      <c r="B3629" t="s">
        <v>8044</v>
      </c>
      <c r="C3629" s="1">
        <v>13548317</v>
      </c>
      <c r="D3629" s="1">
        <v>6968244</v>
      </c>
      <c r="E3629" t="s">
        <v>11029</v>
      </c>
      <c r="F3629" t="s">
        <v>11060</v>
      </c>
    </row>
    <row r="3630" spans="1:6" x14ac:dyDescent="0.25">
      <c r="A3630" t="s">
        <v>2552</v>
      </c>
      <c r="B3630" t="s">
        <v>8045</v>
      </c>
      <c r="C3630" s="1">
        <v>933449</v>
      </c>
      <c r="D3630" s="1">
        <v>63897</v>
      </c>
      <c r="E3630" t="s">
        <v>11029</v>
      </c>
      <c r="F3630" t="s">
        <v>11060</v>
      </c>
    </row>
    <row r="3631" spans="1:6" x14ac:dyDescent="0.25">
      <c r="A3631" t="s">
        <v>2553</v>
      </c>
      <c r="B3631" t="s">
        <v>8046</v>
      </c>
      <c r="C3631" s="1">
        <v>62118</v>
      </c>
      <c r="D3631" s="1">
        <v>0</v>
      </c>
      <c r="E3631" t="s">
        <v>11029</v>
      </c>
      <c r="F3631" t="s">
        <v>11060</v>
      </c>
    </row>
    <row r="3632" spans="1:6" x14ac:dyDescent="0.25">
      <c r="A3632" t="s">
        <v>2554</v>
      </c>
      <c r="B3632" t="s">
        <v>8047</v>
      </c>
      <c r="C3632" s="1">
        <v>67920</v>
      </c>
      <c r="D3632" s="1">
        <v>0</v>
      </c>
      <c r="E3632" t="s">
        <v>11029</v>
      </c>
      <c r="F3632" t="s">
        <v>11060</v>
      </c>
    </row>
    <row r="3633" spans="1:6" x14ac:dyDescent="0.25">
      <c r="A3633" t="s">
        <v>2555</v>
      </c>
      <c r="B3633" t="s">
        <v>8048</v>
      </c>
      <c r="C3633" s="1">
        <v>241449</v>
      </c>
      <c r="D3633" s="1">
        <v>0</v>
      </c>
      <c r="E3633" t="s">
        <v>11029</v>
      </c>
      <c r="F3633" t="s">
        <v>11060</v>
      </c>
    </row>
    <row r="3634" spans="1:6" x14ac:dyDescent="0.25">
      <c r="A3634" t="s">
        <v>2556</v>
      </c>
      <c r="B3634" t="s">
        <v>8049</v>
      </c>
      <c r="C3634" s="1">
        <v>11844269</v>
      </c>
      <c r="D3634" s="1">
        <v>64203</v>
      </c>
      <c r="E3634" t="s">
        <v>11029</v>
      </c>
      <c r="F3634" t="s">
        <v>11060</v>
      </c>
    </row>
    <row r="3635" spans="1:6" x14ac:dyDescent="0.25">
      <c r="A3635" t="s">
        <v>2557</v>
      </c>
      <c r="B3635" t="s">
        <v>8050</v>
      </c>
      <c r="C3635" s="1">
        <v>10099278</v>
      </c>
      <c r="D3635" s="1">
        <v>142122</v>
      </c>
      <c r="E3635" t="s">
        <v>11029</v>
      </c>
      <c r="F3635" t="s">
        <v>11060</v>
      </c>
    </row>
    <row r="3636" spans="1:6" x14ac:dyDescent="0.25">
      <c r="A3636" t="s">
        <v>2558</v>
      </c>
      <c r="B3636" t="s">
        <v>8051</v>
      </c>
      <c r="C3636" s="1">
        <v>4450608</v>
      </c>
      <c r="D3636" s="1">
        <v>0</v>
      </c>
      <c r="E3636" t="s">
        <v>11029</v>
      </c>
      <c r="F3636" t="s">
        <v>11060</v>
      </c>
    </row>
    <row r="3637" spans="1:6" x14ac:dyDescent="0.25">
      <c r="A3637" t="s">
        <v>2559</v>
      </c>
      <c r="B3637" t="s">
        <v>8052</v>
      </c>
      <c r="C3637" s="1">
        <v>197180</v>
      </c>
      <c r="D3637" s="1">
        <v>0</v>
      </c>
      <c r="E3637" t="s">
        <v>11029</v>
      </c>
      <c r="F3637" t="s">
        <v>11060</v>
      </c>
    </row>
    <row r="3638" spans="1:6" x14ac:dyDescent="0.25">
      <c r="A3638" t="s">
        <v>2560</v>
      </c>
      <c r="B3638" t="s">
        <v>8053</v>
      </c>
      <c r="C3638" s="1">
        <v>11770</v>
      </c>
      <c r="D3638" s="1">
        <v>0</v>
      </c>
      <c r="E3638" t="s">
        <v>11029</v>
      </c>
      <c r="F3638" t="s">
        <v>11060</v>
      </c>
    </row>
    <row r="3639" spans="1:6" x14ac:dyDescent="0.25">
      <c r="A3639" t="s">
        <v>2561</v>
      </c>
      <c r="B3639" t="s">
        <v>8054</v>
      </c>
      <c r="C3639" s="1">
        <v>221358</v>
      </c>
      <c r="D3639" s="1">
        <v>0</v>
      </c>
      <c r="E3639" t="s">
        <v>11029</v>
      </c>
      <c r="F3639" t="s">
        <v>11060</v>
      </c>
    </row>
    <row r="3640" spans="1:6" x14ac:dyDescent="0.25">
      <c r="A3640" t="s">
        <v>2562</v>
      </c>
      <c r="B3640" t="s">
        <v>8055</v>
      </c>
      <c r="C3640" s="1">
        <v>5001996</v>
      </c>
      <c r="D3640" s="1">
        <v>336277</v>
      </c>
      <c r="E3640" t="s">
        <v>11029</v>
      </c>
      <c r="F3640" t="s">
        <v>11060</v>
      </c>
    </row>
    <row r="3641" spans="1:6" x14ac:dyDescent="0.25">
      <c r="A3641" t="s">
        <v>2563</v>
      </c>
      <c r="B3641" t="s">
        <v>8056</v>
      </c>
      <c r="C3641" s="1">
        <v>3140234</v>
      </c>
      <c r="D3641" s="1">
        <v>147495</v>
      </c>
      <c r="E3641" t="s">
        <v>11029</v>
      </c>
      <c r="F3641" t="s">
        <v>11060</v>
      </c>
    </row>
    <row r="3642" spans="1:6" x14ac:dyDescent="0.25">
      <c r="A3642" t="s">
        <v>2564</v>
      </c>
      <c r="B3642" t="s">
        <v>8057</v>
      </c>
      <c r="C3642" s="1">
        <v>259628</v>
      </c>
      <c r="D3642" s="1">
        <v>950</v>
      </c>
      <c r="E3642" t="s">
        <v>11029</v>
      </c>
      <c r="F3642" t="s">
        <v>11060</v>
      </c>
    </row>
    <row r="3643" spans="1:6" x14ac:dyDescent="0.25">
      <c r="A3643" t="s">
        <v>2565</v>
      </c>
      <c r="B3643" t="s">
        <v>8058</v>
      </c>
      <c r="C3643" s="1">
        <v>36332</v>
      </c>
      <c r="D3643" s="1">
        <v>20104</v>
      </c>
      <c r="E3643" t="s">
        <v>11029</v>
      </c>
      <c r="F3643" t="s">
        <v>11060</v>
      </c>
    </row>
    <row r="3644" spans="1:6" x14ac:dyDescent="0.25">
      <c r="A3644" t="s">
        <v>2566</v>
      </c>
      <c r="B3644" t="s">
        <v>8059</v>
      </c>
      <c r="C3644" s="1">
        <v>216495</v>
      </c>
      <c r="D3644" s="1">
        <v>0</v>
      </c>
      <c r="E3644" t="s">
        <v>11029</v>
      </c>
      <c r="F3644" t="s">
        <v>11060</v>
      </c>
    </row>
    <row r="3645" spans="1:6" x14ac:dyDescent="0.25">
      <c r="A3645" t="s">
        <v>2567</v>
      </c>
      <c r="B3645" t="s">
        <v>8060</v>
      </c>
      <c r="C3645" s="1">
        <v>1901633</v>
      </c>
      <c r="D3645" s="1">
        <v>43002</v>
      </c>
      <c r="E3645" t="s">
        <v>11029</v>
      </c>
      <c r="F3645" t="s">
        <v>11060</v>
      </c>
    </row>
    <row r="3646" spans="1:6" x14ac:dyDescent="0.25">
      <c r="A3646" t="s">
        <v>2568</v>
      </c>
      <c r="B3646" t="s">
        <v>8061</v>
      </c>
      <c r="C3646" s="1">
        <v>4079142</v>
      </c>
      <c r="D3646" s="1">
        <v>560512</v>
      </c>
      <c r="E3646" t="s">
        <v>11029</v>
      </c>
      <c r="F3646" t="s">
        <v>11060</v>
      </c>
    </row>
    <row r="3647" spans="1:6" x14ac:dyDescent="0.25">
      <c r="A3647" t="s">
        <v>2569</v>
      </c>
      <c r="B3647" t="s">
        <v>8062</v>
      </c>
      <c r="C3647" s="1">
        <v>823140</v>
      </c>
      <c r="D3647" s="1">
        <v>248631</v>
      </c>
      <c r="E3647" t="s">
        <v>11029</v>
      </c>
      <c r="F3647" t="s">
        <v>11060</v>
      </c>
    </row>
    <row r="3648" spans="1:6" x14ac:dyDescent="0.25">
      <c r="A3648" t="s">
        <v>2570</v>
      </c>
      <c r="B3648" t="s">
        <v>8063</v>
      </c>
      <c r="C3648" s="1">
        <v>838488</v>
      </c>
      <c r="D3648" s="1">
        <v>0</v>
      </c>
      <c r="E3648" t="s">
        <v>11029</v>
      </c>
      <c r="F3648" t="s">
        <v>11060</v>
      </c>
    </row>
    <row r="3649" spans="1:6" x14ac:dyDescent="0.25">
      <c r="A3649" t="s">
        <v>2571</v>
      </c>
      <c r="B3649" t="s">
        <v>8064</v>
      </c>
      <c r="C3649" s="1">
        <v>117658</v>
      </c>
      <c r="D3649" s="1">
        <v>0</v>
      </c>
      <c r="E3649" t="s">
        <v>11029</v>
      </c>
      <c r="F3649" t="s">
        <v>11060</v>
      </c>
    </row>
    <row r="3650" spans="1:6" x14ac:dyDescent="0.25">
      <c r="A3650" t="s">
        <v>2572</v>
      </c>
      <c r="B3650" t="s">
        <v>8065</v>
      </c>
      <c r="C3650" s="1">
        <v>82366</v>
      </c>
      <c r="D3650" s="1">
        <v>0</v>
      </c>
      <c r="E3650" t="s">
        <v>11029</v>
      </c>
      <c r="F3650" t="s">
        <v>11060</v>
      </c>
    </row>
    <row r="3651" spans="1:6" x14ac:dyDescent="0.25">
      <c r="A3651" t="s">
        <v>2573</v>
      </c>
      <c r="B3651" t="s">
        <v>8066</v>
      </c>
      <c r="C3651" s="1">
        <v>547313</v>
      </c>
      <c r="D3651" s="1">
        <v>0</v>
      </c>
      <c r="E3651" t="s">
        <v>11029</v>
      </c>
      <c r="F3651" t="s">
        <v>11060</v>
      </c>
    </row>
    <row r="3652" spans="1:6" x14ac:dyDescent="0.25">
      <c r="A3652" t="s">
        <v>2574</v>
      </c>
      <c r="B3652" t="s">
        <v>8067</v>
      </c>
      <c r="C3652" s="1">
        <v>1650302</v>
      </c>
      <c r="D3652" s="1">
        <v>877595</v>
      </c>
      <c r="E3652" t="s">
        <v>11029</v>
      </c>
      <c r="F3652" t="s">
        <v>11060</v>
      </c>
    </row>
    <row r="3653" spans="1:6" x14ac:dyDescent="0.25">
      <c r="A3653" t="s">
        <v>2575</v>
      </c>
      <c r="B3653" t="s">
        <v>8068</v>
      </c>
      <c r="C3653" s="1">
        <v>3014131</v>
      </c>
      <c r="D3653" s="1">
        <v>1638786</v>
      </c>
      <c r="E3653" t="s">
        <v>11029</v>
      </c>
      <c r="F3653" t="s">
        <v>11060</v>
      </c>
    </row>
    <row r="3654" spans="1:6" x14ac:dyDescent="0.25">
      <c r="A3654" t="s">
        <v>2576</v>
      </c>
      <c r="B3654" t="s">
        <v>8069</v>
      </c>
      <c r="C3654" s="1">
        <v>110413</v>
      </c>
      <c r="D3654" s="1">
        <v>0</v>
      </c>
      <c r="E3654" t="s">
        <v>11029</v>
      </c>
      <c r="F3654" t="s">
        <v>11060</v>
      </c>
    </row>
    <row r="3655" spans="1:6" x14ac:dyDescent="0.25">
      <c r="A3655" t="s">
        <v>2577</v>
      </c>
      <c r="B3655" t="s">
        <v>8070</v>
      </c>
      <c r="C3655" s="1">
        <v>106359</v>
      </c>
      <c r="D3655" s="1">
        <v>3161</v>
      </c>
      <c r="E3655" t="s">
        <v>11029</v>
      </c>
      <c r="F3655" t="s">
        <v>11060</v>
      </c>
    </row>
    <row r="3656" spans="1:6" x14ac:dyDescent="0.25">
      <c r="A3656" t="s">
        <v>2578</v>
      </c>
      <c r="B3656" t="s">
        <v>8071</v>
      </c>
      <c r="C3656" s="1">
        <v>761534</v>
      </c>
      <c r="D3656" s="1">
        <v>126940</v>
      </c>
      <c r="E3656" t="s">
        <v>11029</v>
      </c>
      <c r="F3656" t="s">
        <v>11060</v>
      </c>
    </row>
    <row r="3657" spans="1:6" x14ac:dyDescent="0.25">
      <c r="A3657" t="s">
        <v>2579</v>
      </c>
      <c r="B3657" t="s">
        <v>8072</v>
      </c>
      <c r="C3657" s="1">
        <v>4938079</v>
      </c>
      <c r="D3657" s="1">
        <v>0</v>
      </c>
      <c r="E3657" t="s">
        <v>11029</v>
      </c>
      <c r="F3657" t="s">
        <v>11060</v>
      </c>
    </row>
    <row r="3658" spans="1:6" x14ac:dyDescent="0.25">
      <c r="A3658" t="s">
        <v>2580</v>
      </c>
      <c r="B3658" t="s">
        <v>8073</v>
      </c>
      <c r="C3658" s="1">
        <v>410921</v>
      </c>
      <c r="D3658" s="1">
        <v>0</v>
      </c>
      <c r="E3658" t="s">
        <v>11029</v>
      </c>
      <c r="F3658" t="s">
        <v>11060</v>
      </c>
    </row>
    <row r="3659" spans="1:6" x14ac:dyDescent="0.25">
      <c r="A3659" t="s">
        <v>2581</v>
      </c>
      <c r="B3659" t="s">
        <v>8074</v>
      </c>
      <c r="C3659" s="1">
        <v>669287</v>
      </c>
      <c r="D3659" s="1">
        <v>32962</v>
      </c>
      <c r="E3659" t="s">
        <v>11029</v>
      </c>
      <c r="F3659" t="s">
        <v>11060</v>
      </c>
    </row>
    <row r="3660" spans="1:6" x14ac:dyDescent="0.25">
      <c r="A3660" t="s">
        <v>2582</v>
      </c>
      <c r="B3660" t="s">
        <v>8075</v>
      </c>
      <c r="C3660" s="1">
        <v>76431</v>
      </c>
      <c r="D3660" s="1">
        <v>0</v>
      </c>
      <c r="E3660" t="s">
        <v>11029</v>
      </c>
      <c r="F3660" t="s">
        <v>11060</v>
      </c>
    </row>
    <row r="3661" spans="1:6" x14ac:dyDescent="0.25">
      <c r="A3661" t="s">
        <v>2583</v>
      </c>
      <c r="B3661" t="s">
        <v>8076</v>
      </c>
      <c r="C3661" s="1">
        <v>13852</v>
      </c>
      <c r="D3661" s="1">
        <v>0</v>
      </c>
      <c r="E3661" t="s">
        <v>11029</v>
      </c>
      <c r="F3661" t="s">
        <v>11060</v>
      </c>
    </row>
    <row r="3662" spans="1:6" x14ac:dyDescent="0.25">
      <c r="A3662" t="s">
        <v>2584</v>
      </c>
      <c r="B3662" t="s">
        <v>8077</v>
      </c>
      <c r="C3662" s="1">
        <v>937</v>
      </c>
      <c r="D3662" s="1">
        <v>0</v>
      </c>
      <c r="E3662" t="s">
        <v>11029</v>
      </c>
      <c r="F3662" t="s">
        <v>11060</v>
      </c>
    </row>
    <row r="3663" spans="1:6" x14ac:dyDescent="0.25">
      <c r="A3663" t="s">
        <v>2585</v>
      </c>
      <c r="B3663" t="s">
        <v>8078</v>
      </c>
      <c r="C3663" s="1">
        <v>81761</v>
      </c>
      <c r="D3663" s="1">
        <v>0</v>
      </c>
      <c r="E3663" t="s">
        <v>11029</v>
      </c>
      <c r="F3663" t="s">
        <v>11060</v>
      </c>
    </row>
    <row r="3664" spans="1:6" x14ac:dyDescent="0.25">
      <c r="A3664" t="s">
        <v>2586</v>
      </c>
      <c r="B3664" t="s">
        <v>8079</v>
      </c>
      <c r="C3664" s="1">
        <v>70557</v>
      </c>
      <c r="D3664" s="1">
        <v>0</v>
      </c>
      <c r="E3664" t="s">
        <v>11029</v>
      </c>
      <c r="F3664" t="s">
        <v>11060</v>
      </c>
    </row>
    <row r="3665" spans="1:6" x14ac:dyDescent="0.25">
      <c r="A3665" t="s">
        <v>2587</v>
      </c>
      <c r="B3665" t="s">
        <v>8080</v>
      </c>
      <c r="C3665" s="1">
        <v>57259</v>
      </c>
      <c r="D3665" s="1">
        <v>0</v>
      </c>
      <c r="E3665" t="s">
        <v>11029</v>
      </c>
      <c r="F3665" t="s">
        <v>11060</v>
      </c>
    </row>
    <row r="3666" spans="1:6" x14ac:dyDescent="0.25">
      <c r="A3666" t="s">
        <v>2588</v>
      </c>
      <c r="B3666" t="s">
        <v>8081</v>
      </c>
      <c r="C3666" s="1">
        <v>738</v>
      </c>
      <c r="D3666" s="1">
        <v>0</v>
      </c>
      <c r="E3666" t="s">
        <v>11029</v>
      </c>
      <c r="F3666" t="s">
        <v>11060</v>
      </c>
    </row>
    <row r="3667" spans="1:6" x14ac:dyDescent="0.25">
      <c r="A3667" t="s">
        <v>2589</v>
      </c>
      <c r="B3667" t="s">
        <v>8082</v>
      </c>
      <c r="C3667" s="1">
        <v>88041</v>
      </c>
      <c r="D3667" s="1">
        <v>0</v>
      </c>
      <c r="E3667" t="s">
        <v>11029</v>
      </c>
      <c r="F3667" t="s">
        <v>11060</v>
      </c>
    </row>
    <row r="3668" spans="1:6" x14ac:dyDescent="0.25">
      <c r="A3668" t="s">
        <v>2592</v>
      </c>
      <c r="B3668" t="s">
        <v>8085</v>
      </c>
      <c r="C3668" s="1">
        <v>8536039</v>
      </c>
      <c r="D3668" s="1">
        <v>205510</v>
      </c>
      <c r="E3668" t="s">
        <v>11029</v>
      </c>
      <c r="F3668" t="s">
        <v>11060</v>
      </c>
    </row>
    <row r="3669" spans="1:6" x14ac:dyDescent="0.25">
      <c r="A3669" t="s">
        <v>2593</v>
      </c>
      <c r="B3669" t="s">
        <v>8086</v>
      </c>
      <c r="C3669" s="1">
        <v>5739985</v>
      </c>
      <c r="D3669" s="1">
        <v>61090</v>
      </c>
      <c r="E3669" t="s">
        <v>11029</v>
      </c>
      <c r="F3669" t="s">
        <v>11060</v>
      </c>
    </row>
    <row r="3670" spans="1:6" x14ac:dyDescent="0.25">
      <c r="A3670" t="s">
        <v>2594</v>
      </c>
      <c r="B3670" t="s">
        <v>8087</v>
      </c>
      <c r="C3670" s="1">
        <v>1052760</v>
      </c>
      <c r="D3670" s="1">
        <v>61312</v>
      </c>
      <c r="E3670" t="s">
        <v>11029</v>
      </c>
      <c r="F3670" t="s">
        <v>11060</v>
      </c>
    </row>
    <row r="3671" spans="1:6" x14ac:dyDescent="0.25">
      <c r="A3671" t="s">
        <v>2595</v>
      </c>
      <c r="B3671" t="s">
        <v>8088</v>
      </c>
      <c r="C3671" s="1">
        <v>1847184</v>
      </c>
      <c r="D3671" s="1">
        <v>258</v>
      </c>
      <c r="E3671" t="s">
        <v>11029</v>
      </c>
      <c r="F3671" t="s">
        <v>11060</v>
      </c>
    </row>
    <row r="3672" spans="1:6" x14ac:dyDescent="0.25">
      <c r="A3672" t="s">
        <v>2596</v>
      </c>
      <c r="B3672" t="s">
        <v>8089</v>
      </c>
      <c r="C3672" s="1">
        <v>12313573</v>
      </c>
      <c r="D3672" s="1">
        <v>0</v>
      </c>
      <c r="E3672" t="s">
        <v>11029</v>
      </c>
      <c r="F3672" t="s">
        <v>11060</v>
      </c>
    </row>
    <row r="3673" spans="1:6" x14ac:dyDescent="0.25">
      <c r="A3673" t="s">
        <v>2597</v>
      </c>
      <c r="B3673" t="s">
        <v>8090</v>
      </c>
      <c r="C3673" s="1">
        <v>10117181</v>
      </c>
      <c r="D3673" s="1">
        <v>294148</v>
      </c>
      <c r="E3673" t="s">
        <v>11029</v>
      </c>
      <c r="F3673" t="s">
        <v>11060</v>
      </c>
    </row>
    <row r="3674" spans="1:6" x14ac:dyDescent="0.25">
      <c r="A3674" t="s">
        <v>2598</v>
      </c>
      <c r="B3674" t="s">
        <v>8091</v>
      </c>
      <c r="C3674" s="1">
        <v>2513402</v>
      </c>
      <c r="D3674" s="1">
        <v>9149</v>
      </c>
      <c r="E3674" t="s">
        <v>11029</v>
      </c>
      <c r="F3674" t="s">
        <v>11060</v>
      </c>
    </row>
    <row r="3675" spans="1:6" x14ac:dyDescent="0.25">
      <c r="A3675" t="s">
        <v>2599</v>
      </c>
      <c r="B3675" t="s">
        <v>8092</v>
      </c>
      <c r="C3675" s="1">
        <v>5847665</v>
      </c>
      <c r="D3675" s="1">
        <v>21131</v>
      </c>
      <c r="E3675" t="s">
        <v>11029</v>
      </c>
      <c r="F3675" t="s">
        <v>11060</v>
      </c>
    </row>
    <row r="3676" spans="1:6" x14ac:dyDescent="0.25">
      <c r="A3676" t="s">
        <v>2600</v>
      </c>
      <c r="B3676" t="s">
        <v>8093</v>
      </c>
      <c r="C3676" s="1">
        <v>1530088</v>
      </c>
      <c r="D3676" s="1">
        <v>0</v>
      </c>
      <c r="E3676" t="s">
        <v>11029</v>
      </c>
      <c r="F3676" t="s">
        <v>11060</v>
      </c>
    </row>
    <row r="3677" spans="1:6" x14ac:dyDescent="0.25">
      <c r="A3677" t="s">
        <v>2601</v>
      </c>
      <c r="B3677" t="s">
        <v>8094</v>
      </c>
      <c r="C3677" s="1">
        <v>28255650</v>
      </c>
      <c r="D3677" s="1">
        <v>26512</v>
      </c>
      <c r="E3677" t="s">
        <v>11029</v>
      </c>
      <c r="F3677" t="s">
        <v>11060</v>
      </c>
    </row>
    <row r="3678" spans="1:6" x14ac:dyDescent="0.25">
      <c r="A3678" t="s">
        <v>2602</v>
      </c>
      <c r="B3678" t="s">
        <v>8095</v>
      </c>
      <c r="C3678" s="1">
        <v>661826</v>
      </c>
      <c r="D3678" s="1">
        <v>4126</v>
      </c>
      <c r="E3678" t="s">
        <v>11029</v>
      </c>
      <c r="F3678" t="s">
        <v>11060</v>
      </c>
    </row>
    <row r="3679" spans="1:6" x14ac:dyDescent="0.25">
      <c r="A3679" t="s">
        <v>2603</v>
      </c>
      <c r="B3679" t="s">
        <v>8096</v>
      </c>
      <c r="C3679" s="1">
        <v>8287014</v>
      </c>
      <c r="D3679" s="1">
        <v>500</v>
      </c>
      <c r="E3679" t="s">
        <v>11029</v>
      </c>
      <c r="F3679" t="s">
        <v>11060</v>
      </c>
    </row>
    <row r="3680" spans="1:6" x14ac:dyDescent="0.25">
      <c r="A3680" t="s">
        <v>2604</v>
      </c>
      <c r="B3680" t="s">
        <v>8097</v>
      </c>
      <c r="C3680" s="1">
        <v>1041494</v>
      </c>
      <c r="D3680" s="1">
        <v>0</v>
      </c>
      <c r="E3680" t="s">
        <v>11029</v>
      </c>
      <c r="F3680" t="s">
        <v>11060</v>
      </c>
    </row>
    <row r="3681" spans="1:6" x14ac:dyDescent="0.25">
      <c r="A3681" t="s">
        <v>2605</v>
      </c>
      <c r="B3681" t="s">
        <v>8098</v>
      </c>
      <c r="C3681" s="1">
        <v>5022533</v>
      </c>
      <c r="D3681" s="1">
        <v>9750</v>
      </c>
      <c r="E3681" t="s">
        <v>11029</v>
      </c>
      <c r="F3681" t="s">
        <v>11060</v>
      </c>
    </row>
    <row r="3682" spans="1:6" x14ac:dyDescent="0.25">
      <c r="A3682" t="s">
        <v>2606</v>
      </c>
      <c r="B3682" t="s">
        <v>8099</v>
      </c>
      <c r="C3682" s="1">
        <v>1436956</v>
      </c>
      <c r="D3682" s="1">
        <v>0</v>
      </c>
      <c r="E3682" t="s">
        <v>11029</v>
      </c>
      <c r="F3682" t="s">
        <v>11060</v>
      </c>
    </row>
    <row r="3683" spans="1:6" x14ac:dyDescent="0.25">
      <c r="A3683" t="s">
        <v>2607</v>
      </c>
      <c r="B3683" t="s">
        <v>8100</v>
      </c>
      <c r="C3683" s="1">
        <v>3366108</v>
      </c>
      <c r="D3683" s="1">
        <v>300</v>
      </c>
      <c r="E3683" t="s">
        <v>11029</v>
      </c>
      <c r="F3683" t="s">
        <v>11060</v>
      </c>
    </row>
    <row r="3684" spans="1:6" x14ac:dyDescent="0.25">
      <c r="A3684" t="s">
        <v>2608</v>
      </c>
      <c r="B3684" t="s">
        <v>8101</v>
      </c>
      <c r="C3684" s="1">
        <v>3404938</v>
      </c>
      <c r="D3684" s="1">
        <v>85652</v>
      </c>
      <c r="E3684" t="s">
        <v>11029</v>
      </c>
      <c r="F3684" t="s">
        <v>11060</v>
      </c>
    </row>
    <row r="3685" spans="1:6" x14ac:dyDescent="0.25">
      <c r="A3685" t="s">
        <v>2609</v>
      </c>
      <c r="B3685" t="s">
        <v>8102</v>
      </c>
      <c r="C3685" s="1">
        <v>222555273</v>
      </c>
      <c r="D3685" s="1">
        <v>984651</v>
      </c>
      <c r="E3685" t="s">
        <v>11029</v>
      </c>
      <c r="F3685" t="s">
        <v>11060</v>
      </c>
    </row>
    <row r="3686" spans="1:6" x14ac:dyDescent="0.25">
      <c r="A3686" t="s">
        <v>2610</v>
      </c>
      <c r="B3686" t="s">
        <v>8103</v>
      </c>
      <c r="C3686" s="1">
        <v>3404181</v>
      </c>
      <c r="D3686" s="1">
        <v>6390</v>
      </c>
      <c r="E3686" t="s">
        <v>11029</v>
      </c>
      <c r="F3686" t="s">
        <v>11060</v>
      </c>
    </row>
    <row r="3687" spans="1:6" x14ac:dyDescent="0.25">
      <c r="A3687" t="s">
        <v>2611</v>
      </c>
      <c r="B3687" t="s">
        <v>8104</v>
      </c>
      <c r="C3687" s="1">
        <v>8385354</v>
      </c>
      <c r="D3687" s="1">
        <v>97067</v>
      </c>
      <c r="E3687" t="s">
        <v>11029</v>
      </c>
      <c r="F3687" t="s">
        <v>11060</v>
      </c>
    </row>
    <row r="3688" spans="1:6" x14ac:dyDescent="0.25">
      <c r="A3688" t="s">
        <v>2612</v>
      </c>
      <c r="B3688" t="s">
        <v>8105</v>
      </c>
      <c r="C3688" s="1">
        <v>3640128</v>
      </c>
      <c r="D3688" s="1">
        <v>346939</v>
      </c>
      <c r="E3688" t="s">
        <v>11029</v>
      </c>
      <c r="F3688" t="s">
        <v>11060</v>
      </c>
    </row>
    <row r="3689" spans="1:6" x14ac:dyDescent="0.25">
      <c r="A3689" t="s">
        <v>2613</v>
      </c>
      <c r="B3689" t="s">
        <v>8106</v>
      </c>
      <c r="C3689" s="1">
        <v>10536299</v>
      </c>
      <c r="D3689" s="1">
        <v>2633388</v>
      </c>
      <c r="E3689" t="s">
        <v>11029</v>
      </c>
      <c r="F3689" t="s">
        <v>11060</v>
      </c>
    </row>
    <row r="3690" spans="1:6" x14ac:dyDescent="0.25">
      <c r="A3690" t="s">
        <v>2614</v>
      </c>
      <c r="B3690" t="s">
        <v>8107</v>
      </c>
      <c r="C3690" s="1">
        <v>3761308</v>
      </c>
      <c r="D3690" s="1">
        <v>0</v>
      </c>
      <c r="E3690" t="s">
        <v>11029</v>
      </c>
      <c r="F3690" t="s">
        <v>11060</v>
      </c>
    </row>
    <row r="3691" spans="1:6" x14ac:dyDescent="0.25">
      <c r="A3691" t="s">
        <v>2615</v>
      </c>
      <c r="B3691" t="s">
        <v>8108</v>
      </c>
      <c r="C3691" s="1">
        <v>3448468</v>
      </c>
      <c r="D3691" s="1">
        <v>413060</v>
      </c>
      <c r="E3691" t="s">
        <v>11029</v>
      </c>
      <c r="F3691" t="s">
        <v>11060</v>
      </c>
    </row>
    <row r="3692" spans="1:6" x14ac:dyDescent="0.25">
      <c r="A3692" t="s">
        <v>2616</v>
      </c>
      <c r="B3692" t="s">
        <v>8109</v>
      </c>
      <c r="C3692" s="1">
        <v>3187236</v>
      </c>
      <c r="D3692" s="1">
        <v>6335</v>
      </c>
      <c r="E3692" t="s">
        <v>11029</v>
      </c>
      <c r="F3692" t="s">
        <v>11060</v>
      </c>
    </row>
    <row r="3693" spans="1:6" x14ac:dyDescent="0.25">
      <c r="A3693" t="s">
        <v>2617</v>
      </c>
      <c r="B3693" t="s">
        <v>8110</v>
      </c>
      <c r="C3693" s="1">
        <v>6613182</v>
      </c>
      <c r="D3693" s="1">
        <v>34652</v>
      </c>
      <c r="E3693" t="s">
        <v>11029</v>
      </c>
      <c r="F3693" t="s">
        <v>11060</v>
      </c>
    </row>
    <row r="3694" spans="1:6" x14ac:dyDescent="0.25">
      <c r="A3694" t="s">
        <v>2618</v>
      </c>
      <c r="B3694" t="s">
        <v>8111</v>
      </c>
      <c r="C3694" s="1">
        <v>5586890</v>
      </c>
      <c r="D3694" s="1">
        <v>1110139</v>
      </c>
      <c r="E3694" t="s">
        <v>11029</v>
      </c>
      <c r="F3694" t="s">
        <v>11060</v>
      </c>
    </row>
    <row r="3695" spans="1:6" x14ac:dyDescent="0.25">
      <c r="A3695" t="s">
        <v>2619</v>
      </c>
      <c r="B3695" t="s">
        <v>8112</v>
      </c>
      <c r="C3695" s="1">
        <v>14019982</v>
      </c>
      <c r="D3695" s="1">
        <v>4313749</v>
      </c>
      <c r="E3695" t="s">
        <v>11029</v>
      </c>
      <c r="F3695" t="s">
        <v>11060</v>
      </c>
    </row>
    <row r="3696" spans="1:6" x14ac:dyDescent="0.25">
      <c r="A3696" t="s">
        <v>2620</v>
      </c>
      <c r="B3696" t="s">
        <v>8113</v>
      </c>
      <c r="C3696" s="1">
        <v>3121264</v>
      </c>
      <c r="D3696" s="1">
        <v>25466</v>
      </c>
      <c r="E3696" t="s">
        <v>11029</v>
      </c>
      <c r="F3696" t="s">
        <v>11060</v>
      </c>
    </row>
    <row r="3697" spans="1:6" x14ac:dyDescent="0.25">
      <c r="A3697" t="s">
        <v>2621</v>
      </c>
      <c r="B3697" t="s">
        <v>8114</v>
      </c>
      <c r="C3697" s="1">
        <v>34213807</v>
      </c>
      <c r="D3697" s="1">
        <v>12276541</v>
      </c>
      <c r="E3697" t="s">
        <v>11029</v>
      </c>
      <c r="F3697" t="s">
        <v>11060</v>
      </c>
    </row>
    <row r="3698" spans="1:6" x14ac:dyDescent="0.25">
      <c r="A3698" t="s">
        <v>2622</v>
      </c>
      <c r="B3698" t="s">
        <v>8115</v>
      </c>
      <c r="C3698" s="1">
        <v>3458824</v>
      </c>
      <c r="D3698" s="1">
        <v>74182</v>
      </c>
      <c r="E3698" t="s">
        <v>11029</v>
      </c>
      <c r="F3698" t="s">
        <v>11060</v>
      </c>
    </row>
    <row r="3699" spans="1:6" x14ac:dyDescent="0.25">
      <c r="A3699" t="s">
        <v>2623</v>
      </c>
      <c r="B3699" t="s">
        <v>8116</v>
      </c>
      <c r="C3699" s="1">
        <v>5213526</v>
      </c>
      <c r="D3699" s="1">
        <v>0</v>
      </c>
      <c r="E3699" t="s">
        <v>11029</v>
      </c>
      <c r="F3699" t="s">
        <v>11060</v>
      </c>
    </row>
    <row r="3700" spans="1:6" x14ac:dyDescent="0.25">
      <c r="A3700" t="s">
        <v>2624</v>
      </c>
      <c r="B3700" t="s">
        <v>8117</v>
      </c>
      <c r="C3700" s="1">
        <v>8647825</v>
      </c>
      <c r="D3700" s="1">
        <v>62072</v>
      </c>
      <c r="E3700" t="s">
        <v>11029</v>
      </c>
      <c r="F3700" t="s">
        <v>11060</v>
      </c>
    </row>
    <row r="3701" spans="1:6" x14ac:dyDescent="0.25">
      <c r="A3701" t="s">
        <v>2625</v>
      </c>
      <c r="B3701" t="s">
        <v>8118</v>
      </c>
      <c r="C3701" s="1">
        <v>454350</v>
      </c>
      <c r="D3701" s="1">
        <v>0</v>
      </c>
      <c r="E3701" t="s">
        <v>11029</v>
      </c>
      <c r="F3701" t="s">
        <v>11060</v>
      </c>
    </row>
    <row r="3702" spans="1:6" x14ac:dyDescent="0.25">
      <c r="A3702" t="s">
        <v>2626</v>
      </c>
      <c r="B3702" t="s">
        <v>8119</v>
      </c>
      <c r="C3702" s="1">
        <v>7812446</v>
      </c>
      <c r="D3702" s="1">
        <v>19669</v>
      </c>
      <c r="E3702" t="s">
        <v>11029</v>
      </c>
      <c r="F3702" t="s">
        <v>11060</v>
      </c>
    </row>
    <row r="3703" spans="1:6" x14ac:dyDescent="0.25">
      <c r="A3703" t="s">
        <v>2627</v>
      </c>
      <c r="B3703" t="s">
        <v>8120</v>
      </c>
      <c r="C3703" s="1">
        <v>28956678</v>
      </c>
      <c r="D3703" s="1">
        <v>119092</v>
      </c>
      <c r="E3703" t="s">
        <v>11029</v>
      </c>
      <c r="F3703" t="s">
        <v>11060</v>
      </c>
    </row>
    <row r="3704" spans="1:6" x14ac:dyDescent="0.25">
      <c r="A3704" t="s">
        <v>2628</v>
      </c>
      <c r="B3704" t="s">
        <v>8121</v>
      </c>
      <c r="C3704" s="1">
        <v>11512091</v>
      </c>
      <c r="D3704" s="1">
        <v>236997</v>
      </c>
      <c r="E3704" t="s">
        <v>11029</v>
      </c>
      <c r="F3704" t="s">
        <v>11060</v>
      </c>
    </row>
    <row r="3705" spans="1:6" x14ac:dyDescent="0.25">
      <c r="A3705" t="s">
        <v>2629</v>
      </c>
      <c r="B3705" t="s">
        <v>8122</v>
      </c>
      <c r="C3705" s="1">
        <v>4371987</v>
      </c>
      <c r="D3705" s="1">
        <v>115193</v>
      </c>
      <c r="E3705" t="s">
        <v>11029</v>
      </c>
      <c r="F3705" t="s">
        <v>11060</v>
      </c>
    </row>
    <row r="3706" spans="1:6" x14ac:dyDescent="0.25">
      <c r="A3706" t="s">
        <v>2630</v>
      </c>
      <c r="B3706" t="s">
        <v>8123</v>
      </c>
      <c r="C3706" s="1">
        <v>706526</v>
      </c>
      <c r="D3706" s="1">
        <v>50288</v>
      </c>
      <c r="E3706" t="s">
        <v>11029</v>
      </c>
      <c r="F3706" t="s">
        <v>11060</v>
      </c>
    </row>
    <row r="3707" spans="1:6" x14ac:dyDescent="0.25">
      <c r="A3707" t="s">
        <v>2631</v>
      </c>
      <c r="B3707" t="s">
        <v>8124</v>
      </c>
      <c r="C3707" s="1">
        <v>3537918</v>
      </c>
      <c r="D3707" s="1">
        <v>26091</v>
      </c>
      <c r="E3707" t="s">
        <v>11029</v>
      </c>
      <c r="F3707" t="s">
        <v>11060</v>
      </c>
    </row>
    <row r="3708" spans="1:6" x14ac:dyDescent="0.25">
      <c r="A3708" t="s">
        <v>2632</v>
      </c>
      <c r="B3708" t="s">
        <v>8125</v>
      </c>
      <c r="C3708" s="1">
        <v>642025</v>
      </c>
      <c r="D3708" s="1">
        <v>7366</v>
      </c>
      <c r="E3708" t="s">
        <v>11029</v>
      </c>
      <c r="F3708" t="s">
        <v>11060</v>
      </c>
    </row>
    <row r="3709" spans="1:6" x14ac:dyDescent="0.25">
      <c r="A3709" t="s">
        <v>2633</v>
      </c>
      <c r="B3709" t="s">
        <v>8126</v>
      </c>
      <c r="C3709" s="1">
        <v>2020935</v>
      </c>
      <c r="D3709" s="1">
        <v>49734</v>
      </c>
      <c r="E3709" t="s">
        <v>11029</v>
      </c>
      <c r="F3709" t="s">
        <v>11060</v>
      </c>
    </row>
    <row r="3710" spans="1:6" x14ac:dyDescent="0.25">
      <c r="A3710" t="s">
        <v>2634</v>
      </c>
      <c r="B3710" t="s">
        <v>8127</v>
      </c>
      <c r="C3710" s="1">
        <v>1021659</v>
      </c>
      <c r="D3710" s="1">
        <v>0</v>
      </c>
      <c r="E3710" t="s">
        <v>11029</v>
      </c>
      <c r="F3710" t="s">
        <v>11060</v>
      </c>
    </row>
    <row r="3711" spans="1:6" x14ac:dyDescent="0.25">
      <c r="A3711" t="s">
        <v>2635</v>
      </c>
      <c r="B3711" t="s">
        <v>8128</v>
      </c>
      <c r="C3711" s="1">
        <v>958853</v>
      </c>
      <c r="D3711" s="1">
        <v>0</v>
      </c>
      <c r="E3711" t="s">
        <v>11029</v>
      </c>
      <c r="F3711" t="s">
        <v>11060</v>
      </c>
    </row>
    <row r="3712" spans="1:6" x14ac:dyDescent="0.25">
      <c r="A3712" t="s">
        <v>2636</v>
      </c>
      <c r="B3712" t="s">
        <v>8129</v>
      </c>
      <c r="C3712" s="1">
        <v>688737</v>
      </c>
      <c r="D3712" s="1">
        <v>0</v>
      </c>
      <c r="E3712" t="s">
        <v>11029</v>
      </c>
      <c r="F3712" t="s">
        <v>11060</v>
      </c>
    </row>
    <row r="3713" spans="1:6" x14ac:dyDescent="0.25">
      <c r="A3713" t="s">
        <v>2637</v>
      </c>
      <c r="B3713" t="s">
        <v>8130</v>
      </c>
      <c r="C3713" s="1">
        <v>396962</v>
      </c>
      <c r="D3713" s="1">
        <v>0</v>
      </c>
      <c r="E3713" t="s">
        <v>11029</v>
      </c>
      <c r="F3713" t="s">
        <v>11060</v>
      </c>
    </row>
    <row r="3714" spans="1:6" x14ac:dyDescent="0.25">
      <c r="A3714" t="s">
        <v>2638</v>
      </c>
      <c r="B3714" t="s">
        <v>8131</v>
      </c>
      <c r="C3714" s="1">
        <v>3198651</v>
      </c>
      <c r="D3714" s="1">
        <v>44365</v>
      </c>
      <c r="E3714" t="s">
        <v>11029</v>
      </c>
      <c r="F3714" t="s">
        <v>11060</v>
      </c>
    </row>
    <row r="3715" spans="1:6" x14ac:dyDescent="0.25">
      <c r="A3715" t="s">
        <v>2639</v>
      </c>
      <c r="B3715" t="s">
        <v>8132</v>
      </c>
      <c r="C3715" s="1">
        <v>629127</v>
      </c>
      <c r="D3715" s="1">
        <v>12614</v>
      </c>
      <c r="E3715" t="s">
        <v>11029</v>
      </c>
      <c r="F3715" t="s">
        <v>11060</v>
      </c>
    </row>
    <row r="3716" spans="1:6" x14ac:dyDescent="0.25">
      <c r="A3716" t="s">
        <v>2640</v>
      </c>
      <c r="B3716" t="s">
        <v>8133</v>
      </c>
      <c r="C3716" s="1">
        <v>1331328</v>
      </c>
      <c r="D3716" s="1">
        <v>166408</v>
      </c>
      <c r="E3716" t="s">
        <v>11029</v>
      </c>
      <c r="F3716" t="s">
        <v>11060</v>
      </c>
    </row>
    <row r="3717" spans="1:6" x14ac:dyDescent="0.25">
      <c r="A3717" t="s">
        <v>2641</v>
      </c>
      <c r="B3717" t="s">
        <v>8134</v>
      </c>
      <c r="C3717" s="1">
        <v>1066459</v>
      </c>
      <c r="D3717" s="1">
        <v>5012</v>
      </c>
      <c r="E3717" t="s">
        <v>11029</v>
      </c>
      <c r="F3717" t="s">
        <v>11060</v>
      </c>
    </row>
    <row r="3718" spans="1:6" x14ac:dyDescent="0.25">
      <c r="A3718" t="s">
        <v>2642</v>
      </c>
      <c r="B3718" t="s">
        <v>8135</v>
      </c>
      <c r="C3718" s="1">
        <v>3241387</v>
      </c>
      <c r="D3718" s="1">
        <v>1985</v>
      </c>
      <c r="E3718" t="s">
        <v>11029</v>
      </c>
      <c r="F3718" t="s">
        <v>11060</v>
      </c>
    </row>
    <row r="3719" spans="1:6" x14ac:dyDescent="0.25">
      <c r="A3719" t="s">
        <v>2643</v>
      </c>
      <c r="B3719" t="s">
        <v>8136</v>
      </c>
      <c r="C3719" s="1">
        <v>2145536</v>
      </c>
      <c r="D3719" s="1">
        <v>454397</v>
      </c>
      <c r="E3719" t="s">
        <v>11029</v>
      </c>
      <c r="F3719" t="s">
        <v>11060</v>
      </c>
    </row>
    <row r="3720" spans="1:6" x14ac:dyDescent="0.25">
      <c r="A3720" t="s">
        <v>2644</v>
      </c>
      <c r="B3720" t="s">
        <v>8137</v>
      </c>
      <c r="C3720" s="1">
        <v>4693563</v>
      </c>
      <c r="D3720" s="1">
        <v>304879</v>
      </c>
      <c r="E3720" t="s">
        <v>11029</v>
      </c>
      <c r="F3720" t="s">
        <v>11060</v>
      </c>
    </row>
    <row r="3721" spans="1:6" x14ac:dyDescent="0.25">
      <c r="A3721" t="s">
        <v>2645</v>
      </c>
      <c r="B3721" t="s">
        <v>8138</v>
      </c>
      <c r="C3721" s="1">
        <v>3688540</v>
      </c>
      <c r="D3721" s="1">
        <v>0</v>
      </c>
      <c r="E3721" t="s">
        <v>11029</v>
      </c>
      <c r="F3721" t="s">
        <v>11060</v>
      </c>
    </row>
    <row r="3722" spans="1:6" x14ac:dyDescent="0.25">
      <c r="A3722" t="s">
        <v>2646</v>
      </c>
      <c r="B3722" t="s">
        <v>8139</v>
      </c>
      <c r="C3722" s="1">
        <v>9246223</v>
      </c>
      <c r="D3722" s="1">
        <v>2157130</v>
      </c>
      <c r="E3722" t="s">
        <v>11029</v>
      </c>
      <c r="F3722" t="s">
        <v>11060</v>
      </c>
    </row>
    <row r="3723" spans="1:6" x14ac:dyDescent="0.25">
      <c r="A3723" t="s">
        <v>2647</v>
      </c>
      <c r="B3723" t="s">
        <v>8140</v>
      </c>
      <c r="C3723" s="1">
        <v>485019</v>
      </c>
      <c r="D3723" s="1">
        <v>0</v>
      </c>
      <c r="E3723" t="s">
        <v>11029</v>
      </c>
      <c r="F3723" t="s">
        <v>11060</v>
      </c>
    </row>
    <row r="3724" spans="1:6" x14ac:dyDescent="0.25">
      <c r="A3724" t="s">
        <v>2648</v>
      </c>
      <c r="B3724" t="s">
        <v>8141</v>
      </c>
      <c r="C3724" s="1">
        <v>8824526</v>
      </c>
      <c r="D3724" s="1">
        <v>0</v>
      </c>
      <c r="E3724" t="s">
        <v>11029</v>
      </c>
      <c r="F3724" t="s">
        <v>11060</v>
      </c>
    </row>
    <row r="3725" spans="1:6" x14ac:dyDescent="0.25">
      <c r="A3725" t="s">
        <v>2649</v>
      </c>
      <c r="B3725" t="s">
        <v>8142</v>
      </c>
      <c r="C3725" s="1">
        <v>870044</v>
      </c>
      <c r="D3725" s="1">
        <v>2337</v>
      </c>
      <c r="E3725" t="s">
        <v>11029</v>
      </c>
      <c r="F3725" t="s">
        <v>11060</v>
      </c>
    </row>
    <row r="3726" spans="1:6" x14ac:dyDescent="0.25">
      <c r="A3726" t="s">
        <v>2650</v>
      </c>
      <c r="B3726" t="s">
        <v>8143</v>
      </c>
      <c r="C3726" s="1">
        <v>92761</v>
      </c>
      <c r="D3726" s="1">
        <v>0</v>
      </c>
      <c r="E3726" t="s">
        <v>11029</v>
      </c>
      <c r="F3726" t="s">
        <v>11060</v>
      </c>
    </row>
    <row r="3727" spans="1:6" x14ac:dyDescent="0.25">
      <c r="A3727" t="s">
        <v>2651</v>
      </c>
      <c r="B3727" t="s">
        <v>8144</v>
      </c>
      <c r="C3727" s="1">
        <v>1176313</v>
      </c>
      <c r="D3727" s="1">
        <v>0</v>
      </c>
      <c r="E3727" t="s">
        <v>11029</v>
      </c>
      <c r="F3727" t="s">
        <v>11060</v>
      </c>
    </row>
    <row r="3728" spans="1:6" x14ac:dyDescent="0.25">
      <c r="A3728" t="s">
        <v>2652</v>
      </c>
      <c r="B3728" t="s">
        <v>8145</v>
      </c>
      <c r="C3728" s="1">
        <v>275497</v>
      </c>
      <c r="D3728" s="1">
        <v>0</v>
      </c>
      <c r="E3728" t="s">
        <v>11029</v>
      </c>
      <c r="F3728" t="s">
        <v>11060</v>
      </c>
    </row>
    <row r="3729" spans="1:6" x14ac:dyDescent="0.25">
      <c r="A3729" t="s">
        <v>2653</v>
      </c>
      <c r="B3729" t="s">
        <v>8146</v>
      </c>
      <c r="C3729" s="1">
        <v>363426</v>
      </c>
      <c r="D3729" s="1">
        <v>0</v>
      </c>
      <c r="E3729" t="s">
        <v>11029</v>
      </c>
      <c r="F3729" t="s">
        <v>11060</v>
      </c>
    </row>
    <row r="3730" spans="1:6" x14ac:dyDescent="0.25">
      <c r="A3730" t="s">
        <v>2654</v>
      </c>
      <c r="B3730" t="s">
        <v>8147</v>
      </c>
      <c r="C3730" s="1">
        <v>1801788</v>
      </c>
      <c r="D3730" s="1">
        <v>0</v>
      </c>
      <c r="E3730" t="s">
        <v>11029</v>
      </c>
      <c r="F3730" t="s">
        <v>11060</v>
      </c>
    </row>
    <row r="3731" spans="1:6" x14ac:dyDescent="0.25">
      <c r="A3731" t="s">
        <v>2655</v>
      </c>
      <c r="B3731" t="s">
        <v>8148</v>
      </c>
      <c r="C3731" s="1">
        <v>887804</v>
      </c>
      <c r="D3731" s="1">
        <v>0</v>
      </c>
      <c r="E3731" t="s">
        <v>11029</v>
      </c>
      <c r="F3731" t="s">
        <v>11060</v>
      </c>
    </row>
    <row r="3732" spans="1:6" x14ac:dyDescent="0.25">
      <c r="A3732" t="s">
        <v>2656</v>
      </c>
      <c r="B3732" t="s">
        <v>8149</v>
      </c>
      <c r="C3732" s="1">
        <v>528933</v>
      </c>
      <c r="D3732" s="1">
        <v>0</v>
      </c>
      <c r="E3732" t="s">
        <v>11029</v>
      </c>
      <c r="F3732" t="s">
        <v>11060</v>
      </c>
    </row>
    <row r="3733" spans="1:6" x14ac:dyDescent="0.25">
      <c r="A3733" t="s">
        <v>2657</v>
      </c>
      <c r="B3733" t="s">
        <v>8150</v>
      </c>
      <c r="C3733" s="1">
        <v>2226142</v>
      </c>
      <c r="D3733" s="1">
        <v>0</v>
      </c>
      <c r="E3733" t="s">
        <v>11029</v>
      </c>
      <c r="F3733" t="s">
        <v>11060</v>
      </c>
    </row>
    <row r="3734" spans="1:6" x14ac:dyDescent="0.25">
      <c r="A3734" t="s">
        <v>2658</v>
      </c>
      <c r="B3734" t="s">
        <v>8151</v>
      </c>
      <c r="C3734" s="1">
        <v>995535</v>
      </c>
      <c r="D3734" s="1">
        <v>0</v>
      </c>
      <c r="E3734" t="s">
        <v>11029</v>
      </c>
      <c r="F3734" t="s">
        <v>11060</v>
      </c>
    </row>
    <row r="3735" spans="1:6" x14ac:dyDescent="0.25">
      <c r="A3735" t="s">
        <v>2659</v>
      </c>
      <c r="B3735" t="s">
        <v>8152</v>
      </c>
      <c r="C3735" s="1">
        <v>2938184</v>
      </c>
      <c r="D3735" s="1">
        <v>0</v>
      </c>
      <c r="E3735" t="s">
        <v>11029</v>
      </c>
      <c r="F3735" t="s">
        <v>11060</v>
      </c>
    </row>
    <row r="3736" spans="1:6" x14ac:dyDescent="0.25">
      <c r="A3736" t="s">
        <v>2660</v>
      </c>
      <c r="B3736" t="s">
        <v>8153</v>
      </c>
      <c r="C3736" s="1">
        <v>4002567</v>
      </c>
      <c r="D3736" s="1">
        <v>0</v>
      </c>
      <c r="E3736" t="s">
        <v>11029</v>
      </c>
      <c r="F3736" t="s">
        <v>11060</v>
      </c>
    </row>
    <row r="3737" spans="1:6" x14ac:dyDescent="0.25">
      <c r="A3737" t="s">
        <v>2661</v>
      </c>
      <c r="B3737" t="s">
        <v>8154</v>
      </c>
      <c r="C3737" s="1">
        <v>3119874</v>
      </c>
      <c r="D3737" s="1">
        <v>2738</v>
      </c>
      <c r="E3737" t="s">
        <v>11029</v>
      </c>
      <c r="F3737" t="s">
        <v>11060</v>
      </c>
    </row>
    <row r="3738" spans="1:6" x14ac:dyDescent="0.25">
      <c r="A3738" t="s">
        <v>2662</v>
      </c>
      <c r="B3738" t="s">
        <v>8155</v>
      </c>
      <c r="C3738" s="1">
        <v>28736</v>
      </c>
      <c r="D3738" s="1">
        <v>0</v>
      </c>
      <c r="E3738" t="s">
        <v>11012</v>
      </c>
      <c r="F3738" t="s">
        <v>11060</v>
      </c>
    </row>
    <row r="3739" spans="1:6" x14ac:dyDescent="0.25">
      <c r="A3739" t="s">
        <v>2663</v>
      </c>
      <c r="B3739" t="s">
        <v>8156</v>
      </c>
      <c r="C3739" s="1">
        <v>105574</v>
      </c>
      <c r="D3739" s="1">
        <v>0</v>
      </c>
      <c r="E3739" t="s">
        <v>11012</v>
      </c>
      <c r="F3739" t="s">
        <v>11060</v>
      </c>
    </row>
    <row r="3740" spans="1:6" x14ac:dyDescent="0.25">
      <c r="A3740" t="s">
        <v>2670</v>
      </c>
      <c r="B3740" t="s">
        <v>8163</v>
      </c>
      <c r="C3740" s="1">
        <v>212879</v>
      </c>
      <c r="D3740" s="1">
        <v>4802</v>
      </c>
      <c r="E3740" t="s">
        <v>11012</v>
      </c>
      <c r="F3740" t="s">
        <v>11060</v>
      </c>
    </row>
    <row r="3741" spans="1:6" x14ac:dyDescent="0.25">
      <c r="A3741" t="s">
        <v>2671</v>
      </c>
      <c r="B3741" t="s">
        <v>8164</v>
      </c>
      <c r="C3741" s="1">
        <v>1236963</v>
      </c>
      <c r="D3741" s="1">
        <v>516</v>
      </c>
      <c r="E3741" t="s">
        <v>11012</v>
      </c>
      <c r="F3741" t="s">
        <v>11060</v>
      </c>
    </row>
    <row r="3742" spans="1:6" x14ac:dyDescent="0.25">
      <c r="A3742" t="s">
        <v>2672</v>
      </c>
      <c r="B3742" t="s">
        <v>8165</v>
      </c>
      <c r="C3742" s="1">
        <v>1103504</v>
      </c>
      <c r="D3742" s="1">
        <v>0</v>
      </c>
      <c r="E3742" t="s">
        <v>11012</v>
      </c>
      <c r="F3742" t="s">
        <v>11060</v>
      </c>
    </row>
    <row r="3743" spans="1:6" x14ac:dyDescent="0.25">
      <c r="A3743" t="s">
        <v>2673</v>
      </c>
      <c r="B3743" t="s">
        <v>8166</v>
      </c>
      <c r="C3743" s="1">
        <v>1071327</v>
      </c>
      <c r="D3743" s="1">
        <v>5418</v>
      </c>
      <c r="E3743" t="s">
        <v>11012</v>
      </c>
      <c r="F3743" t="s">
        <v>11060</v>
      </c>
    </row>
    <row r="3744" spans="1:6" x14ac:dyDescent="0.25">
      <c r="A3744" t="s">
        <v>2674</v>
      </c>
      <c r="B3744" t="s">
        <v>8167</v>
      </c>
      <c r="C3744" s="1">
        <v>100754</v>
      </c>
      <c r="D3744" s="1">
        <v>0</v>
      </c>
      <c r="E3744" t="s">
        <v>11012</v>
      </c>
      <c r="F3744" t="s">
        <v>11060</v>
      </c>
    </row>
    <row r="3745" spans="1:6" x14ac:dyDescent="0.25">
      <c r="A3745" t="s">
        <v>2675</v>
      </c>
      <c r="B3745" t="s">
        <v>8168</v>
      </c>
      <c r="C3745" s="1">
        <v>1380686</v>
      </c>
      <c r="D3745" s="1">
        <v>0</v>
      </c>
      <c r="E3745" t="s">
        <v>11012</v>
      </c>
      <c r="F3745" t="s">
        <v>11060</v>
      </c>
    </row>
    <row r="3746" spans="1:6" x14ac:dyDescent="0.25">
      <c r="A3746" t="s">
        <v>2676</v>
      </c>
      <c r="B3746" t="s">
        <v>8169</v>
      </c>
      <c r="C3746" s="1">
        <v>1236272</v>
      </c>
      <c r="D3746" s="1">
        <v>409305</v>
      </c>
      <c r="E3746" t="s">
        <v>11012</v>
      </c>
      <c r="F3746" t="s">
        <v>11060</v>
      </c>
    </row>
    <row r="3747" spans="1:6" x14ac:dyDescent="0.25">
      <c r="A3747" t="s">
        <v>2677</v>
      </c>
      <c r="B3747" t="s">
        <v>8170</v>
      </c>
      <c r="C3747" s="1">
        <v>21576821</v>
      </c>
      <c r="D3747" s="1">
        <v>153150</v>
      </c>
      <c r="E3747" t="s">
        <v>11012</v>
      </c>
      <c r="F3747" t="s">
        <v>11060</v>
      </c>
    </row>
    <row r="3748" spans="1:6" x14ac:dyDescent="0.25">
      <c r="A3748" t="s">
        <v>2678</v>
      </c>
      <c r="B3748" t="s">
        <v>8171</v>
      </c>
      <c r="C3748" s="1">
        <v>66415996</v>
      </c>
      <c r="D3748" s="1">
        <v>79099</v>
      </c>
      <c r="E3748" t="s">
        <v>11012</v>
      </c>
      <c r="F3748" t="s">
        <v>11060</v>
      </c>
    </row>
    <row r="3749" spans="1:6" x14ac:dyDescent="0.25">
      <c r="A3749" t="s">
        <v>2679</v>
      </c>
      <c r="B3749" t="s">
        <v>8172</v>
      </c>
      <c r="C3749" s="1">
        <v>7079463</v>
      </c>
      <c r="D3749" s="1">
        <v>457</v>
      </c>
      <c r="E3749" t="s">
        <v>11012</v>
      </c>
      <c r="F3749" t="s">
        <v>11060</v>
      </c>
    </row>
    <row r="3750" spans="1:6" x14ac:dyDescent="0.25">
      <c r="A3750" t="s">
        <v>2680</v>
      </c>
      <c r="B3750" t="s">
        <v>8173</v>
      </c>
      <c r="C3750" s="1">
        <v>36193429</v>
      </c>
      <c r="D3750" s="1">
        <v>20369</v>
      </c>
      <c r="E3750" t="s">
        <v>11012</v>
      </c>
      <c r="F3750" t="s">
        <v>11060</v>
      </c>
    </row>
    <row r="3751" spans="1:6" x14ac:dyDescent="0.25">
      <c r="A3751" t="s">
        <v>2681</v>
      </c>
      <c r="B3751" t="s">
        <v>8174</v>
      </c>
      <c r="C3751" s="1">
        <v>30318284</v>
      </c>
      <c r="D3751" s="1">
        <v>10589</v>
      </c>
      <c r="E3751" t="s">
        <v>11012</v>
      </c>
      <c r="F3751" t="s">
        <v>11060</v>
      </c>
    </row>
    <row r="3752" spans="1:6" x14ac:dyDescent="0.25">
      <c r="A3752" t="s">
        <v>2682</v>
      </c>
      <c r="B3752" t="s">
        <v>8175</v>
      </c>
      <c r="C3752" s="1">
        <v>7441427</v>
      </c>
      <c r="D3752" s="1">
        <v>296275</v>
      </c>
      <c r="E3752" t="s">
        <v>11012</v>
      </c>
      <c r="F3752" t="s">
        <v>11060</v>
      </c>
    </row>
    <row r="3753" spans="1:6" x14ac:dyDescent="0.25">
      <c r="A3753" t="s">
        <v>2683</v>
      </c>
      <c r="B3753" t="s">
        <v>8176</v>
      </c>
      <c r="C3753" s="1">
        <v>5098746</v>
      </c>
      <c r="D3753" s="1">
        <v>164704</v>
      </c>
      <c r="E3753" t="s">
        <v>11029</v>
      </c>
      <c r="F3753" t="s">
        <v>11060</v>
      </c>
    </row>
    <row r="3754" spans="1:6" x14ac:dyDescent="0.25">
      <c r="A3754" t="s">
        <v>2684</v>
      </c>
      <c r="B3754" t="s">
        <v>8177</v>
      </c>
      <c r="C3754" s="1">
        <v>32983297</v>
      </c>
      <c r="D3754" s="1">
        <v>7502592</v>
      </c>
      <c r="E3754" t="s">
        <v>11029</v>
      </c>
      <c r="F3754" t="s">
        <v>11060</v>
      </c>
    </row>
    <row r="3755" spans="1:6" x14ac:dyDescent="0.25">
      <c r="A3755" t="s">
        <v>2685</v>
      </c>
      <c r="B3755" t="s">
        <v>8178</v>
      </c>
      <c r="C3755" s="1">
        <v>1034282</v>
      </c>
      <c r="D3755" s="1">
        <v>365023</v>
      </c>
      <c r="E3755" t="s">
        <v>11029</v>
      </c>
      <c r="F3755" t="s">
        <v>11060</v>
      </c>
    </row>
    <row r="3756" spans="1:6" x14ac:dyDescent="0.25">
      <c r="A3756" t="s">
        <v>2686</v>
      </c>
      <c r="B3756" t="s">
        <v>8179</v>
      </c>
      <c r="C3756" s="1">
        <v>119378772</v>
      </c>
      <c r="D3756" s="1">
        <v>3994256</v>
      </c>
      <c r="E3756" t="s">
        <v>11029</v>
      </c>
      <c r="F3756" t="s">
        <v>11060</v>
      </c>
    </row>
    <row r="3757" spans="1:6" x14ac:dyDescent="0.25">
      <c r="A3757" t="s">
        <v>2687</v>
      </c>
      <c r="B3757" t="s">
        <v>8180</v>
      </c>
      <c r="C3757" s="1">
        <v>100093011</v>
      </c>
      <c r="D3757" s="1">
        <v>65471949</v>
      </c>
      <c r="E3757" t="s">
        <v>11029</v>
      </c>
      <c r="F3757" t="s">
        <v>11060</v>
      </c>
    </row>
    <row r="3758" spans="1:6" x14ac:dyDescent="0.25">
      <c r="A3758" t="s">
        <v>2688</v>
      </c>
      <c r="B3758" t="s">
        <v>8181</v>
      </c>
      <c r="C3758" s="1">
        <v>204724788</v>
      </c>
      <c r="D3758" s="1">
        <v>1142174</v>
      </c>
      <c r="E3758" t="s">
        <v>11029</v>
      </c>
      <c r="F3758" t="s">
        <v>11060</v>
      </c>
    </row>
    <row r="3759" spans="1:6" x14ac:dyDescent="0.25">
      <c r="A3759" t="s">
        <v>2689</v>
      </c>
      <c r="B3759" t="s">
        <v>8182</v>
      </c>
      <c r="C3759" s="1">
        <v>10752012</v>
      </c>
      <c r="D3759" s="1">
        <v>1362081</v>
      </c>
      <c r="E3759" t="s">
        <v>11029</v>
      </c>
      <c r="F3759" t="s">
        <v>11060</v>
      </c>
    </row>
    <row r="3760" spans="1:6" x14ac:dyDescent="0.25">
      <c r="A3760" t="s">
        <v>2690</v>
      </c>
      <c r="B3760" t="s">
        <v>8183</v>
      </c>
      <c r="C3760" s="1">
        <v>17995110</v>
      </c>
      <c r="D3760" s="1">
        <v>1310156</v>
      </c>
      <c r="E3760" t="s">
        <v>11029</v>
      </c>
      <c r="F3760" t="s">
        <v>11060</v>
      </c>
    </row>
    <row r="3761" spans="1:6" x14ac:dyDescent="0.25">
      <c r="A3761" t="s">
        <v>2691</v>
      </c>
      <c r="B3761" t="s">
        <v>8184</v>
      </c>
      <c r="C3761" s="1">
        <v>109149865</v>
      </c>
      <c r="D3761" s="1">
        <v>17721694</v>
      </c>
      <c r="E3761" t="s">
        <v>11029</v>
      </c>
      <c r="F3761" t="s">
        <v>11060</v>
      </c>
    </row>
    <row r="3762" spans="1:6" x14ac:dyDescent="0.25">
      <c r="A3762" t="s">
        <v>2692</v>
      </c>
      <c r="B3762" t="s">
        <v>8185</v>
      </c>
      <c r="C3762" s="1">
        <v>5919169</v>
      </c>
      <c r="D3762" s="1">
        <v>849622</v>
      </c>
      <c r="E3762" t="s">
        <v>11029</v>
      </c>
      <c r="F3762" t="s">
        <v>11060</v>
      </c>
    </row>
    <row r="3763" spans="1:6" x14ac:dyDescent="0.25">
      <c r="A3763" t="s">
        <v>2693</v>
      </c>
      <c r="B3763" t="s">
        <v>8186</v>
      </c>
      <c r="C3763" s="1">
        <v>2125506</v>
      </c>
      <c r="D3763" s="1">
        <v>15987</v>
      </c>
      <c r="E3763" t="s">
        <v>11029</v>
      </c>
      <c r="F3763" t="s">
        <v>11060</v>
      </c>
    </row>
    <row r="3764" spans="1:6" x14ac:dyDescent="0.25">
      <c r="A3764" t="s">
        <v>2694</v>
      </c>
      <c r="B3764" t="s">
        <v>8187</v>
      </c>
      <c r="C3764" s="1">
        <v>34253333</v>
      </c>
      <c r="D3764" s="1">
        <v>1217311</v>
      </c>
      <c r="E3764" t="s">
        <v>11029</v>
      </c>
      <c r="F3764" t="s">
        <v>11060</v>
      </c>
    </row>
    <row r="3765" spans="1:6" x14ac:dyDescent="0.25">
      <c r="A3765" t="s">
        <v>2695</v>
      </c>
      <c r="B3765" t="s">
        <v>8188</v>
      </c>
      <c r="C3765" s="1">
        <v>31243674</v>
      </c>
      <c r="D3765" s="1">
        <v>14475108</v>
      </c>
      <c r="E3765" t="s">
        <v>11029</v>
      </c>
      <c r="F3765" t="s">
        <v>11060</v>
      </c>
    </row>
    <row r="3766" spans="1:6" x14ac:dyDescent="0.25">
      <c r="A3766" t="s">
        <v>2696</v>
      </c>
      <c r="B3766" t="s">
        <v>8189</v>
      </c>
      <c r="C3766" s="1">
        <v>11417916</v>
      </c>
      <c r="D3766" s="1">
        <v>145488</v>
      </c>
      <c r="E3766" t="s">
        <v>11029</v>
      </c>
      <c r="F3766" t="s">
        <v>11060</v>
      </c>
    </row>
    <row r="3767" spans="1:6" x14ac:dyDescent="0.25">
      <c r="A3767" t="s">
        <v>2697</v>
      </c>
      <c r="B3767" t="s">
        <v>8190</v>
      </c>
      <c r="C3767" s="1">
        <v>32448585</v>
      </c>
      <c r="D3767" s="1">
        <v>435047</v>
      </c>
      <c r="E3767" t="s">
        <v>11029</v>
      </c>
      <c r="F3767" t="s">
        <v>11060</v>
      </c>
    </row>
    <row r="3768" spans="1:6" x14ac:dyDescent="0.25">
      <c r="A3768" t="s">
        <v>2698</v>
      </c>
      <c r="B3768" t="s">
        <v>8191</v>
      </c>
      <c r="C3768" s="1">
        <v>9188915</v>
      </c>
      <c r="D3768" s="1">
        <v>500215</v>
      </c>
      <c r="E3768" t="s">
        <v>11029</v>
      </c>
      <c r="F3768" t="s">
        <v>11060</v>
      </c>
    </row>
    <row r="3769" spans="1:6" x14ac:dyDescent="0.25">
      <c r="A3769" t="s">
        <v>2699</v>
      </c>
      <c r="B3769" t="s">
        <v>8192</v>
      </c>
      <c r="C3769" s="1">
        <v>24433090</v>
      </c>
      <c r="D3769" s="1">
        <v>57836</v>
      </c>
      <c r="E3769" t="s">
        <v>11029</v>
      </c>
      <c r="F3769" t="s">
        <v>11060</v>
      </c>
    </row>
    <row r="3770" spans="1:6" x14ac:dyDescent="0.25">
      <c r="A3770" t="s">
        <v>2700</v>
      </c>
      <c r="B3770" t="s">
        <v>8193</v>
      </c>
      <c r="C3770" s="1">
        <v>952419</v>
      </c>
      <c r="D3770" s="1">
        <v>56786</v>
      </c>
      <c r="E3770" t="s">
        <v>11029</v>
      </c>
      <c r="F3770" t="s">
        <v>11060</v>
      </c>
    </row>
    <row r="3771" spans="1:6" x14ac:dyDescent="0.25">
      <c r="A3771" t="s">
        <v>2701</v>
      </c>
      <c r="B3771" t="s">
        <v>8194</v>
      </c>
      <c r="C3771" s="1">
        <v>1585596</v>
      </c>
      <c r="D3771" s="1">
        <v>443766</v>
      </c>
      <c r="E3771" t="s">
        <v>11029</v>
      </c>
      <c r="F3771" t="s">
        <v>11060</v>
      </c>
    </row>
    <row r="3772" spans="1:6" x14ac:dyDescent="0.25">
      <c r="A3772" t="s">
        <v>2702</v>
      </c>
      <c r="B3772" t="s">
        <v>8195</v>
      </c>
      <c r="C3772" s="1">
        <v>172731</v>
      </c>
      <c r="D3772" s="1">
        <v>7500</v>
      </c>
      <c r="E3772" t="s">
        <v>11029</v>
      </c>
      <c r="F3772" t="s">
        <v>11060</v>
      </c>
    </row>
    <row r="3773" spans="1:6" x14ac:dyDescent="0.25">
      <c r="A3773" t="s">
        <v>2703</v>
      </c>
      <c r="B3773" t="s">
        <v>8196</v>
      </c>
      <c r="C3773" s="1">
        <v>6361405</v>
      </c>
      <c r="D3773" s="1">
        <v>14419</v>
      </c>
      <c r="E3773" t="s">
        <v>11029</v>
      </c>
      <c r="F3773" t="s">
        <v>11060</v>
      </c>
    </row>
    <row r="3774" spans="1:6" x14ac:dyDescent="0.25">
      <c r="A3774" t="s">
        <v>2704</v>
      </c>
      <c r="B3774" t="s">
        <v>8197</v>
      </c>
      <c r="C3774" s="1">
        <v>5183895</v>
      </c>
      <c r="D3774" s="1">
        <v>933249</v>
      </c>
      <c r="E3774" t="s">
        <v>11029</v>
      </c>
      <c r="F3774" t="s">
        <v>11060</v>
      </c>
    </row>
    <row r="3775" spans="1:6" x14ac:dyDescent="0.25">
      <c r="A3775" t="s">
        <v>2705</v>
      </c>
      <c r="B3775" t="s">
        <v>8198</v>
      </c>
      <c r="C3775" s="1">
        <v>26680305</v>
      </c>
      <c r="D3775" s="1">
        <v>598220</v>
      </c>
      <c r="E3775" t="s">
        <v>11029</v>
      </c>
      <c r="F3775" t="s">
        <v>11060</v>
      </c>
    </row>
    <row r="3776" spans="1:6" x14ac:dyDescent="0.25">
      <c r="A3776" t="s">
        <v>2706</v>
      </c>
      <c r="B3776" t="s">
        <v>8199</v>
      </c>
      <c r="C3776" s="1">
        <v>1913606</v>
      </c>
      <c r="D3776" s="1">
        <v>5728</v>
      </c>
      <c r="E3776" t="s">
        <v>11029</v>
      </c>
      <c r="F3776" t="s">
        <v>11060</v>
      </c>
    </row>
    <row r="3777" spans="1:6" x14ac:dyDescent="0.25">
      <c r="A3777" t="s">
        <v>2707</v>
      </c>
      <c r="B3777" t="s">
        <v>8200</v>
      </c>
      <c r="C3777" s="1">
        <v>9114697</v>
      </c>
      <c r="D3777" s="1">
        <v>0</v>
      </c>
      <c r="E3777" t="s">
        <v>11029</v>
      </c>
      <c r="F3777" t="s">
        <v>11060</v>
      </c>
    </row>
    <row r="3778" spans="1:6" x14ac:dyDescent="0.25">
      <c r="A3778" t="s">
        <v>2708</v>
      </c>
      <c r="B3778" t="s">
        <v>8201</v>
      </c>
      <c r="C3778" s="1">
        <v>4994937</v>
      </c>
      <c r="D3778" s="1">
        <v>0</v>
      </c>
      <c r="E3778" t="s">
        <v>11029</v>
      </c>
      <c r="F3778" t="s">
        <v>11060</v>
      </c>
    </row>
    <row r="3779" spans="1:6" x14ac:dyDescent="0.25">
      <c r="A3779" t="s">
        <v>2709</v>
      </c>
      <c r="B3779" t="s">
        <v>8202</v>
      </c>
      <c r="C3779" s="1">
        <v>34872343</v>
      </c>
      <c r="D3779" s="1">
        <v>19630</v>
      </c>
      <c r="E3779" t="s">
        <v>11029</v>
      </c>
      <c r="F3779" t="s">
        <v>11060</v>
      </c>
    </row>
    <row r="3780" spans="1:6" x14ac:dyDescent="0.25">
      <c r="A3780" t="s">
        <v>2710</v>
      </c>
      <c r="B3780" t="s">
        <v>8203</v>
      </c>
      <c r="C3780" s="1">
        <v>50879</v>
      </c>
      <c r="D3780" s="1">
        <v>0</v>
      </c>
      <c r="E3780" t="s">
        <v>11029</v>
      </c>
      <c r="F3780" t="s">
        <v>11060</v>
      </c>
    </row>
    <row r="3781" spans="1:6" x14ac:dyDescent="0.25">
      <c r="A3781" t="s">
        <v>2711</v>
      </c>
      <c r="B3781" t="s">
        <v>8204</v>
      </c>
      <c r="C3781" s="1">
        <v>2891836</v>
      </c>
      <c r="D3781" s="1">
        <v>46066</v>
      </c>
      <c r="E3781" t="s">
        <v>11029</v>
      </c>
      <c r="F3781" t="s">
        <v>11060</v>
      </c>
    </row>
    <row r="3782" spans="1:6" x14ac:dyDescent="0.25">
      <c r="A3782" t="s">
        <v>2712</v>
      </c>
      <c r="B3782" t="s">
        <v>8205</v>
      </c>
      <c r="C3782" s="1">
        <v>255641</v>
      </c>
      <c r="D3782" s="1">
        <v>3370</v>
      </c>
      <c r="E3782" t="s">
        <v>11029</v>
      </c>
      <c r="F3782" t="s">
        <v>11060</v>
      </c>
    </row>
    <row r="3783" spans="1:6" x14ac:dyDescent="0.25">
      <c r="A3783" t="s">
        <v>2713</v>
      </c>
      <c r="B3783" t="s">
        <v>8206</v>
      </c>
      <c r="C3783" s="1">
        <v>5585802</v>
      </c>
      <c r="D3783" s="1">
        <v>0</v>
      </c>
      <c r="E3783" t="s">
        <v>11029</v>
      </c>
      <c r="F3783" t="s">
        <v>11060</v>
      </c>
    </row>
    <row r="3784" spans="1:6" x14ac:dyDescent="0.25">
      <c r="A3784" t="s">
        <v>2714</v>
      </c>
      <c r="B3784" t="s">
        <v>8207</v>
      </c>
      <c r="C3784" s="1">
        <v>207674</v>
      </c>
      <c r="D3784" s="1">
        <v>0</v>
      </c>
      <c r="E3784" t="s">
        <v>11029</v>
      </c>
      <c r="F3784" t="s">
        <v>11060</v>
      </c>
    </row>
    <row r="3785" spans="1:6" x14ac:dyDescent="0.25">
      <c r="A3785" t="s">
        <v>2715</v>
      </c>
      <c r="B3785" t="s">
        <v>8208</v>
      </c>
      <c r="C3785" s="1">
        <v>1162398</v>
      </c>
      <c r="D3785" s="1">
        <v>15559</v>
      </c>
      <c r="E3785" t="s">
        <v>11029</v>
      </c>
      <c r="F3785" t="s">
        <v>11060</v>
      </c>
    </row>
    <row r="3786" spans="1:6" x14ac:dyDescent="0.25">
      <c r="A3786" t="s">
        <v>2716</v>
      </c>
      <c r="B3786" t="s">
        <v>8209</v>
      </c>
      <c r="C3786" s="1">
        <v>6824513</v>
      </c>
      <c r="D3786" s="1">
        <v>3606467</v>
      </c>
      <c r="E3786" t="s">
        <v>11029</v>
      </c>
      <c r="F3786" t="s">
        <v>11060</v>
      </c>
    </row>
    <row r="3787" spans="1:6" x14ac:dyDescent="0.25">
      <c r="A3787" t="s">
        <v>2717</v>
      </c>
      <c r="B3787" t="s">
        <v>8210</v>
      </c>
      <c r="C3787" s="1">
        <v>56268889</v>
      </c>
      <c r="D3787" s="1">
        <v>12006979</v>
      </c>
      <c r="E3787" t="s">
        <v>11029</v>
      </c>
      <c r="F3787" t="s">
        <v>11060</v>
      </c>
    </row>
    <row r="3788" spans="1:6" x14ac:dyDescent="0.25">
      <c r="A3788" t="s">
        <v>2718</v>
      </c>
      <c r="B3788" t="s">
        <v>8211</v>
      </c>
      <c r="C3788" s="1">
        <v>120873962</v>
      </c>
      <c r="D3788" s="1">
        <v>173724</v>
      </c>
      <c r="E3788" t="s">
        <v>11029</v>
      </c>
      <c r="F3788" t="s">
        <v>11060</v>
      </c>
    </row>
    <row r="3789" spans="1:6" x14ac:dyDescent="0.25">
      <c r="A3789" t="s">
        <v>2719</v>
      </c>
      <c r="B3789" t="s">
        <v>8212</v>
      </c>
      <c r="C3789" s="1">
        <v>2297457</v>
      </c>
      <c r="D3789" s="1">
        <v>0</v>
      </c>
      <c r="E3789" t="s">
        <v>11029</v>
      </c>
      <c r="F3789" t="s">
        <v>11060</v>
      </c>
    </row>
    <row r="3790" spans="1:6" x14ac:dyDescent="0.25">
      <c r="A3790" t="s">
        <v>2721</v>
      </c>
      <c r="B3790" t="s">
        <v>8214</v>
      </c>
      <c r="C3790" s="1">
        <v>28557210</v>
      </c>
      <c r="D3790" s="1">
        <v>992969</v>
      </c>
      <c r="E3790" t="s">
        <v>11029</v>
      </c>
      <c r="F3790" t="s">
        <v>11060</v>
      </c>
    </row>
    <row r="3791" spans="1:6" x14ac:dyDescent="0.25">
      <c r="A3791" t="s">
        <v>2722</v>
      </c>
      <c r="B3791" t="s">
        <v>8215</v>
      </c>
      <c r="C3791" s="1">
        <v>288014883</v>
      </c>
      <c r="D3791" s="1">
        <v>3765480</v>
      </c>
      <c r="E3791" t="s">
        <v>11029</v>
      </c>
      <c r="F3791" t="s">
        <v>11060</v>
      </c>
    </row>
    <row r="3792" spans="1:6" x14ac:dyDescent="0.25">
      <c r="A3792" t="s">
        <v>2723</v>
      </c>
      <c r="B3792" t="s">
        <v>8216</v>
      </c>
      <c r="C3792" s="1">
        <v>1344957</v>
      </c>
      <c r="D3792" s="1">
        <v>56461</v>
      </c>
      <c r="E3792" t="s">
        <v>11029</v>
      </c>
      <c r="F3792" t="s">
        <v>11060</v>
      </c>
    </row>
    <row r="3793" spans="1:6" x14ac:dyDescent="0.25">
      <c r="A3793" t="s">
        <v>2724</v>
      </c>
      <c r="B3793" t="s">
        <v>8217</v>
      </c>
      <c r="C3793" s="1">
        <v>11711937</v>
      </c>
      <c r="D3793" s="1">
        <v>1478775</v>
      </c>
      <c r="E3793" t="s">
        <v>11029</v>
      </c>
      <c r="F3793" t="s">
        <v>11060</v>
      </c>
    </row>
    <row r="3794" spans="1:6" x14ac:dyDescent="0.25">
      <c r="A3794" t="s">
        <v>2725</v>
      </c>
      <c r="B3794" t="s">
        <v>8218</v>
      </c>
      <c r="C3794" s="1">
        <v>12863048</v>
      </c>
      <c r="D3794" s="1">
        <v>549935</v>
      </c>
      <c r="E3794" t="s">
        <v>11029</v>
      </c>
      <c r="F3794" t="s">
        <v>11060</v>
      </c>
    </row>
    <row r="3795" spans="1:6" x14ac:dyDescent="0.25">
      <c r="A3795" t="s">
        <v>2726</v>
      </c>
      <c r="B3795" t="s">
        <v>8219</v>
      </c>
      <c r="C3795" s="1">
        <v>1717190</v>
      </c>
      <c r="D3795" s="1">
        <v>2370</v>
      </c>
      <c r="E3795" t="s">
        <v>11029</v>
      </c>
      <c r="F3795" t="s">
        <v>11060</v>
      </c>
    </row>
    <row r="3796" spans="1:6" x14ac:dyDescent="0.25">
      <c r="A3796" t="s">
        <v>2727</v>
      </c>
      <c r="B3796" t="s">
        <v>8220</v>
      </c>
      <c r="C3796" s="1">
        <v>551712</v>
      </c>
      <c r="D3796" s="1">
        <v>0</v>
      </c>
      <c r="E3796" t="s">
        <v>11029</v>
      </c>
      <c r="F3796" t="s">
        <v>11060</v>
      </c>
    </row>
    <row r="3797" spans="1:6" x14ac:dyDescent="0.25">
      <c r="A3797" t="s">
        <v>2728</v>
      </c>
      <c r="B3797" t="s">
        <v>8221</v>
      </c>
      <c r="C3797" s="1">
        <v>8727632</v>
      </c>
      <c r="D3797" s="1">
        <v>854707</v>
      </c>
      <c r="E3797" t="s">
        <v>11029</v>
      </c>
      <c r="F3797" t="s">
        <v>11060</v>
      </c>
    </row>
    <row r="3798" spans="1:6" x14ac:dyDescent="0.25">
      <c r="A3798" t="s">
        <v>2729</v>
      </c>
      <c r="B3798" t="s">
        <v>8222</v>
      </c>
      <c r="C3798" s="1">
        <v>53198168</v>
      </c>
      <c r="D3798" s="1">
        <v>9891487</v>
      </c>
      <c r="E3798" t="s">
        <v>11029</v>
      </c>
      <c r="F3798" t="s">
        <v>11060</v>
      </c>
    </row>
    <row r="3799" spans="1:6" x14ac:dyDescent="0.25">
      <c r="A3799" t="s">
        <v>2730</v>
      </c>
      <c r="B3799" t="s">
        <v>8223</v>
      </c>
      <c r="C3799" s="1">
        <v>37260685</v>
      </c>
      <c r="D3799" s="1">
        <v>11089816</v>
      </c>
      <c r="E3799" t="s">
        <v>11029</v>
      </c>
      <c r="F3799" t="s">
        <v>11060</v>
      </c>
    </row>
    <row r="3800" spans="1:6" x14ac:dyDescent="0.25">
      <c r="A3800" t="s">
        <v>2731</v>
      </c>
      <c r="B3800" t="s">
        <v>8224</v>
      </c>
      <c r="C3800" s="1">
        <v>3828611</v>
      </c>
      <c r="D3800" s="1">
        <v>91585</v>
      </c>
      <c r="E3800" t="s">
        <v>11029</v>
      </c>
      <c r="F3800" t="s">
        <v>11060</v>
      </c>
    </row>
    <row r="3801" spans="1:6" x14ac:dyDescent="0.25">
      <c r="A3801" t="s">
        <v>2732</v>
      </c>
      <c r="B3801" t="s">
        <v>8225</v>
      </c>
      <c r="C3801" s="1">
        <v>43239731</v>
      </c>
      <c r="D3801" s="1">
        <v>955450</v>
      </c>
      <c r="E3801" t="s">
        <v>11029</v>
      </c>
      <c r="F3801" t="s">
        <v>11060</v>
      </c>
    </row>
    <row r="3802" spans="1:6" x14ac:dyDescent="0.25">
      <c r="A3802" t="s">
        <v>2733</v>
      </c>
      <c r="B3802" t="s">
        <v>8226</v>
      </c>
      <c r="C3802" s="1">
        <v>20508087</v>
      </c>
      <c r="D3802" s="1">
        <v>110852</v>
      </c>
      <c r="E3802" t="s">
        <v>11029</v>
      </c>
      <c r="F3802" t="s">
        <v>11060</v>
      </c>
    </row>
    <row r="3803" spans="1:6" x14ac:dyDescent="0.25">
      <c r="A3803" t="s">
        <v>2734</v>
      </c>
      <c r="B3803" t="s">
        <v>8227</v>
      </c>
      <c r="C3803" s="1">
        <v>11155471</v>
      </c>
      <c r="D3803" s="1">
        <v>38332</v>
      </c>
      <c r="E3803" t="s">
        <v>11029</v>
      </c>
      <c r="F3803" t="s">
        <v>11060</v>
      </c>
    </row>
    <row r="3804" spans="1:6" x14ac:dyDescent="0.25">
      <c r="A3804" t="s">
        <v>2735</v>
      </c>
      <c r="B3804" t="s">
        <v>8228</v>
      </c>
      <c r="C3804" s="1">
        <v>3801874</v>
      </c>
      <c r="D3804" s="1">
        <v>28821</v>
      </c>
      <c r="E3804" t="s">
        <v>11029</v>
      </c>
      <c r="F3804" t="s">
        <v>11060</v>
      </c>
    </row>
    <row r="3805" spans="1:6" x14ac:dyDescent="0.25">
      <c r="A3805" t="s">
        <v>2736</v>
      </c>
      <c r="B3805" t="s">
        <v>8229</v>
      </c>
      <c r="C3805" s="1">
        <v>25907977</v>
      </c>
      <c r="D3805" s="1">
        <v>6460340</v>
      </c>
      <c r="E3805" t="s">
        <v>11029</v>
      </c>
      <c r="F3805" t="s">
        <v>11060</v>
      </c>
    </row>
    <row r="3806" spans="1:6" x14ac:dyDescent="0.25">
      <c r="A3806" t="s">
        <v>2737</v>
      </c>
      <c r="B3806" t="s">
        <v>8230</v>
      </c>
      <c r="C3806" s="1">
        <v>589119</v>
      </c>
      <c r="D3806" s="1">
        <v>0</v>
      </c>
      <c r="E3806" t="s">
        <v>11029</v>
      </c>
      <c r="F3806" t="s">
        <v>11060</v>
      </c>
    </row>
    <row r="3807" spans="1:6" x14ac:dyDescent="0.25">
      <c r="A3807" t="s">
        <v>2738</v>
      </c>
      <c r="B3807" t="s">
        <v>8231</v>
      </c>
      <c r="C3807" s="1">
        <v>1396891</v>
      </c>
      <c r="D3807" s="1">
        <v>257934</v>
      </c>
      <c r="E3807" t="s">
        <v>11029</v>
      </c>
      <c r="F3807" t="s">
        <v>11060</v>
      </c>
    </row>
    <row r="3808" spans="1:6" x14ac:dyDescent="0.25">
      <c r="A3808" t="s">
        <v>2739</v>
      </c>
      <c r="B3808" t="s">
        <v>8232</v>
      </c>
      <c r="C3808" s="1">
        <v>4631964</v>
      </c>
      <c r="D3808" s="1">
        <v>420021</v>
      </c>
      <c r="E3808" t="s">
        <v>11029</v>
      </c>
      <c r="F3808" t="s">
        <v>11060</v>
      </c>
    </row>
    <row r="3809" spans="1:6" x14ac:dyDescent="0.25">
      <c r="A3809" t="s">
        <v>2740</v>
      </c>
      <c r="B3809" t="s">
        <v>8233</v>
      </c>
      <c r="C3809" s="1">
        <v>4327973</v>
      </c>
      <c r="D3809" s="1">
        <v>126054</v>
      </c>
      <c r="E3809" t="s">
        <v>11029</v>
      </c>
      <c r="F3809" t="s">
        <v>11060</v>
      </c>
    </row>
    <row r="3810" spans="1:6" x14ac:dyDescent="0.25">
      <c r="A3810" t="s">
        <v>2741</v>
      </c>
      <c r="B3810" t="s">
        <v>8234</v>
      </c>
      <c r="C3810" s="1">
        <v>427171</v>
      </c>
      <c r="D3810" s="1">
        <v>0</v>
      </c>
      <c r="E3810" t="s">
        <v>11029</v>
      </c>
      <c r="F3810" t="s">
        <v>11060</v>
      </c>
    </row>
    <row r="3811" spans="1:6" x14ac:dyDescent="0.25">
      <c r="A3811" t="s">
        <v>2742</v>
      </c>
      <c r="B3811" t="s">
        <v>8235</v>
      </c>
      <c r="C3811" s="1">
        <v>1445683</v>
      </c>
      <c r="D3811" s="1">
        <v>23062</v>
      </c>
      <c r="E3811" t="s">
        <v>11029</v>
      </c>
      <c r="F3811" t="s">
        <v>11060</v>
      </c>
    </row>
    <row r="3812" spans="1:6" x14ac:dyDescent="0.25">
      <c r="A3812" t="s">
        <v>2743</v>
      </c>
      <c r="B3812" t="s">
        <v>8236</v>
      </c>
      <c r="C3812" s="1">
        <v>6687715</v>
      </c>
      <c r="D3812" s="1">
        <v>319773</v>
      </c>
      <c r="E3812" t="s">
        <v>11029</v>
      </c>
      <c r="F3812" t="s">
        <v>11060</v>
      </c>
    </row>
    <row r="3813" spans="1:6" x14ac:dyDescent="0.25">
      <c r="A3813" t="s">
        <v>2744</v>
      </c>
      <c r="B3813" t="s">
        <v>8237</v>
      </c>
      <c r="C3813" s="1">
        <v>20376113</v>
      </c>
      <c r="D3813" s="1">
        <v>4780876</v>
      </c>
      <c r="E3813" t="s">
        <v>11029</v>
      </c>
      <c r="F3813" t="s">
        <v>11060</v>
      </c>
    </row>
    <row r="3814" spans="1:6" x14ac:dyDescent="0.25">
      <c r="A3814" t="s">
        <v>2745</v>
      </c>
      <c r="B3814" t="s">
        <v>8238</v>
      </c>
      <c r="C3814" s="1">
        <v>2656011</v>
      </c>
      <c r="D3814" s="1">
        <v>33926</v>
      </c>
      <c r="E3814" t="s">
        <v>11029</v>
      </c>
      <c r="F3814" t="s">
        <v>11060</v>
      </c>
    </row>
    <row r="3815" spans="1:6" x14ac:dyDescent="0.25">
      <c r="A3815" t="s">
        <v>2746</v>
      </c>
      <c r="B3815" t="s">
        <v>8239</v>
      </c>
      <c r="C3815" s="1">
        <v>619958</v>
      </c>
      <c r="D3815" s="1">
        <v>195741</v>
      </c>
      <c r="E3815" t="s">
        <v>11029</v>
      </c>
      <c r="F3815" t="s">
        <v>11060</v>
      </c>
    </row>
    <row r="3816" spans="1:6" x14ac:dyDescent="0.25">
      <c r="A3816" t="s">
        <v>2747</v>
      </c>
      <c r="B3816" t="s">
        <v>8240</v>
      </c>
      <c r="C3816" s="1">
        <v>863901</v>
      </c>
      <c r="D3816" s="1">
        <v>58650</v>
      </c>
      <c r="E3816" t="s">
        <v>11029</v>
      </c>
      <c r="F3816" t="s">
        <v>11060</v>
      </c>
    </row>
    <row r="3817" spans="1:6" x14ac:dyDescent="0.25">
      <c r="A3817" t="s">
        <v>2748</v>
      </c>
      <c r="B3817" t="s">
        <v>8241</v>
      </c>
      <c r="C3817" s="1">
        <v>10136787</v>
      </c>
      <c r="D3817" s="1">
        <v>1892610</v>
      </c>
      <c r="E3817" t="s">
        <v>11029</v>
      </c>
      <c r="F3817" t="s">
        <v>11060</v>
      </c>
    </row>
    <row r="3818" spans="1:6" x14ac:dyDescent="0.25">
      <c r="A3818" t="s">
        <v>2749</v>
      </c>
      <c r="B3818" t="s">
        <v>8242</v>
      </c>
      <c r="C3818" s="1">
        <v>479024</v>
      </c>
      <c r="D3818" s="1">
        <v>1347</v>
      </c>
      <c r="E3818" t="s">
        <v>11029</v>
      </c>
      <c r="F3818" t="s">
        <v>11060</v>
      </c>
    </row>
    <row r="3819" spans="1:6" x14ac:dyDescent="0.25">
      <c r="A3819" t="s">
        <v>2750</v>
      </c>
      <c r="B3819" t="s">
        <v>8243</v>
      </c>
      <c r="C3819" s="1">
        <v>1408860</v>
      </c>
      <c r="D3819" s="1">
        <v>265</v>
      </c>
      <c r="E3819" t="s">
        <v>11029</v>
      </c>
      <c r="F3819" t="s">
        <v>11060</v>
      </c>
    </row>
    <row r="3820" spans="1:6" x14ac:dyDescent="0.25">
      <c r="A3820" t="s">
        <v>2751</v>
      </c>
      <c r="B3820" t="s">
        <v>8244</v>
      </c>
      <c r="C3820" s="1">
        <v>466588</v>
      </c>
      <c r="D3820" s="1">
        <v>910</v>
      </c>
      <c r="E3820" t="s">
        <v>11029</v>
      </c>
      <c r="F3820" t="s">
        <v>11060</v>
      </c>
    </row>
    <row r="3821" spans="1:6" x14ac:dyDescent="0.25">
      <c r="A3821" t="s">
        <v>2752</v>
      </c>
      <c r="B3821" t="s">
        <v>8245</v>
      </c>
      <c r="C3821" s="1">
        <v>2783178</v>
      </c>
      <c r="D3821" s="1">
        <v>2898</v>
      </c>
      <c r="E3821" t="s">
        <v>11029</v>
      </c>
      <c r="F3821" t="s">
        <v>11060</v>
      </c>
    </row>
    <row r="3822" spans="1:6" x14ac:dyDescent="0.25">
      <c r="A3822" t="s">
        <v>2753</v>
      </c>
      <c r="B3822" t="s">
        <v>8246</v>
      </c>
      <c r="C3822" s="1">
        <v>1485936</v>
      </c>
      <c r="D3822" s="1">
        <v>0</v>
      </c>
      <c r="E3822" t="s">
        <v>11029</v>
      </c>
      <c r="F3822" t="s">
        <v>11060</v>
      </c>
    </row>
    <row r="3823" spans="1:6" x14ac:dyDescent="0.25">
      <c r="A3823" t="s">
        <v>2754</v>
      </c>
      <c r="B3823" t="s">
        <v>8247</v>
      </c>
      <c r="C3823" s="1">
        <v>1040617</v>
      </c>
      <c r="D3823" s="1">
        <v>11239</v>
      </c>
      <c r="E3823" t="s">
        <v>11029</v>
      </c>
      <c r="F3823" t="s">
        <v>11060</v>
      </c>
    </row>
    <row r="3824" spans="1:6" x14ac:dyDescent="0.25">
      <c r="A3824" t="s">
        <v>2755</v>
      </c>
      <c r="B3824" t="s">
        <v>8248</v>
      </c>
      <c r="C3824" s="1">
        <v>2093544</v>
      </c>
      <c r="D3824" s="1">
        <v>51625</v>
      </c>
      <c r="E3824" t="s">
        <v>11012</v>
      </c>
      <c r="F3824" t="s">
        <v>11060</v>
      </c>
    </row>
    <row r="3825" spans="1:6" x14ac:dyDescent="0.25">
      <c r="A3825" t="s">
        <v>2756</v>
      </c>
      <c r="B3825" t="s">
        <v>8249</v>
      </c>
      <c r="C3825" s="1">
        <v>232771</v>
      </c>
      <c r="D3825" s="1">
        <v>1252</v>
      </c>
      <c r="E3825" t="s">
        <v>11012</v>
      </c>
      <c r="F3825" t="s">
        <v>11060</v>
      </c>
    </row>
    <row r="3826" spans="1:6" x14ac:dyDescent="0.25">
      <c r="A3826" t="s">
        <v>2757</v>
      </c>
      <c r="B3826" t="s">
        <v>8250</v>
      </c>
      <c r="C3826" s="1">
        <v>625626</v>
      </c>
      <c r="D3826" s="1">
        <v>3288</v>
      </c>
      <c r="E3826" t="s">
        <v>11012</v>
      </c>
      <c r="F3826" t="s">
        <v>11060</v>
      </c>
    </row>
    <row r="3827" spans="1:6" x14ac:dyDescent="0.25">
      <c r="A3827" t="s">
        <v>2758</v>
      </c>
      <c r="B3827" t="s">
        <v>8251</v>
      </c>
      <c r="C3827" s="1">
        <v>26982276</v>
      </c>
      <c r="D3827" s="1">
        <v>0</v>
      </c>
      <c r="E3827" t="s">
        <v>11012</v>
      </c>
      <c r="F3827" t="s">
        <v>11060</v>
      </c>
    </row>
    <row r="3828" spans="1:6" x14ac:dyDescent="0.25">
      <c r="A3828" t="s">
        <v>2759</v>
      </c>
      <c r="B3828" t="s">
        <v>8252</v>
      </c>
      <c r="C3828" s="1">
        <v>1527437</v>
      </c>
      <c r="D3828" s="1">
        <v>700</v>
      </c>
      <c r="E3828" t="s">
        <v>11012</v>
      </c>
      <c r="F3828" t="s">
        <v>11060</v>
      </c>
    </row>
    <row r="3829" spans="1:6" x14ac:dyDescent="0.25">
      <c r="A3829" t="s">
        <v>2760</v>
      </c>
      <c r="B3829" t="s">
        <v>8253</v>
      </c>
      <c r="C3829" s="1">
        <v>12903103</v>
      </c>
      <c r="D3829" s="1">
        <v>79383</v>
      </c>
      <c r="E3829" t="s">
        <v>11012</v>
      </c>
      <c r="F3829" t="s">
        <v>11060</v>
      </c>
    </row>
    <row r="3830" spans="1:6" x14ac:dyDescent="0.25">
      <c r="A3830" t="s">
        <v>2761</v>
      </c>
      <c r="B3830" t="s">
        <v>8254</v>
      </c>
      <c r="C3830" s="1">
        <v>5196851</v>
      </c>
      <c r="D3830" s="1">
        <v>190518</v>
      </c>
      <c r="E3830" t="s">
        <v>11012</v>
      </c>
      <c r="F3830" t="s">
        <v>11060</v>
      </c>
    </row>
    <row r="3831" spans="1:6" x14ac:dyDescent="0.25">
      <c r="A3831" t="s">
        <v>2762</v>
      </c>
      <c r="B3831" t="s">
        <v>8255</v>
      </c>
      <c r="C3831" s="1">
        <v>306685</v>
      </c>
      <c r="D3831" s="1">
        <v>0</v>
      </c>
      <c r="E3831" t="s">
        <v>11012</v>
      </c>
      <c r="F3831" t="s">
        <v>11060</v>
      </c>
    </row>
    <row r="3832" spans="1:6" x14ac:dyDescent="0.25">
      <c r="A3832" t="s">
        <v>2763</v>
      </c>
      <c r="B3832" t="s">
        <v>8256</v>
      </c>
      <c r="C3832" s="1">
        <v>72843600</v>
      </c>
      <c r="D3832" s="1">
        <v>1849546</v>
      </c>
      <c r="E3832" t="s">
        <v>11012</v>
      </c>
      <c r="F3832" t="s">
        <v>11060</v>
      </c>
    </row>
    <row r="3833" spans="1:6" x14ac:dyDescent="0.25">
      <c r="A3833" t="s">
        <v>2764</v>
      </c>
      <c r="B3833" t="s">
        <v>8257</v>
      </c>
      <c r="C3833" s="1">
        <v>8076351</v>
      </c>
      <c r="D3833" s="1">
        <v>533012</v>
      </c>
      <c r="E3833" t="s">
        <v>11012</v>
      </c>
      <c r="F3833" t="s">
        <v>11060</v>
      </c>
    </row>
    <row r="3834" spans="1:6" x14ac:dyDescent="0.25">
      <c r="A3834" t="s">
        <v>2765</v>
      </c>
      <c r="B3834" t="s">
        <v>8258</v>
      </c>
      <c r="C3834" s="1">
        <v>441460646</v>
      </c>
      <c r="D3834" s="1">
        <v>13393628</v>
      </c>
      <c r="E3834" t="s">
        <v>11012</v>
      </c>
      <c r="F3834" t="s">
        <v>11060</v>
      </c>
    </row>
    <row r="3835" spans="1:6" x14ac:dyDescent="0.25">
      <c r="A3835" t="s">
        <v>2766</v>
      </c>
      <c r="B3835" t="s">
        <v>8259</v>
      </c>
      <c r="C3835" s="1">
        <v>55071482</v>
      </c>
      <c r="D3835" s="1">
        <v>368154</v>
      </c>
      <c r="E3835" t="s">
        <v>11012</v>
      </c>
      <c r="F3835" t="s">
        <v>11060</v>
      </c>
    </row>
    <row r="3836" spans="1:6" x14ac:dyDescent="0.25">
      <c r="A3836" t="s">
        <v>2767</v>
      </c>
      <c r="B3836" t="s">
        <v>8260</v>
      </c>
      <c r="C3836" s="1">
        <v>37255953</v>
      </c>
      <c r="D3836" s="1">
        <v>516286</v>
      </c>
      <c r="E3836" t="s">
        <v>11012</v>
      </c>
      <c r="F3836" t="s">
        <v>11060</v>
      </c>
    </row>
    <row r="3837" spans="1:6" x14ac:dyDescent="0.25">
      <c r="A3837" t="s">
        <v>2768</v>
      </c>
      <c r="B3837" t="s">
        <v>8261</v>
      </c>
      <c r="C3837" s="1">
        <v>54447234</v>
      </c>
      <c r="D3837" s="1">
        <v>692</v>
      </c>
      <c r="E3837" t="s">
        <v>11012</v>
      </c>
      <c r="F3837" t="s">
        <v>11060</v>
      </c>
    </row>
    <row r="3838" spans="1:6" x14ac:dyDescent="0.25">
      <c r="A3838" t="s">
        <v>2769</v>
      </c>
      <c r="B3838" t="s">
        <v>8262</v>
      </c>
      <c r="C3838" s="1">
        <v>199884624</v>
      </c>
      <c r="D3838" s="1">
        <v>27059</v>
      </c>
      <c r="E3838" t="s">
        <v>11012</v>
      </c>
      <c r="F3838" t="s">
        <v>11060</v>
      </c>
    </row>
    <row r="3839" spans="1:6" x14ac:dyDescent="0.25">
      <c r="A3839" t="s">
        <v>2770</v>
      </c>
      <c r="B3839" t="s">
        <v>8263</v>
      </c>
      <c r="C3839" s="1">
        <v>16544321</v>
      </c>
      <c r="D3839" s="1">
        <v>6032</v>
      </c>
      <c r="E3839" t="s">
        <v>11012</v>
      </c>
      <c r="F3839" t="s">
        <v>11060</v>
      </c>
    </row>
    <row r="3840" spans="1:6" x14ac:dyDescent="0.25">
      <c r="A3840" t="s">
        <v>2773</v>
      </c>
      <c r="B3840" t="s">
        <v>8266</v>
      </c>
      <c r="C3840" s="1">
        <v>1290137</v>
      </c>
      <c r="D3840" s="1">
        <v>68848</v>
      </c>
      <c r="E3840" t="s">
        <v>11012</v>
      </c>
      <c r="F3840" t="s">
        <v>11060</v>
      </c>
    </row>
    <row r="3841" spans="1:6" x14ac:dyDescent="0.25">
      <c r="A3841" t="s">
        <v>2774</v>
      </c>
      <c r="B3841" t="s">
        <v>8267</v>
      </c>
      <c r="C3841" s="1">
        <v>381237</v>
      </c>
      <c r="D3841" s="1">
        <v>8706</v>
      </c>
      <c r="E3841" t="s">
        <v>11012</v>
      </c>
      <c r="F3841" t="s">
        <v>11060</v>
      </c>
    </row>
    <row r="3842" spans="1:6" x14ac:dyDescent="0.25">
      <c r="A3842" t="s">
        <v>2775</v>
      </c>
      <c r="B3842" t="s">
        <v>8268</v>
      </c>
      <c r="C3842" s="1">
        <v>421364</v>
      </c>
      <c r="D3842" s="1">
        <v>2628</v>
      </c>
      <c r="E3842" t="s">
        <v>11012</v>
      </c>
      <c r="F3842" t="s">
        <v>11060</v>
      </c>
    </row>
    <row r="3843" spans="1:6" x14ac:dyDescent="0.25">
      <c r="A3843" t="s">
        <v>2776</v>
      </c>
      <c r="B3843" t="s">
        <v>8269</v>
      </c>
      <c r="C3843" s="1">
        <v>8040</v>
      </c>
      <c r="D3843" s="1">
        <v>0</v>
      </c>
      <c r="E3843" t="s">
        <v>11012</v>
      </c>
      <c r="F3843" t="s">
        <v>11060</v>
      </c>
    </row>
    <row r="3844" spans="1:6" x14ac:dyDescent="0.25">
      <c r="A3844" t="s">
        <v>2777</v>
      </c>
      <c r="B3844" t="s">
        <v>8270</v>
      </c>
      <c r="C3844" s="1">
        <v>536427</v>
      </c>
      <c r="D3844" s="1">
        <v>0</v>
      </c>
      <c r="E3844" t="s">
        <v>11012</v>
      </c>
      <c r="F3844" t="s">
        <v>11060</v>
      </c>
    </row>
    <row r="3845" spans="1:6" x14ac:dyDescent="0.25">
      <c r="A3845" t="s">
        <v>2778</v>
      </c>
      <c r="B3845" t="s">
        <v>8271</v>
      </c>
      <c r="C3845" s="1">
        <v>539403</v>
      </c>
      <c r="D3845" s="1">
        <v>0</v>
      </c>
      <c r="E3845" t="s">
        <v>11012</v>
      </c>
      <c r="F3845" t="s">
        <v>11060</v>
      </c>
    </row>
    <row r="3846" spans="1:6" x14ac:dyDescent="0.25">
      <c r="A3846" t="s">
        <v>2779</v>
      </c>
      <c r="B3846" t="s">
        <v>8272</v>
      </c>
      <c r="C3846" s="1">
        <v>8600757</v>
      </c>
      <c r="D3846" s="1">
        <v>1645011</v>
      </c>
      <c r="E3846" t="s">
        <v>11029</v>
      </c>
      <c r="F3846" t="s">
        <v>11060</v>
      </c>
    </row>
    <row r="3847" spans="1:6" x14ac:dyDescent="0.25">
      <c r="A3847" t="s">
        <v>2780</v>
      </c>
      <c r="B3847" t="s">
        <v>8273</v>
      </c>
      <c r="C3847" s="1">
        <v>32210</v>
      </c>
      <c r="D3847" s="1">
        <v>0</v>
      </c>
      <c r="E3847" t="s">
        <v>11029</v>
      </c>
      <c r="F3847" t="s">
        <v>11060</v>
      </c>
    </row>
    <row r="3848" spans="1:6" x14ac:dyDescent="0.25">
      <c r="A3848" t="s">
        <v>2781</v>
      </c>
      <c r="B3848" t="s">
        <v>8274</v>
      </c>
      <c r="C3848" s="1">
        <v>8286247</v>
      </c>
      <c r="D3848" s="1">
        <v>7060931</v>
      </c>
      <c r="E3848" t="s">
        <v>11029</v>
      </c>
      <c r="F3848" t="s">
        <v>11060</v>
      </c>
    </row>
    <row r="3849" spans="1:6" x14ac:dyDescent="0.25">
      <c r="A3849" t="s">
        <v>2782</v>
      </c>
      <c r="B3849" t="s">
        <v>8275</v>
      </c>
      <c r="C3849" s="1">
        <v>5725873</v>
      </c>
      <c r="D3849" s="1">
        <v>3189567</v>
      </c>
      <c r="E3849" t="s">
        <v>11029</v>
      </c>
      <c r="F3849" t="s">
        <v>11060</v>
      </c>
    </row>
    <row r="3850" spans="1:6" x14ac:dyDescent="0.25">
      <c r="A3850" t="s">
        <v>2783</v>
      </c>
      <c r="B3850" t="s">
        <v>8276</v>
      </c>
      <c r="C3850" s="1">
        <v>20479927</v>
      </c>
      <c r="D3850" s="1">
        <v>4839925</v>
      </c>
      <c r="E3850" t="s">
        <v>11029</v>
      </c>
      <c r="F3850" t="s">
        <v>11060</v>
      </c>
    </row>
    <row r="3851" spans="1:6" x14ac:dyDescent="0.25">
      <c r="A3851" t="s">
        <v>2784</v>
      </c>
      <c r="B3851" t="s">
        <v>8277</v>
      </c>
      <c r="C3851" s="1">
        <v>20643237</v>
      </c>
      <c r="D3851" s="1">
        <v>373049</v>
      </c>
      <c r="E3851" t="s">
        <v>11029</v>
      </c>
      <c r="F3851" t="s">
        <v>11060</v>
      </c>
    </row>
    <row r="3852" spans="1:6" x14ac:dyDescent="0.25">
      <c r="A3852" t="s">
        <v>2785</v>
      </c>
      <c r="B3852" t="s">
        <v>8278</v>
      </c>
      <c r="C3852" s="1">
        <v>2341810</v>
      </c>
      <c r="D3852" s="1">
        <v>663376</v>
      </c>
      <c r="E3852" t="s">
        <v>11029</v>
      </c>
      <c r="F3852" t="s">
        <v>11060</v>
      </c>
    </row>
    <row r="3853" spans="1:6" x14ac:dyDescent="0.25">
      <c r="A3853" t="s">
        <v>2786</v>
      </c>
      <c r="B3853" t="s">
        <v>8279</v>
      </c>
      <c r="C3853" s="1">
        <v>12484752</v>
      </c>
      <c r="D3853" s="1">
        <v>603513</v>
      </c>
      <c r="E3853" t="s">
        <v>11029</v>
      </c>
      <c r="F3853" t="s">
        <v>11060</v>
      </c>
    </row>
    <row r="3854" spans="1:6" x14ac:dyDescent="0.25">
      <c r="A3854" t="s">
        <v>2787</v>
      </c>
      <c r="B3854" t="s">
        <v>8280</v>
      </c>
      <c r="C3854" s="1">
        <v>3559763</v>
      </c>
      <c r="D3854" s="1">
        <v>1882757</v>
      </c>
      <c r="E3854" t="s">
        <v>11029</v>
      </c>
      <c r="F3854" t="s">
        <v>11060</v>
      </c>
    </row>
    <row r="3855" spans="1:6" x14ac:dyDescent="0.25">
      <c r="A3855" t="s">
        <v>2788</v>
      </c>
      <c r="B3855" t="s">
        <v>8281</v>
      </c>
      <c r="C3855" s="1">
        <v>10569570</v>
      </c>
      <c r="D3855" s="1">
        <v>583377</v>
      </c>
      <c r="E3855" t="s">
        <v>11029</v>
      </c>
      <c r="F3855" t="s">
        <v>11060</v>
      </c>
    </row>
    <row r="3856" spans="1:6" x14ac:dyDescent="0.25">
      <c r="A3856" t="s">
        <v>2789</v>
      </c>
      <c r="B3856" t="s">
        <v>8282</v>
      </c>
      <c r="C3856" s="1">
        <v>2147394</v>
      </c>
      <c r="D3856" s="1">
        <v>943764</v>
      </c>
      <c r="E3856" t="s">
        <v>11029</v>
      </c>
      <c r="F3856" t="s">
        <v>11060</v>
      </c>
    </row>
    <row r="3857" spans="1:6" x14ac:dyDescent="0.25">
      <c r="A3857" t="s">
        <v>2790</v>
      </c>
      <c r="B3857" t="s">
        <v>8283</v>
      </c>
      <c r="C3857" s="1">
        <v>287066</v>
      </c>
      <c r="D3857" s="1">
        <v>167760</v>
      </c>
      <c r="E3857" t="s">
        <v>11029</v>
      </c>
      <c r="F3857" t="s">
        <v>11060</v>
      </c>
    </row>
    <row r="3858" spans="1:6" x14ac:dyDescent="0.25">
      <c r="A3858" t="s">
        <v>2791</v>
      </c>
      <c r="B3858" t="s">
        <v>8284</v>
      </c>
      <c r="C3858" s="1">
        <v>7756804</v>
      </c>
      <c r="D3858" s="1">
        <v>3711101</v>
      </c>
      <c r="E3858" t="s">
        <v>11029</v>
      </c>
      <c r="F3858" t="s">
        <v>11060</v>
      </c>
    </row>
    <row r="3859" spans="1:6" x14ac:dyDescent="0.25">
      <c r="A3859" t="s">
        <v>2792</v>
      </c>
      <c r="B3859" t="s">
        <v>8285</v>
      </c>
      <c r="C3859" s="1">
        <v>4639120</v>
      </c>
      <c r="D3859" s="1">
        <v>1629339</v>
      </c>
      <c r="E3859" t="s">
        <v>11029</v>
      </c>
      <c r="F3859" t="s">
        <v>11060</v>
      </c>
    </row>
    <row r="3860" spans="1:6" x14ac:dyDescent="0.25">
      <c r="A3860" t="s">
        <v>2793</v>
      </c>
      <c r="B3860" t="s">
        <v>8286</v>
      </c>
      <c r="C3860" s="1">
        <v>847557</v>
      </c>
      <c r="D3860" s="1">
        <v>0</v>
      </c>
      <c r="E3860" t="s">
        <v>11029</v>
      </c>
      <c r="F3860" t="s">
        <v>11060</v>
      </c>
    </row>
    <row r="3861" spans="1:6" x14ac:dyDescent="0.25">
      <c r="A3861" t="s">
        <v>2794</v>
      </c>
      <c r="B3861" t="s">
        <v>8287</v>
      </c>
      <c r="C3861" s="1">
        <v>7197171</v>
      </c>
      <c r="D3861" s="1">
        <v>5255849</v>
      </c>
      <c r="E3861" t="s">
        <v>11029</v>
      </c>
      <c r="F3861" t="s">
        <v>11060</v>
      </c>
    </row>
    <row r="3862" spans="1:6" x14ac:dyDescent="0.25">
      <c r="A3862" t="s">
        <v>2795</v>
      </c>
      <c r="B3862" t="s">
        <v>8288</v>
      </c>
      <c r="C3862" s="1">
        <v>2406547</v>
      </c>
      <c r="D3862" s="1">
        <v>225971</v>
      </c>
      <c r="E3862" t="s">
        <v>11029</v>
      </c>
      <c r="F3862" t="s">
        <v>11060</v>
      </c>
    </row>
    <row r="3863" spans="1:6" x14ac:dyDescent="0.25">
      <c r="A3863" t="s">
        <v>2796</v>
      </c>
      <c r="B3863" t="s">
        <v>8289</v>
      </c>
      <c r="C3863" s="1">
        <v>559708</v>
      </c>
      <c r="D3863" s="1">
        <v>0</v>
      </c>
      <c r="E3863" t="s">
        <v>11029</v>
      </c>
      <c r="F3863" t="s">
        <v>11060</v>
      </c>
    </row>
    <row r="3864" spans="1:6" x14ac:dyDescent="0.25">
      <c r="A3864" t="s">
        <v>2797</v>
      </c>
      <c r="B3864" t="s">
        <v>8290</v>
      </c>
      <c r="C3864" s="1">
        <v>53424</v>
      </c>
      <c r="D3864" s="1">
        <v>0</v>
      </c>
      <c r="E3864" t="s">
        <v>11029</v>
      </c>
      <c r="F3864" t="s">
        <v>11060</v>
      </c>
    </row>
    <row r="3865" spans="1:6" x14ac:dyDescent="0.25">
      <c r="A3865" t="s">
        <v>2798</v>
      </c>
      <c r="B3865" t="s">
        <v>8291</v>
      </c>
      <c r="C3865" s="1">
        <v>4799688</v>
      </c>
      <c r="D3865" s="1">
        <v>4154632</v>
      </c>
      <c r="E3865" t="s">
        <v>11029</v>
      </c>
      <c r="F3865" t="s">
        <v>11060</v>
      </c>
    </row>
    <row r="3866" spans="1:6" x14ac:dyDescent="0.25">
      <c r="A3866" t="s">
        <v>2799</v>
      </c>
      <c r="B3866" t="s">
        <v>8292</v>
      </c>
      <c r="C3866" s="1">
        <v>10533475</v>
      </c>
      <c r="D3866" s="1">
        <v>2073297</v>
      </c>
      <c r="E3866" t="s">
        <v>11029</v>
      </c>
      <c r="F3866" t="s">
        <v>11060</v>
      </c>
    </row>
    <row r="3867" spans="1:6" x14ac:dyDescent="0.25">
      <c r="A3867" t="s">
        <v>2800</v>
      </c>
      <c r="B3867" t="s">
        <v>8293</v>
      </c>
      <c r="C3867" s="1">
        <v>993178</v>
      </c>
      <c r="D3867" s="1">
        <v>35335</v>
      </c>
      <c r="E3867" t="s">
        <v>11029</v>
      </c>
      <c r="F3867" t="s">
        <v>11060</v>
      </c>
    </row>
    <row r="3868" spans="1:6" x14ac:dyDescent="0.25">
      <c r="A3868" t="s">
        <v>2801</v>
      </c>
      <c r="B3868" t="s">
        <v>8294</v>
      </c>
      <c r="C3868" s="1">
        <v>292281</v>
      </c>
      <c r="D3868" s="1">
        <v>252069</v>
      </c>
      <c r="E3868" t="s">
        <v>11029</v>
      </c>
      <c r="F3868" t="s">
        <v>11060</v>
      </c>
    </row>
    <row r="3869" spans="1:6" x14ac:dyDescent="0.25">
      <c r="A3869" t="s">
        <v>2802</v>
      </c>
      <c r="B3869" t="s">
        <v>8295</v>
      </c>
      <c r="C3869" s="1">
        <v>3375762</v>
      </c>
      <c r="D3869" s="1">
        <v>319</v>
      </c>
      <c r="E3869" t="s">
        <v>11029</v>
      </c>
      <c r="F3869" t="s">
        <v>11060</v>
      </c>
    </row>
    <row r="3870" spans="1:6" x14ac:dyDescent="0.25">
      <c r="A3870" t="s">
        <v>2803</v>
      </c>
      <c r="B3870" t="s">
        <v>8296</v>
      </c>
      <c r="C3870" s="1">
        <v>4591752</v>
      </c>
      <c r="D3870" s="1">
        <v>3615927</v>
      </c>
      <c r="E3870" t="s">
        <v>11029</v>
      </c>
      <c r="F3870" t="s">
        <v>11060</v>
      </c>
    </row>
    <row r="3871" spans="1:6" x14ac:dyDescent="0.25">
      <c r="A3871" t="s">
        <v>2807</v>
      </c>
      <c r="B3871" t="s">
        <v>8300</v>
      </c>
      <c r="C3871" s="1">
        <v>7316487</v>
      </c>
      <c r="D3871" s="1">
        <v>34648</v>
      </c>
      <c r="E3871" t="s">
        <v>11029</v>
      </c>
      <c r="F3871" t="s">
        <v>11060</v>
      </c>
    </row>
    <row r="3872" spans="1:6" x14ac:dyDescent="0.25">
      <c r="A3872" t="s">
        <v>2808</v>
      </c>
      <c r="B3872" t="s">
        <v>8301</v>
      </c>
      <c r="C3872" s="1">
        <v>26513845</v>
      </c>
      <c r="D3872" s="1">
        <v>8359163</v>
      </c>
      <c r="E3872" t="s">
        <v>11029</v>
      </c>
      <c r="F3872" t="s">
        <v>11060</v>
      </c>
    </row>
    <row r="3873" spans="1:6" x14ac:dyDescent="0.25">
      <c r="A3873" t="s">
        <v>2809</v>
      </c>
      <c r="B3873" t="s">
        <v>8302</v>
      </c>
      <c r="C3873" s="1">
        <v>797938</v>
      </c>
      <c r="D3873" s="1">
        <v>24486</v>
      </c>
      <c r="E3873" t="s">
        <v>11029</v>
      </c>
      <c r="F3873" t="s">
        <v>11060</v>
      </c>
    </row>
    <row r="3874" spans="1:6" x14ac:dyDescent="0.25">
      <c r="A3874" t="s">
        <v>2810</v>
      </c>
      <c r="B3874" t="s">
        <v>8303</v>
      </c>
      <c r="C3874" s="1">
        <v>30922529</v>
      </c>
      <c r="D3874" s="1">
        <v>14888621</v>
      </c>
      <c r="E3874" t="s">
        <v>11029</v>
      </c>
      <c r="F3874" t="s">
        <v>11060</v>
      </c>
    </row>
    <row r="3875" spans="1:6" x14ac:dyDescent="0.25">
      <c r="A3875" t="s">
        <v>2811</v>
      </c>
      <c r="B3875" t="s">
        <v>8304</v>
      </c>
      <c r="C3875" s="1">
        <v>3746469</v>
      </c>
      <c r="D3875" s="1">
        <v>56923</v>
      </c>
      <c r="E3875" t="s">
        <v>11029</v>
      </c>
      <c r="F3875" t="s">
        <v>11060</v>
      </c>
    </row>
    <row r="3876" spans="1:6" x14ac:dyDescent="0.25">
      <c r="A3876" t="s">
        <v>2812</v>
      </c>
      <c r="B3876" t="s">
        <v>8305</v>
      </c>
      <c r="C3876" s="1">
        <v>10174117</v>
      </c>
      <c r="D3876" s="1">
        <v>320867</v>
      </c>
      <c r="E3876" t="s">
        <v>11029</v>
      </c>
      <c r="F3876" t="s">
        <v>11060</v>
      </c>
    </row>
    <row r="3877" spans="1:6" x14ac:dyDescent="0.25">
      <c r="A3877" t="s">
        <v>2813</v>
      </c>
      <c r="B3877" t="s">
        <v>8306</v>
      </c>
      <c r="C3877" s="1">
        <v>5382927</v>
      </c>
      <c r="D3877" s="1">
        <v>818882</v>
      </c>
      <c r="E3877" t="s">
        <v>11029</v>
      </c>
      <c r="F3877" t="s">
        <v>11060</v>
      </c>
    </row>
    <row r="3878" spans="1:6" x14ac:dyDescent="0.25">
      <c r="A3878" t="s">
        <v>2814</v>
      </c>
      <c r="B3878" t="s">
        <v>8307</v>
      </c>
      <c r="C3878" s="1">
        <v>3254397</v>
      </c>
      <c r="D3878" s="1">
        <v>37314</v>
      </c>
      <c r="E3878" t="s">
        <v>11029</v>
      </c>
      <c r="F3878" t="s">
        <v>11060</v>
      </c>
    </row>
    <row r="3879" spans="1:6" x14ac:dyDescent="0.25">
      <c r="A3879" t="s">
        <v>2815</v>
      </c>
      <c r="B3879" t="s">
        <v>8308</v>
      </c>
      <c r="C3879" s="1">
        <v>1137980</v>
      </c>
      <c r="D3879" s="1">
        <v>14487</v>
      </c>
      <c r="E3879" t="s">
        <v>11029</v>
      </c>
      <c r="F3879" t="s">
        <v>11060</v>
      </c>
    </row>
    <row r="3880" spans="1:6" x14ac:dyDescent="0.25">
      <c r="A3880" t="s">
        <v>2816</v>
      </c>
      <c r="B3880" t="s">
        <v>8309</v>
      </c>
      <c r="C3880" s="1">
        <v>130344</v>
      </c>
      <c r="D3880" s="1">
        <v>0</v>
      </c>
      <c r="E3880" t="s">
        <v>11029</v>
      </c>
      <c r="F3880" t="s">
        <v>11060</v>
      </c>
    </row>
    <row r="3881" spans="1:6" x14ac:dyDescent="0.25">
      <c r="A3881" t="s">
        <v>2817</v>
      </c>
      <c r="B3881" t="s">
        <v>8310</v>
      </c>
      <c r="C3881" s="1">
        <v>4570362</v>
      </c>
      <c r="D3881" s="1">
        <v>231087</v>
      </c>
      <c r="E3881" t="s">
        <v>11029</v>
      </c>
      <c r="F3881" t="s">
        <v>11060</v>
      </c>
    </row>
    <row r="3882" spans="1:6" x14ac:dyDescent="0.25">
      <c r="A3882" t="s">
        <v>2818</v>
      </c>
      <c r="B3882" t="s">
        <v>8311</v>
      </c>
      <c r="C3882" s="1">
        <v>794901</v>
      </c>
      <c r="D3882" s="1">
        <v>200759</v>
      </c>
      <c r="E3882" t="s">
        <v>11029</v>
      </c>
      <c r="F3882" t="s">
        <v>11060</v>
      </c>
    </row>
    <row r="3883" spans="1:6" x14ac:dyDescent="0.25">
      <c r="A3883" t="s">
        <v>2819</v>
      </c>
      <c r="B3883" t="s">
        <v>8312</v>
      </c>
      <c r="C3883" s="1">
        <v>120893</v>
      </c>
      <c r="D3883" s="1">
        <v>257</v>
      </c>
      <c r="E3883" t="s">
        <v>11029</v>
      </c>
      <c r="F3883" t="s">
        <v>11060</v>
      </c>
    </row>
    <row r="3884" spans="1:6" x14ac:dyDescent="0.25">
      <c r="A3884" t="s">
        <v>2820</v>
      </c>
      <c r="B3884" t="s">
        <v>8313</v>
      </c>
      <c r="C3884" s="1">
        <v>829333</v>
      </c>
      <c r="D3884" s="1">
        <v>65220</v>
      </c>
      <c r="E3884" t="s">
        <v>11029</v>
      </c>
      <c r="F3884" t="s">
        <v>11060</v>
      </c>
    </row>
    <row r="3885" spans="1:6" x14ac:dyDescent="0.25">
      <c r="A3885" t="s">
        <v>2821</v>
      </c>
      <c r="B3885" t="s">
        <v>8314</v>
      </c>
      <c r="C3885" s="1">
        <v>194051</v>
      </c>
      <c r="D3885" s="1">
        <v>0</v>
      </c>
      <c r="E3885" t="s">
        <v>11029</v>
      </c>
      <c r="F3885" t="s">
        <v>11060</v>
      </c>
    </row>
    <row r="3886" spans="1:6" x14ac:dyDescent="0.25">
      <c r="A3886" t="s">
        <v>2822</v>
      </c>
      <c r="B3886" t="s">
        <v>8315</v>
      </c>
      <c r="C3886" s="1">
        <v>1958779</v>
      </c>
      <c r="D3886" s="1">
        <v>0</v>
      </c>
      <c r="E3886" t="s">
        <v>11029</v>
      </c>
      <c r="F3886" t="s">
        <v>11060</v>
      </c>
    </row>
    <row r="3887" spans="1:6" x14ac:dyDescent="0.25">
      <c r="A3887" t="s">
        <v>2823</v>
      </c>
      <c r="B3887" t="s">
        <v>8316</v>
      </c>
      <c r="C3887" s="1">
        <v>300263</v>
      </c>
      <c r="D3887" s="1">
        <v>0</v>
      </c>
      <c r="E3887" t="s">
        <v>11029</v>
      </c>
      <c r="F3887" t="s">
        <v>11060</v>
      </c>
    </row>
    <row r="3888" spans="1:6" x14ac:dyDescent="0.25">
      <c r="A3888" t="s">
        <v>2824</v>
      </c>
      <c r="B3888" t="s">
        <v>8317</v>
      </c>
      <c r="C3888" s="1">
        <v>820849</v>
      </c>
      <c r="D3888" s="1">
        <v>125887</v>
      </c>
      <c r="E3888" t="s">
        <v>11029</v>
      </c>
      <c r="F3888" t="s">
        <v>11060</v>
      </c>
    </row>
    <row r="3889" spans="1:6" x14ac:dyDescent="0.25">
      <c r="A3889" t="s">
        <v>2825</v>
      </c>
      <c r="B3889" t="s">
        <v>8318</v>
      </c>
      <c r="C3889" s="1">
        <v>1195108</v>
      </c>
      <c r="D3889" s="1">
        <v>140057</v>
      </c>
      <c r="E3889" t="s">
        <v>11029</v>
      </c>
      <c r="F3889" t="s">
        <v>11060</v>
      </c>
    </row>
    <row r="3890" spans="1:6" x14ac:dyDescent="0.25">
      <c r="A3890" t="s">
        <v>2826</v>
      </c>
      <c r="B3890" t="s">
        <v>8319</v>
      </c>
      <c r="C3890" s="1">
        <v>3492046</v>
      </c>
      <c r="D3890" s="1">
        <v>1138623</v>
      </c>
      <c r="E3890" t="s">
        <v>11029</v>
      </c>
      <c r="F3890" t="s">
        <v>11060</v>
      </c>
    </row>
    <row r="3891" spans="1:6" x14ac:dyDescent="0.25">
      <c r="A3891" t="s">
        <v>2827</v>
      </c>
      <c r="B3891" t="s">
        <v>8320</v>
      </c>
      <c r="C3891" s="1">
        <v>969093</v>
      </c>
      <c r="D3891" s="1">
        <v>195125</v>
      </c>
      <c r="E3891" t="s">
        <v>11029</v>
      </c>
      <c r="F3891" t="s">
        <v>11060</v>
      </c>
    </row>
    <row r="3892" spans="1:6" x14ac:dyDescent="0.25">
      <c r="A3892" t="s">
        <v>2828</v>
      </c>
      <c r="B3892" t="s">
        <v>8321</v>
      </c>
      <c r="C3892" s="1">
        <v>3629531</v>
      </c>
      <c r="D3892" s="1">
        <v>2656514</v>
      </c>
      <c r="E3892" t="s">
        <v>11029</v>
      </c>
      <c r="F3892" t="s">
        <v>11060</v>
      </c>
    </row>
    <row r="3893" spans="1:6" x14ac:dyDescent="0.25">
      <c r="A3893" t="s">
        <v>2829</v>
      </c>
      <c r="B3893" t="s">
        <v>8322</v>
      </c>
      <c r="C3893" s="1">
        <v>2295642</v>
      </c>
      <c r="D3893" s="1">
        <v>54236</v>
      </c>
      <c r="E3893" t="s">
        <v>11029</v>
      </c>
      <c r="F3893" t="s">
        <v>11060</v>
      </c>
    </row>
    <row r="3894" spans="1:6" x14ac:dyDescent="0.25">
      <c r="A3894" t="s">
        <v>2830</v>
      </c>
      <c r="B3894" t="s">
        <v>8323</v>
      </c>
      <c r="C3894" s="1">
        <v>1545063</v>
      </c>
      <c r="D3894" s="1">
        <v>13059</v>
      </c>
      <c r="E3894" t="s">
        <v>11029</v>
      </c>
      <c r="F3894" t="s">
        <v>11060</v>
      </c>
    </row>
    <row r="3895" spans="1:6" x14ac:dyDescent="0.25">
      <c r="A3895" t="s">
        <v>2831</v>
      </c>
      <c r="B3895" t="s">
        <v>8324</v>
      </c>
      <c r="C3895" s="1">
        <v>3884644</v>
      </c>
      <c r="D3895" s="1">
        <v>13027</v>
      </c>
      <c r="E3895" t="s">
        <v>11029</v>
      </c>
      <c r="F3895" t="s">
        <v>11060</v>
      </c>
    </row>
    <row r="3896" spans="1:6" x14ac:dyDescent="0.25">
      <c r="A3896" t="s">
        <v>2832</v>
      </c>
      <c r="B3896" t="s">
        <v>8325</v>
      </c>
      <c r="C3896" s="1">
        <v>25901</v>
      </c>
      <c r="D3896" s="1">
        <v>0</v>
      </c>
      <c r="E3896" t="s">
        <v>11029</v>
      </c>
      <c r="F3896" t="s">
        <v>11060</v>
      </c>
    </row>
    <row r="3897" spans="1:6" x14ac:dyDescent="0.25">
      <c r="A3897" t="s">
        <v>2833</v>
      </c>
      <c r="B3897" t="s">
        <v>8326</v>
      </c>
      <c r="C3897" s="1">
        <v>12639</v>
      </c>
      <c r="D3897" s="1">
        <v>0</v>
      </c>
      <c r="E3897" t="s">
        <v>11029</v>
      </c>
      <c r="F3897" t="s">
        <v>11060</v>
      </c>
    </row>
    <row r="3898" spans="1:6" x14ac:dyDescent="0.25">
      <c r="A3898" t="s">
        <v>2834</v>
      </c>
      <c r="B3898" t="s">
        <v>8327</v>
      </c>
      <c r="C3898" s="1">
        <v>201172</v>
      </c>
      <c r="D3898" s="1">
        <v>1821</v>
      </c>
      <c r="E3898" t="s">
        <v>11029</v>
      </c>
      <c r="F3898" t="s">
        <v>11060</v>
      </c>
    </row>
    <row r="3899" spans="1:6" x14ac:dyDescent="0.25">
      <c r="A3899" t="s">
        <v>2835</v>
      </c>
      <c r="B3899" t="s">
        <v>8328</v>
      </c>
      <c r="C3899" s="1">
        <v>636939</v>
      </c>
      <c r="D3899" s="1">
        <v>0</v>
      </c>
      <c r="E3899" t="s">
        <v>11029</v>
      </c>
      <c r="F3899" t="s">
        <v>11060</v>
      </c>
    </row>
    <row r="3900" spans="1:6" x14ac:dyDescent="0.25">
      <c r="A3900" t="s">
        <v>2836</v>
      </c>
      <c r="B3900" t="s">
        <v>8329</v>
      </c>
      <c r="C3900" s="1">
        <v>4905265</v>
      </c>
      <c r="D3900" s="1">
        <v>11559</v>
      </c>
      <c r="E3900" t="s">
        <v>11029</v>
      </c>
      <c r="F3900" t="s">
        <v>11060</v>
      </c>
    </row>
    <row r="3901" spans="1:6" x14ac:dyDescent="0.25">
      <c r="A3901" t="s">
        <v>2837</v>
      </c>
      <c r="B3901" t="s">
        <v>8330</v>
      </c>
      <c r="C3901" s="1">
        <v>22557679</v>
      </c>
      <c r="D3901" s="1">
        <v>2214462</v>
      </c>
      <c r="E3901" t="s">
        <v>11029</v>
      </c>
      <c r="F3901" t="s">
        <v>11060</v>
      </c>
    </row>
    <row r="3902" spans="1:6" x14ac:dyDescent="0.25">
      <c r="A3902" t="s">
        <v>2838</v>
      </c>
      <c r="B3902" t="s">
        <v>8331</v>
      </c>
      <c r="C3902" s="1">
        <v>24987098</v>
      </c>
      <c r="D3902" s="1">
        <v>14177013</v>
      </c>
      <c r="E3902" t="s">
        <v>11029</v>
      </c>
      <c r="F3902" t="s">
        <v>11060</v>
      </c>
    </row>
    <row r="3903" spans="1:6" x14ac:dyDescent="0.25">
      <c r="A3903" t="s">
        <v>2839</v>
      </c>
      <c r="B3903" t="s">
        <v>8332</v>
      </c>
      <c r="C3903" s="1">
        <v>7174433</v>
      </c>
      <c r="D3903" s="1">
        <v>3890</v>
      </c>
      <c r="E3903" t="s">
        <v>11029</v>
      </c>
      <c r="F3903" t="s">
        <v>11060</v>
      </c>
    </row>
    <row r="3904" spans="1:6" x14ac:dyDescent="0.25">
      <c r="A3904" t="s">
        <v>2840</v>
      </c>
      <c r="B3904" t="s">
        <v>8333</v>
      </c>
      <c r="C3904" s="1">
        <v>6033861</v>
      </c>
      <c r="D3904" s="1">
        <v>909</v>
      </c>
      <c r="E3904" t="s">
        <v>11029</v>
      </c>
      <c r="F3904" t="s">
        <v>11060</v>
      </c>
    </row>
    <row r="3905" spans="1:6" x14ac:dyDescent="0.25">
      <c r="A3905" t="s">
        <v>2841</v>
      </c>
      <c r="B3905" t="s">
        <v>8334</v>
      </c>
      <c r="C3905" s="1">
        <v>940363</v>
      </c>
      <c r="D3905" s="1">
        <v>12752</v>
      </c>
      <c r="E3905" t="s">
        <v>11029</v>
      </c>
      <c r="F3905" t="s">
        <v>11060</v>
      </c>
    </row>
    <row r="3906" spans="1:6" x14ac:dyDescent="0.25">
      <c r="A3906" t="s">
        <v>2842</v>
      </c>
      <c r="B3906" t="s">
        <v>8335</v>
      </c>
      <c r="C3906" s="1">
        <v>13750115</v>
      </c>
      <c r="D3906" s="1">
        <v>116094</v>
      </c>
      <c r="E3906" t="s">
        <v>11029</v>
      </c>
      <c r="F3906" t="s">
        <v>11060</v>
      </c>
    </row>
    <row r="3907" spans="1:6" x14ac:dyDescent="0.25">
      <c r="A3907" t="s">
        <v>2843</v>
      </c>
      <c r="B3907" t="s">
        <v>8336</v>
      </c>
      <c r="C3907" s="1">
        <v>1547159</v>
      </c>
      <c r="D3907" s="1">
        <v>121233</v>
      </c>
      <c r="E3907" t="s">
        <v>11029</v>
      </c>
      <c r="F3907" t="s">
        <v>11060</v>
      </c>
    </row>
    <row r="3908" spans="1:6" x14ac:dyDescent="0.25">
      <c r="A3908" t="s">
        <v>2844</v>
      </c>
      <c r="B3908" t="s">
        <v>8337</v>
      </c>
      <c r="C3908" s="1">
        <v>3129185</v>
      </c>
      <c r="D3908" s="1">
        <v>45670</v>
      </c>
      <c r="E3908" t="s">
        <v>11029</v>
      </c>
      <c r="F3908" t="s">
        <v>11060</v>
      </c>
    </row>
    <row r="3909" spans="1:6" x14ac:dyDescent="0.25">
      <c r="A3909" t="s">
        <v>2845</v>
      </c>
      <c r="B3909" t="s">
        <v>8338</v>
      </c>
      <c r="C3909" s="1">
        <v>654259</v>
      </c>
      <c r="D3909" s="1">
        <v>0</v>
      </c>
      <c r="E3909" t="s">
        <v>11029</v>
      </c>
      <c r="F3909" t="s">
        <v>11060</v>
      </c>
    </row>
    <row r="3910" spans="1:6" x14ac:dyDescent="0.25">
      <c r="A3910" t="s">
        <v>2846</v>
      </c>
      <c r="B3910" t="s">
        <v>8339</v>
      </c>
      <c r="C3910" s="1">
        <v>2336322</v>
      </c>
      <c r="D3910" s="1">
        <v>0</v>
      </c>
      <c r="E3910" t="s">
        <v>11029</v>
      </c>
      <c r="F3910" t="s">
        <v>11060</v>
      </c>
    </row>
    <row r="3911" spans="1:6" x14ac:dyDescent="0.25">
      <c r="A3911" t="s">
        <v>2847</v>
      </c>
      <c r="B3911" t="s">
        <v>8340</v>
      </c>
      <c r="C3911" s="1">
        <v>1971348</v>
      </c>
      <c r="D3911" s="1">
        <v>0</v>
      </c>
      <c r="E3911" t="s">
        <v>11029</v>
      </c>
      <c r="F3911" t="s">
        <v>11060</v>
      </c>
    </row>
    <row r="3912" spans="1:6" x14ac:dyDescent="0.25">
      <c r="A3912" t="s">
        <v>2848</v>
      </c>
      <c r="B3912" t="s">
        <v>8341</v>
      </c>
      <c r="C3912" s="1">
        <v>2237928</v>
      </c>
      <c r="D3912" s="1">
        <v>280</v>
      </c>
      <c r="E3912" t="s">
        <v>11029</v>
      </c>
      <c r="F3912" t="s">
        <v>11060</v>
      </c>
    </row>
    <row r="3913" spans="1:6" x14ac:dyDescent="0.25">
      <c r="A3913" t="s">
        <v>2849</v>
      </c>
      <c r="B3913" t="s">
        <v>8342</v>
      </c>
      <c r="C3913" s="1">
        <v>278724</v>
      </c>
      <c r="D3913" s="1">
        <v>0</v>
      </c>
      <c r="E3913" t="s">
        <v>11029</v>
      </c>
      <c r="F3913" t="s">
        <v>11060</v>
      </c>
    </row>
    <row r="3914" spans="1:6" x14ac:dyDescent="0.25">
      <c r="A3914" t="s">
        <v>2850</v>
      </c>
      <c r="B3914" t="s">
        <v>8343</v>
      </c>
      <c r="C3914" s="1">
        <v>1988486</v>
      </c>
      <c r="D3914" s="1">
        <v>1246</v>
      </c>
      <c r="E3914" t="s">
        <v>11029</v>
      </c>
      <c r="F3914" t="s">
        <v>11060</v>
      </c>
    </row>
    <row r="3915" spans="1:6" x14ac:dyDescent="0.25">
      <c r="A3915" t="s">
        <v>2851</v>
      </c>
      <c r="B3915" t="s">
        <v>8344</v>
      </c>
      <c r="C3915" s="1">
        <v>4125607</v>
      </c>
      <c r="D3915" s="1">
        <v>32763</v>
      </c>
      <c r="E3915" t="s">
        <v>11029</v>
      </c>
      <c r="F3915" t="s">
        <v>11060</v>
      </c>
    </row>
    <row r="3916" spans="1:6" x14ac:dyDescent="0.25">
      <c r="A3916" t="s">
        <v>2852</v>
      </c>
      <c r="B3916" t="s">
        <v>8345</v>
      </c>
      <c r="C3916" s="1">
        <v>587548</v>
      </c>
      <c r="D3916" s="1">
        <v>7411</v>
      </c>
      <c r="E3916" t="s">
        <v>11029</v>
      </c>
      <c r="F3916" t="s">
        <v>11060</v>
      </c>
    </row>
    <row r="3917" spans="1:6" x14ac:dyDescent="0.25">
      <c r="A3917" t="s">
        <v>2853</v>
      </c>
      <c r="B3917" t="s">
        <v>8346</v>
      </c>
      <c r="C3917" s="1">
        <v>16900</v>
      </c>
      <c r="D3917" s="1">
        <v>0</v>
      </c>
      <c r="E3917" t="s">
        <v>11029</v>
      </c>
      <c r="F3917" t="s">
        <v>11060</v>
      </c>
    </row>
    <row r="3918" spans="1:6" x14ac:dyDescent="0.25">
      <c r="A3918" t="s">
        <v>2854</v>
      </c>
      <c r="B3918" t="s">
        <v>8347</v>
      </c>
      <c r="C3918" s="1">
        <v>415998</v>
      </c>
      <c r="D3918" s="1">
        <v>0</v>
      </c>
      <c r="E3918" t="s">
        <v>11029</v>
      </c>
      <c r="F3918" t="s">
        <v>11060</v>
      </c>
    </row>
    <row r="3919" spans="1:6" x14ac:dyDescent="0.25">
      <c r="A3919" t="s">
        <v>2855</v>
      </c>
      <c r="B3919" t="s">
        <v>8348</v>
      </c>
      <c r="C3919" s="1">
        <v>516143</v>
      </c>
      <c r="D3919" s="1">
        <v>347</v>
      </c>
      <c r="E3919" t="s">
        <v>11029</v>
      </c>
      <c r="F3919" t="s">
        <v>11060</v>
      </c>
    </row>
    <row r="3920" spans="1:6" x14ac:dyDescent="0.25">
      <c r="A3920" t="s">
        <v>2856</v>
      </c>
      <c r="B3920" t="s">
        <v>8349</v>
      </c>
      <c r="C3920" s="1">
        <v>35867</v>
      </c>
      <c r="D3920" s="1">
        <v>0</v>
      </c>
      <c r="E3920" t="s">
        <v>11029</v>
      </c>
      <c r="F3920" t="s">
        <v>11060</v>
      </c>
    </row>
    <row r="3921" spans="1:6" x14ac:dyDescent="0.25">
      <c r="A3921" t="s">
        <v>2857</v>
      </c>
      <c r="B3921" t="s">
        <v>8350</v>
      </c>
      <c r="C3921" s="1">
        <v>405626</v>
      </c>
      <c r="D3921" s="1">
        <v>0</v>
      </c>
      <c r="E3921" t="s">
        <v>11029</v>
      </c>
      <c r="F3921" t="s">
        <v>11060</v>
      </c>
    </row>
    <row r="3922" spans="1:6" x14ac:dyDescent="0.25">
      <c r="A3922" t="s">
        <v>2858</v>
      </c>
      <c r="B3922" t="s">
        <v>8351</v>
      </c>
      <c r="C3922" s="1">
        <v>1699110</v>
      </c>
      <c r="D3922" s="1">
        <v>0</v>
      </c>
      <c r="E3922" t="s">
        <v>11029</v>
      </c>
      <c r="F3922" t="s">
        <v>11060</v>
      </c>
    </row>
    <row r="3923" spans="1:6" x14ac:dyDescent="0.25">
      <c r="A3923" t="s">
        <v>2859</v>
      </c>
      <c r="B3923" t="s">
        <v>8352</v>
      </c>
      <c r="C3923" s="1">
        <v>5622882</v>
      </c>
      <c r="D3923" s="1">
        <v>8424</v>
      </c>
      <c r="E3923" t="s">
        <v>11029</v>
      </c>
      <c r="F3923" t="s">
        <v>11060</v>
      </c>
    </row>
    <row r="3924" spans="1:6" x14ac:dyDescent="0.25">
      <c r="A3924" t="s">
        <v>2860</v>
      </c>
      <c r="B3924" t="s">
        <v>8353</v>
      </c>
      <c r="C3924" s="1">
        <v>365967</v>
      </c>
      <c r="D3924" s="1">
        <v>0</v>
      </c>
      <c r="E3924" t="s">
        <v>11029</v>
      </c>
      <c r="F3924" t="s">
        <v>11060</v>
      </c>
    </row>
    <row r="3925" spans="1:6" x14ac:dyDescent="0.25">
      <c r="A3925" t="s">
        <v>2861</v>
      </c>
      <c r="B3925" t="s">
        <v>8354</v>
      </c>
      <c r="C3925" s="1">
        <v>493308</v>
      </c>
      <c r="D3925" s="1">
        <v>16808</v>
      </c>
      <c r="E3925" t="s">
        <v>11029</v>
      </c>
      <c r="F3925" t="s">
        <v>11060</v>
      </c>
    </row>
    <row r="3926" spans="1:6" x14ac:dyDescent="0.25">
      <c r="A3926" t="s">
        <v>2862</v>
      </c>
      <c r="B3926" t="s">
        <v>8355</v>
      </c>
      <c r="C3926" s="1">
        <v>2873656</v>
      </c>
      <c r="D3926" s="1">
        <v>0</v>
      </c>
      <c r="E3926" t="s">
        <v>11029</v>
      </c>
      <c r="F3926" t="s">
        <v>11060</v>
      </c>
    </row>
    <row r="3927" spans="1:6" x14ac:dyDescent="0.25">
      <c r="A3927" t="s">
        <v>2863</v>
      </c>
      <c r="B3927" t="s">
        <v>8356</v>
      </c>
      <c r="C3927" s="1">
        <v>6664673</v>
      </c>
      <c r="D3927" s="1">
        <v>586</v>
      </c>
      <c r="E3927" t="s">
        <v>11029</v>
      </c>
      <c r="F3927" t="s">
        <v>11060</v>
      </c>
    </row>
    <row r="3928" spans="1:6" x14ac:dyDescent="0.25">
      <c r="A3928" t="s">
        <v>2864</v>
      </c>
      <c r="B3928" t="s">
        <v>8357</v>
      </c>
      <c r="C3928" s="1">
        <v>1064999</v>
      </c>
      <c r="D3928" s="1">
        <v>0</v>
      </c>
      <c r="E3928" t="s">
        <v>11029</v>
      </c>
      <c r="F3928" t="s">
        <v>11060</v>
      </c>
    </row>
    <row r="3929" spans="1:6" x14ac:dyDescent="0.25">
      <c r="A3929" t="s">
        <v>2865</v>
      </c>
      <c r="B3929" t="s">
        <v>8358</v>
      </c>
      <c r="C3929" s="1">
        <v>101381843</v>
      </c>
      <c r="D3929" s="1">
        <v>32220487</v>
      </c>
      <c r="E3929" t="s">
        <v>11029</v>
      </c>
      <c r="F3929" t="s">
        <v>11060</v>
      </c>
    </row>
    <row r="3930" spans="1:6" x14ac:dyDescent="0.25">
      <c r="A3930" t="s">
        <v>2866</v>
      </c>
      <c r="B3930" t="s">
        <v>8359</v>
      </c>
      <c r="C3930" s="1">
        <v>36652977</v>
      </c>
      <c r="D3930" s="1">
        <v>3312905</v>
      </c>
      <c r="E3930" t="s">
        <v>11029</v>
      </c>
      <c r="F3930" t="s">
        <v>11060</v>
      </c>
    </row>
    <row r="3931" spans="1:6" x14ac:dyDescent="0.25">
      <c r="A3931" t="s">
        <v>2867</v>
      </c>
      <c r="B3931" t="s">
        <v>8360</v>
      </c>
      <c r="C3931" s="1">
        <v>1048173</v>
      </c>
      <c r="D3931" s="1">
        <v>80951</v>
      </c>
      <c r="E3931" t="s">
        <v>11029</v>
      </c>
      <c r="F3931" t="s">
        <v>11060</v>
      </c>
    </row>
    <row r="3932" spans="1:6" x14ac:dyDescent="0.25">
      <c r="A3932" t="s">
        <v>2868</v>
      </c>
      <c r="B3932" t="s">
        <v>8361</v>
      </c>
      <c r="C3932" s="1">
        <v>40991932</v>
      </c>
      <c r="D3932" s="1">
        <v>656279</v>
      </c>
      <c r="E3932" t="s">
        <v>11029</v>
      </c>
      <c r="F3932" t="s">
        <v>11060</v>
      </c>
    </row>
    <row r="3933" spans="1:6" x14ac:dyDescent="0.25">
      <c r="A3933" t="s">
        <v>2869</v>
      </c>
      <c r="B3933" t="s">
        <v>8362</v>
      </c>
      <c r="C3933" s="1">
        <v>68507468</v>
      </c>
      <c r="D3933" s="1">
        <v>30598185</v>
      </c>
      <c r="E3933" t="s">
        <v>11012</v>
      </c>
      <c r="F3933" t="s">
        <v>11060</v>
      </c>
    </row>
    <row r="3934" spans="1:6" x14ac:dyDescent="0.25">
      <c r="A3934" t="s">
        <v>2870</v>
      </c>
      <c r="B3934" t="s">
        <v>8363</v>
      </c>
      <c r="C3934" s="1">
        <v>19287323</v>
      </c>
      <c r="D3934" s="1">
        <v>8917409</v>
      </c>
      <c r="E3934" t="s">
        <v>11012</v>
      </c>
      <c r="F3934" t="s">
        <v>11060</v>
      </c>
    </row>
    <row r="3935" spans="1:6" x14ac:dyDescent="0.25">
      <c r="A3935" t="s">
        <v>2871</v>
      </c>
      <c r="B3935" t="s">
        <v>8364</v>
      </c>
      <c r="C3935" s="1">
        <v>8252465</v>
      </c>
      <c r="D3935" s="1">
        <v>2517846</v>
      </c>
      <c r="E3935" t="s">
        <v>11012</v>
      </c>
      <c r="F3935" t="s">
        <v>11060</v>
      </c>
    </row>
    <row r="3936" spans="1:6" x14ac:dyDescent="0.25">
      <c r="A3936" t="s">
        <v>2872</v>
      </c>
      <c r="B3936" t="s">
        <v>8365</v>
      </c>
      <c r="C3936" s="1">
        <v>16207798</v>
      </c>
      <c r="D3936" s="1">
        <v>1014362</v>
      </c>
      <c r="E3936" t="s">
        <v>11012</v>
      </c>
      <c r="F3936" t="s">
        <v>11060</v>
      </c>
    </row>
    <row r="3937" spans="1:6" x14ac:dyDescent="0.25">
      <c r="A3937" t="s">
        <v>2873</v>
      </c>
      <c r="B3937" t="s">
        <v>8366</v>
      </c>
      <c r="C3937" s="1">
        <v>164908263</v>
      </c>
      <c r="D3937" s="1">
        <v>3527913</v>
      </c>
      <c r="E3937" t="s">
        <v>11012</v>
      </c>
      <c r="F3937" t="s">
        <v>11060</v>
      </c>
    </row>
    <row r="3938" spans="1:6" x14ac:dyDescent="0.25">
      <c r="A3938" t="s">
        <v>2874</v>
      </c>
      <c r="B3938" t="s">
        <v>8367</v>
      </c>
      <c r="C3938" s="1">
        <v>439427918</v>
      </c>
      <c r="D3938" s="1">
        <v>23021623</v>
      </c>
      <c r="E3938" t="s">
        <v>11012</v>
      </c>
      <c r="F3938" t="s">
        <v>11060</v>
      </c>
    </row>
    <row r="3939" spans="1:6" x14ac:dyDescent="0.25">
      <c r="A3939" t="s">
        <v>2875</v>
      </c>
      <c r="B3939" t="s">
        <v>8368</v>
      </c>
      <c r="C3939" s="1">
        <v>196334373</v>
      </c>
      <c r="D3939" s="1">
        <v>26699473</v>
      </c>
      <c r="E3939" t="s">
        <v>11012</v>
      </c>
      <c r="F3939" t="s">
        <v>11060</v>
      </c>
    </row>
    <row r="3940" spans="1:6" x14ac:dyDescent="0.25">
      <c r="A3940" t="s">
        <v>2876</v>
      </c>
      <c r="B3940" t="s">
        <v>8369</v>
      </c>
      <c r="C3940" s="1">
        <v>317433644</v>
      </c>
      <c r="D3940" s="1">
        <v>94949261</v>
      </c>
      <c r="E3940" t="s">
        <v>11012</v>
      </c>
      <c r="F3940" t="s">
        <v>11060</v>
      </c>
    </row>
    <row r="3941" spans="1:6" x14ac:dyDescent="0.25">
      <c r="A3941" t="s">
        <v>2877</v>
      </c>
      <c r="B3941" t="s">
        <v>8370</v>
      </c>
      <c r="C3941" s="1">
        <v>33102653</v>
      </c>
      <c r="D3941" s="1">
        <v>3834514</v>
      </c>
      <c r="E3941" t="s">
        <v>11012</v>
      </c>
      <c r="F3941" t="s">
        <v>11060</v>
      </c>
    </row>
    <row r="3942" spans="1:6" x14ac:dyDescent="0.25">
      <c r="A3942" t="s">
        <v>2878</v>
      </c>
      <c r="B3942" t="s">
        <v>8371</v>
      </c>
      <c r="C3942" s="1">
        <v>287961039</v>
      </c>
      <c r="D3942" s="1">
        <v>17270338</v>
      </c>
      <c r="E3942" t="s">
        <v>11012</v>
      </c>
      <c r="F3942" t="s">
        <v>11060</v>
      </c>
    </row>
    <row r="3943" spans="1:6" x14ac:dyDescent="0.25">
      <c r="A3943" t="s">
        <v>2879</v>
      </c>
      <c r="B3943" t="s">
        <v>8372</v>
      </c>
      <c r="C3943" s="1">
        <v>181548102</v>
      </c>
      <c r="D3943" s="1">
        <v>8366190</v>
      </c>
      <c r="E3943" t="s">
        <v>11012</v>
      </c>
      <c r="F3943" t="s">
        <v>11060</v>
      </c>
    </row>
    <row r="3944" spans="1:6" x14ac:dyDescent="0.25">
      <c r="A3944" t="s">
        <v>2880</v>
      </c>
      <c r="B3944" t="s">
        <v>8373</v>
      </c>
      <c r="C3944" s="1">
        <v>272292150</v>
      </c>
      <c r="D3944" s="1">
        <v>51107804</v>
      </c>
      <c r="E3944" t="s">
        <v>11012</v>
      </c>
      <c r="F3944" t="s">
        <v>11060</v>
      </c>
    </row>
    <row r="3945" spans="1:6" x14ac:dyDescent="0.25">
      <c r="A3945" t="s">
        <v>2881</v>
      </c>
      <c r="B3945" t="s">
        <v>8374</v>
      </c>
      <c r="C3945" s="1">
        <v>10190508</v>
      </c>
      <c r="D3945" s="1">
        <v>606851</v>
      </c>
      <c r="E3945" t="s">
        <v>11012</v>
      </c>
      <c r="F3945" t="s">
        <v>11060</v>
      </c>
    </row>
    <row r="3946" spans="1:6" x14ac:dyDescent="0.25">
      <c r="A3946" t="s">
        <v>2882</v>
      </c>
      <c r="B3946" t="s">
        <v>8375</v>
      </c>
      <c r="C3946" s="1">
        <v>32082513</v>
      </c>
      <c r="D3946" s="1">
        <v>6078171</v>
      </c>
      <c r="E3946" t="s">
        <v>11012</v>
      </c>
      <c r="F3946" t="s">
        <v>11060</v>
      </c>
    </row>
    <row r="3947" spans="1:6" x14ac:dyDescent="0.25">
      <c r="A3947" t="s">
        <v>2883</v>
      </c>
      <c r="B3947" t="s">
        <v>8376</v>
      </c>
      <c r="C3947" s="1">
        <v>7777983</v>
      </c>
      <c r="D3947" s="1">
        <v>1394564</v>
      </c>
      <c r="E3947" t="s">
        <v>11012</v>
      </c>
      <c r="F3947" t="s">
        <v>11060</v>
      </c>
    </row>
    <row r="3948" spans="1:6" x14ac:dyDescent="0.25">
      <c r="A3948" t="s">
        <v>2884</v>
      </c>
      <c r="B3948" t="s">
        <v>8377</v>
      </c>
      <c r="C3948" s="1">
        <v>60909568</v>
      </c>
      <c r="D3948" s="1">
        <v>698120</v>
      </c>
      <c r="E3948" t="s">
        <v>11012</v>
      </c>
      <c r="F3948" t="s">
        <v>11060</v>
      </c>
    </row>
    <row r="3949" spans="1:6" x14ac:dyDescent="0.25">
      <c r="A3949" t="s">
        <v>2885</v>
      </c>
      <c r="B3949" t="s">
        <v>8378</v>
      </c>
      <c r="C3949" s="1">
        <v>22216268</v>
      </c>
      <c r="D3949" s="1">
        <v>297828</v>
      </c>
      <c r="E3949" t="s">
        <v>11012</v>
      </c>
      <c r="F3949" t="s">
        <v>11060</v>
      </c>
    </row>
    <row r="3950" spans="1:6" x14ac:dyDescent="0.25">
      <c r="A3950" t="s">
        <v>2886</v>
      </c>
      <c r="B3950" t="s">
        <v>8379</v>
      </c>
      <c r="C3950" s="1">
        <v>5794066</v>
      </c>
      <c r="D3950" s="1">
        <v>906327</v>
      </c>
      <c r="E3950" t="s">
        <v>11012</v>
      </c>
      <c r="F3950" t="s">
        <v>11060</v>
      </c>
    </row>
    <row r="3951" spans="1:6" x14ac:dyDescent="0.25">
      <c r="A3951" t="s">
        <v>2887</v>
      </c>
      <c r="B3951" t="s">
        <v>8380</v>
      </c>
      <c r="C3951" s="1">
        <v>43112472</v>
      </c>
      <c r="D3951" s="1">
        <v>949070</v>
      </c>
      <c r="E3951" t="s">
        <v>11012</v>
      </c>
      <c r="F3951" t="s">
        <v>11060</v>
      </c>
    </row>
    <row r="3952" spans="1:6" x14ac:dyDescent="0.25">
      <c r="A3952" t="s">
        <v>2888</v>
      </c>
      <c r="B3952" t="s">
        <v>8381</v>
      </c>
      <c r="C3952" s="1">
        <v>96191258</v>
      </c>
      <c r="D3952" s="1">
        <v>9461791</v>
      </c>
      <c r="E3952" t="s">
        <v>11012</v>
      </c>
      <c r="F3952" t="s">
        <v>11060</v>
      </c>
    </row>
    <row r="3953" spans="1:6" x14ac:dyDescent="0.25">
      <c r="A3953" t="s">
        <v>2889</v>
      </c>
      <c r="B3953" t="s">
        <v>8382</v>
      </c>
      <c r="C3953" s="1">
        <v>107630180</v>
      </c>
      <c r="D3953" s="1">
        <v>29878717</v>
      </c>
      <c r="E3953" t="s">
        <v>11012</v>
      </c>
      <c r="F3953" t="s">
        <v>11060</v>
      </c>
    </row>
    <row r="3954" spans="1:6" x14ac:dyDescent="0.25">
      <c r="A3954" t="s">
        <v>2890</v>
      </c>
      <c r="B3954" t="s">
        <v>8383</v>
      </c>
      <c r="C3954" s="1">
        <v>28434991</v>
      </c>
      <c r="D3954" s="1">
        <v>2677534</v>
      </c>
      <c r="E3954" t="s">
        <v>11012</v>
      </c>
      <c r="F3954" t="s">
        <v>11060</v>
      </c>
    </row>
    <row r="3955" spans="1:6" x14ac:dyDescent="0.25">
      <c r="A3955" t="s">
        <v>2891</v>
      </c>
      <c r="B3955" t="s">
        <v>8384</v>
      </c>
      <c r="C3955" s="1">
        <v>12752323</v>
      </c>
      <c r="D3955" s="1">
        <v>491128</v>
      </c>
      <c r="E3955" t="s">
        <v>11012</v>
      </c>
      <c r="F3955" t="s">
        <v>11060</v>
      </c>
    </row>
    <row r="3956" spans="1:6" x14ac:dyDescent="0.25">
      <c r="A3956" t="s">
        <v>2892</v>
      </c>
      <c r="B3956" t="s">
        <v>8385</v>
      </c>
      <c r="C3956" s="1">
        <v>35159395</v>
      </c>
      <c r="D3956" s="1">
        <v>4367989</v>
      </c>
      <c r="E3956" t="s">
        <v>11012</v>
      </c>
      <c r="F3956" t="s">
        <v>11060</v>
      </c>
    </row>
    <row r="3957" spans="1:6" x14ac:dyDescent="0.25">
      <c r="A3957" t="s">
        <v>2893</v>
      </c>
      <c r="B3957" t="s">
        <v>8386</v>
      </c>
      <c r="C3957" s="1">
        <v>4589349</v>
      </c>
      <c r="D3957" s="1">
        <v>662029</v>
      </c>
      <c r="E3957" t="s">
        <v>11012</v>
      </c>
      <c r="F3957" t="s">
        <v>11060</v>
      </c>
    </row>
    <row r="3958" spans="1:6" x14ac:dyDescent="0.25">
      <c r="A3958" t="s">
        <v>2894</v>
      </c>
      <c r="B3958" t="s">
        <v>8387</v>
      </c>
      <c r="C3958" s="1">
        <v>143617304</v>
      </c>
      <c r="D3958" s="1">
        <v>8201981</v>
      </c>
      <c r="E3958" t="s">
        <v>11012</v>
      </c>
      <c r="F3958" t="s">
        <v>11060</v>
      </c>
    </row>
    <row r="3959" spans="1:6" x14ac:dyDescent="0.25">
      <c r="A3959" t="s">
        <v>2919</v>
      </c>
      <c r="B3959" t="s">
        <v>8412</v>
      </c>
      <c r="C3959" s="1">
        <v>18408740</v>
      </c>
      <c r="D3959" s="1">
        <v>29913</v>
      </c>
      <c r="E3959" t="s">
        <v>11029</v>
      </c>
      <c r="F3959" t="s">
        <v>11060</v>
      </c>
    </row>
    <row r="3960" spans="1:6" x14ac:dyDescent="0.25">
      <c r="A3960" t="s">
        <v>2920</v>
      </c>
      <c r="B3960" t="s">
        <v>8413</v>
      </c>
      <c r="C3960" s="1">
        <v>149443</v>
      </c>
      <c r="D3960" s="1">
        <v>0</v>
      </c>
      <c r="E3960" t="s">
        <v>11012</v>
      </c>
      <c r="F3960" t="s">
        <v>11060</v>
      </c>
    </row>
    <row r="3961" spans="1:6" x14ac:dyDescent="0.25">
      <c r="A3961" t="s">
        <v>2921</v>
      </c>
      <c r="B3961" t="s">
        <v>8414</v>
      </c>
      <c r="C3961" s="1">
        <v>2126937</v>
      </c>
      <c r="D3961" s="1">
        <v>546</v>
      </c>
      <c r="E3961" t="s">
        <v>11029</v>
      </c>
      <c r="F3961" t="s">
        <v>11060</v>
      </c>
    </row>
    <row r="3962" spans="1:6" x14ac:dyDescent="0.25">
      <c r="A3962" t="s">
        <v>2922</v>
      </c>
      <c r="B3962" t="s">
        <v>8415</v>
      </c>
      <c r="C3962" s="1">
        <v>614083</v>
      </c>
      <c r="D3962" s="1">
        <v>0</v>
      </c>
      <c r="E3962" t="s">
        <v>11029</v>
      </c>
      <c r="F3962" t="s">
        <v>11060</v>
      </c>
    </row>
    <row r="3963" spans="1:6" x14ac:dyDescent="0.25">
      <c r="A3963" t="s">
        <v>2923</v>
      </c>
      <c r="B3963" t="s">
        <v>8416</v>
      </c>
      <c r="C3963" s="1">
        <v>4189976</v>
      </c>
      <c r="D3963" s="1">
        <v>6768</v>
      </c>
      <c r="E3963" t="s">
        <v>11029</v>
      </c>
      <c r="F3963" t="s">
        <v>11060</v>
      </c>
    </row>
    <row r="3964" spans="1:6" x14ac:dyDescent="0.25">
      <c r="A3964" t="s">
        <v>2924</v>
      </c>
      <c r="B3964" t="s">
        <v>8417</v>
      </c>
      <c r="C3964" s="1">
        <v>9722201</v>
      </c>
      <c r="D3964" s="1">
        <v>14360</v>
      </c>
      <c r="E3964" t="s">
        <v>11029</v>
      </c>
      <c r="F3964" t="s">
        <v>11060</v>
      </c>
    </row>
    <row r="3965" spans="1:6" x14ac:dyDescent="0.25">
      <c r="A3965" t="s">
        <v>2925</v>
      </c>
      <c r="B3965" t="s">
        <v>8418</v>
      </c>
      <c r="C3965" s="1">
        <v>1717136</v>
      </c>
      <c r="D3965" s="1">
        <v>2915</v>
      </c>
      <c r="E3965" t="s">
        <v>11012</v>
      </c>
      <c r="F3965" t="s">
        <v>11060</v>
      </c>
    </row>
    <row r="3966" spans="1:6" x14ac:dyDescent="0.25">
      <c r="A3966" t="s">
        <v>2926</v>
      </c>
      <c r="B3966" t="s">
        <v>8419</v>
      </c>
      <c r="C3966" s="1">
        <v>926613</v>
      </c>
      <c r="D3966" s="1">
        <v>0</v>
      </c>
      <c r="E3966" t="s">
        <v>11029</v>
      </c>
      <c r="F3966" t="s">
        <v>11060</v>
      </c>
    </row>
    <row r="3967" spans="1:6" x14ac:dyDescent="0.25">
      <c r="A3967" t="s">
        <v>2927</v>
      </c>
      <c r="B3967" t="s">
        <v>8420</v>
      </c>
      <c r="C3967" s="1">
        <v>7738059</v>
      </c>
      <c r="D3967" s="1">
        <v>0</v>
      </c>
      <c r="E3967" t="s">
        <v>11029</v>
      </c>
      <c r="F3967" t="s">
        <v>11060</v>
      </c>
    </row>
    <row r="3968" spans="1:6" x14ac:dyDescent="0.25">
      <c r="A3968" t="s">
        <v>2928</v>
      </c>
      <c r="B3968" t="s">
        <v>8421</v>
      </c>
      <c r="C3968" s="1">
        <v>108317345</v>
      </c>
      <c r="D3968" s="1">
        <v>3446235</v>
      </c>
      <c r="E3968" t="s">
        <v>11029</v>
      </c>
      <c r="F3968" t="s">
        <v>11060</v>
      </c>
    </row>
    <row r="3969" spans="1:6" x14ac:dyDescent="0.25">
      <c r="A3969" t="s">
        <v>2929</v>
      </c>
      <c r="B3969" t="s">
        <v>8422</v>
      </c>
      <c r="C3969" s="1">
        <v>36355578</v>
      </c>
      <c r="D3969" s="1">
        <v>1223880</v>
      </c>
      <c r="E3969" t="s">
        <v>11029</v>
      </c>
      <c r="F3969" t="s">
        <v>11060</v>
      </c>
    </row>
    <row r="3970" spans="1:6" x14ac:dyDescent="0.25">
      <c r="A3970" t="s">
        <v>2930</v>
      </c>
      <c r="B3970" t="s">
        <v>8423</v>
      </c>
      <c r="C3970" s="1">
        <v>3754866</v>
      </c>
      <c r="D3970" s="1">
        <v>11019</v>
      </c>
      <c r="E3970" t="s">
        <v>11029</v>
      </c>
      <c r="F3970" t="s">
        <v>11060</v>
      </c>
    </row>
    <row r="3971" spans="1:6" x14ac:dyDescent="0.25">
      <c r="A3971" t="s">
        <v>2931</v>
      </c>
      <c r="B3971" t="s">
        <v>8424</v>
      </c>
      <c r="C3971" s="1">
        <v>1979631</v>
      </c>
      <c r="D3971" s="1">
        <v>7532</v>
      </c>
      <c r="E3971" t="s">
        <v>11029</v>
      </c>
      <c r="F3971" t="s">
        <v>11060</v>
      </c>
    </row>
    <row r="3972" spans="1:6" x14ac:dyDescent="0.25">
      <c r="A3972" t="s">
        <v>2932</v>
      </c>
      <c r="B3972" t="s">
        <v>8425</v>
      </c>
      <c r="C3972" s="1">
        <v>187423</v>
      </c>
      <c r="D3972" s="1">
        <v>14058</v>
      </c>
      <c r="E3972" t="s">
        <v>11029</v>
      </c>
      <c r="F3972" t="s">
        <v>11060</v>
      </c>
    </row>
    <row r="3973" spans="1:6" x14ac:dyDescent="0.25">
      <c r="A3973" t="s">
        <v>2933</v>
      </c>
      <c r="B3973" t="s">
        <v>8426</v>
      </c>
      <c r="C3973" s="1">
        <v>1741692</v>
      </c>
      <c r="D3973" s="1">
        <v>9474</v>
      </c>
      <c r="E3973" t="s">
        <v>11029</v>
      </c>
      <c r="F3973" t="s">
        <v>11060</v>
      </c>
    </row>
    <row r="3974" spans="1:6" x14ac:dyDescent="0.25">
      <c r="A3974" t="s">
        <v>2934</v>
      </c>
      <c r="B3974" t="s">
        <v>8427</v>
      </c>
      <c r="C3974" s="1">
        <v>8950747</v>
      </c>
      <c r="D3974" s="1">
        <v>2033</v>
      </c>
      <c r="E3974" t="s">
        <v>11029</v>
      </c>
      <c r="F3974" t="s">
        <v>11060</v>
      </c>
    </row>
    <row r="3975" spans="1:6" x14ac:dyDescent="0.25">
      <c r="A3975" t="s">
        <v>2935</v>
      </c>
      <c r="B3975" t="s">
        <v>8428</v>
      </c>
      <c r="C3975" s="1">
        <v>8401989</v>
      </c>
      <c r="D3975" s="1">
        <v>179557</v>
      </c>
      <c r="E3975" t="s">
        <v>11029</v>
      </c>
      <c r="F3975" t="s">
        <v>11060</v>
      </c>
    </row>
    <row r="3976" spans="1:6" x14ac:dyDescent="0.25">
      <c r="A3976" t="s">
        <v>2936</v>
      </c>
      <c r="B3976" t="s">
        <v>8429</v>
      </c>
      <c r="C3976" s="1">
        <v>3510488</v>
      </c>
      <c r="D3976" s="1">
        <v>14351</v>
      </c>
      <c r="E3976" t="s">
        <v>11029</v>
      </c>
      <c r="F3976" t="s">
        <v>11060</v>
      </c>
    </row>
    <row r="3977" spans="1:6" x14ac:dyDescent="0.25">
      <c r="A3977" t="s">
        <v>2937</v>
      </c>
      <c r="B3977" t="s">
        <v>8430</v>
      </c>
      <c r="C3977" s="1">
        <v>2039101</v>
      </c>
      <c r="D3977" s="1">
        <v>10888</v>
      </c>
      <c r="E3977" t="s">
        <v>11029</v>
      </c>
      <c r="F3977" t="s">
        <v>11060</v>
      </c>
    </row>
    <row r="3978" spans="1:6" x14ac:dyDescent="0.25">
      <c r="A3978" t="s">
        <v>2938</v>
      </c>
      <c r="B3978" t="s">
        <v>8431</v>
      </c>
      <c r="C3978" s="1">
        <v>231571</v>
      </c>
      <c r="D3978" s="1">
        <v>3910</v>
      </c>
      <c r="E3978" t="s">
        <v>11029</v>
      </c>
      <c r="F3978" t="s">
        <v>11060</v>
      </c>
    </row>
    <row r="3979" spans="1:6" x14ac:dyDescent="0.25">
      <c r="A3979" t="s">
        <v>2940</v>
      </c>
      <c r="B3979" t="s">
        <v>8433</v>
      </c>
      <c r="C3979" s="1">
        <v>59964113</v>
      </c>
      <c r="D3979" s="1">
        <v>1567165</v>
      </c>
      <c r="E3979" t="s">
        <v>11029</v>
      </c>
      <c r="F3979" t="s">
        <v>11060</v>
      </c>
    </row>
    <row r="3980" spans="1:6" x14ac:dyDescent="0.25">
      <c r="A3980" t="s">
        <v>2941</v>
      </c>
      <c r="B3980" t="s">
        <v>8434</v>
      </c>
      <c r="C3980" s="1">
        <v>7155648</v>
      </c>
      <c r="D3980" s="1">
        <v>712011</v>
      </c>
      <c r="E3980" t="s">
        <v>11029</v>
      </c>
      <c r="F3980" t="s">
        <v>11060</v>
      </c>
    </row>
    <row r="3981" spans="1:6" x14ac:dyDescent="0.25">
      <c r="A3981" t="s">
        <v>2942</v>
      </c>
      <c r="B3981" t="s">
        <v>8435</v>
      </c>
      <c r="C3981" s="1">
        <v>9573899</v>
      </c>
      <c r="D3981" s="1">
        <v>51513</v>
      </c>
      <c r="E3981" t="s">
        <v>11029</v>
      </c>
      <c r="F3981" t="s">
        <v>11060</v>
      </c>
    </row>
    <row r="3982" spans="1:6" x14ac:dyDescent="0.25">
      <c r="A3982" t="s">
        <v>2943</v>
      </c>
      <c r="B3982" t="s">
        <v>8436</v>
      </c>
      <c r="C3982" s="1">
        <v>236733078</v>
      </c>
      <c r="D3982" s="1">
        <v>21272004</v>
      </c>
      <c r="E3982" t="s">
        <v>11029</v>
      </c>
      <c r="F3982" t="s">
        <v>11060</v>
      </c>
    </row>
    <row r="3983" spans="1:6" x14ac:dyDescent="0.25">
      <c r="A3983" t="s">
        <v>2944</v>
      </c>
      <c r="B3983" t="s">
        <v>8437</v>
      </c>
      <c r="C3983" s="1">
        <v>10787161</v>
      </c>
      <c r="D3983" s="1">
        <v>76160</v>
      </c>
      <c r="E3983" t="s">
        <v>11029</v>
      </c>
      <c r="F3983" t="s">
        <v>11060</v>
      </c>
    </row>
    <row r="3984" spans="1:6" x14ac:dyDescent="0.25">
      <c r="A3984" t="s">
        <v>2945</v>
      </c>
      <c r="B3984" t="s">
        <v>8438</v>
      </c>
      <c r="C3984" s="1">
        <v>3569396</v>
      </c>
      <c r="D3984" s="1">
        <v>1085619</v>
      </c>
      <c r="E3984" t="s">
        <v>11029</v>
      </c>
      <c r="F3984" t="s">
        <v>11060</v>
      </c>
    </row>
    <row r="3985" spans="1:6" x14ac:dyDescent="0.25">
      <c r="A3985" t="s">
        <v>2946</v>
      </c>
      <c r="B3985" t="s">
        <v>8439</v>
      </c>
      <c r="C3985" s="1">
        <v>22836266</v>
      </c>
      <c r="D3985" s="1">
        <v>5005383</v>
      </c>
      <c r="E3985" t="s">
        <v>11029</v>
      </c>
      <c r="F3985" t="s">
        <v>11060</v>
      </c>
    </row>
    <row r="3986" spans="1:6" x14ac:dyDescent="0.25">
      <c r="A3986" t="s">
        <v>2947</v>
      </c>
      <c r="B3986" t="s">
        <v>8440</v>
      </c>
      <c r="C3986" s="1">
        <v>4506451</v>
      </c>
      <c r="D3986" s="1">
        <v>2334927</v>
      </c>
      <c r="E3986" t="s">
        <v>11029</v>
      </c>
      <c r="F3986" t="s">
        <v>11060</v>
      </c>
    </row>
    <row r="3987" spans="1:6" x14ac:dyDescent="0.25">
      <c r="A3987" t="s">
        <v>2948</v>
      </c>
      <c r="B3987" t="s">
        <v>8441</v>
      </c>
      <c r="C3987" s="1">
        <v>17033679</v>
      </c>
      <c r="D3987" s="1">
        <v>10902960</v>
      </c>
      <c r="E3987" t="s">
        <v>11029</v>
      </c>
      <c r="F3987" t="s">
        <v>11060</v>
      </c>
    </row>
    <row r="3988" spans="1:6" x14ac:dyDescent="0.25">
      <c r="A3988" t="s">
        <v>2949</v>
      </c>
      <c r="B3988" t="s">
        <v>8442</v>
      </c>
      <c r="C3988" s="1">
        <v>25112124</v>
      </c>
      <c r="D3988" s="1">
        <v>3297435</v>
      </c>
      <c r="E3988" t="s">
        <v>11029</v>
      </c>
      <c r="F3988" t="s">
        <v>11060</v>
      </c>
    </row>
    <row r="3989" spans="1:6" x14ac:dyDescent="0.25">
      <c r="A3989" t="s">
        <v>2950</v>
      </c>
      <c r="B3989" t="s">
        <v>8443</v>
      </c>
      <c r="C3989" s="1">
        <v>1002526</v>
      </c>
      <c r="D3989" s="1">
        <v>839</v>
      </c>
      <c r="E3989" t="s">
        <v>11029</v>
      </c>
      <c r="F3989" t="s">
        <v>11060</v>
      </c>
    </row>
    <row r="3990" spans="1:6" x14ac:dyDescent="0.25">
      <c r="A3990" t="s">
        <v>2951</v>
      </c>
      <c r="B3990" t="s">
        <v>8444</v>
      </c>
      <c r="C3990" s="1">
        <v>4547188</v>
      </c>
      <c r="D3990" s="1">
        <v>206419</v>
      </c>
      <c r="E3990" t="s">
        <v>11029</v>
      </c>
      <c r="F3990" t="s">
        <v>11060</v>
      </c>
    </row>
    <row r="3991" spans="1:6" x14ac:dyDescent="0.25">
      <c r="A3991" t="s">
        <v>2952</v>
      </c>
      <c r="B3991" t="s">
        <v>8445</v>
      </c>
      <c r="C3991" s="1">
        <v>3876207</v>
      </c>
      <c r="D3991" s="1">
        <v>11377</v>
      </c>
      <c r="E3991" t="s">
        <v>11029</v>
      </c>
      <c r="F3991" t="s">
        <v>11060</v>
      </c>
    </row>
    <row r="3992" spans="1:6" x14ac:dyDescent="0.25">
      <c r="A3992" t="s">
        <v>2953</v>
      </c>
      <c r="B3992" t="s">
        <v>8446</v>
      </c>
      <c r="C3992" s="1">
        <v>76889170</v>
      </c>
      <c r="D3992" s="1">
        <v>17928151</v>
      </c>
      <c r="E3992" t="s">
        <v>11029</v>
      </c>
      <c r="F3992" t="s">
        <v>11060</v>
      </c>
    </row>
    <row r="3993" spans="1:6" x14ac:dyDescent="0.25">
      <c r="A3993" t="s">
        <v>2954</v>
      </c>
      <c r="B3993" t="s">
        <v>8447</v>
      </c>
      <c r="C3993" s="1">
        <v>8201776</v>
      </c>
      <c r="D3993" s="1">
        <v>25415</v>
      </c>
      <c r="E3993" t="s">
        <v>11029</v>
      </c>
      <c r="F3993" t="s">
        <v>11060</v>
      </c>
    </row>
    <row r="3994" spans="1:6" x14ac:dyDescent="0.25">
      <c r="A3994" t="s">
        <v>2955</v>
      </c>
      <c r="B3994" t="s">
        <v>8448</v>
      </c>
      <c r="C3994" s="1">
        <v>19373233</v>
      </c>
      <c r="D3994" s="1">
        <v>12431985</v>
      </c>
      <c r="E3994" t="s">
        <v>11029</v>
      </c>
      <c r="F3994" t="s">
        <v>11060</v>
      </c>
    </row>
    <row r="3995" spans="1:6" x14ac:dyDescent="0.25">
      <c r="A3995" t="s">
        <v>2956</v>
      </c>
      <c r="B3995" t="s">
        <v>8449</v>
      </c>
      <c r="C3995" s="1">
        <v>3735381</v>
      </c>
      <c r="D3995" s="1">
        <v>55976</v>
      </c>
      <c r="E3995" t="s">
        <v>11029</v>
      </c>
      <c r="F3995" t="s">
        <v>11060</v>
      </c>
    </row>
    <row r="3996" spans="1:6" x14ac:dyDescent="0.25">
      <c r="A3996" t="s">
        <v>2957</v>
      </c>
      <c r="B3996" t="s">
        <v>8450</v>
      </c>
      <c r="C3996" s="1">
        <v>75028382</v>
      </c>
      <c r="D3996" s="1">
        <v>1514045</v>
      </c>
      <c r="E3996" t="s">
        <v>11029</v>
      </c>
      <c r="F3996" t="s">
        <v>11060</v>
      </c>
    </row>
    <row r="3997" spans="1:6" x14ac:dyDescent="0.25">
      <c r="A3997" t="s">
        <v>2958</v>
      </c>
      <c r="B3997" t="s">
        <v>8451</v>
      </c>
      <c r="C3997" s="1">
        <v>93955356</v>
      </c>
      <c r="D3997" s="1">
        <v>80814</v>
      </c>
      <c r="E3997" t="s">
        <v>11029</v>
      </c>
      <c r="F3997" t="s">
        <v>11060</v>
      </c>
    </row>
    <row r="3998" spans="1:6" x14ac:dyDescent="0.25">
      <c r="A3998" t="s">
        <v>2959</v>
      </c>
      <c r="B3998" t="s">
        <v>8452</v>
      </c>
      <c r="C3998" s="1">
        <v>177521794</v>
      </c>
      <c r="D3998" s="1">
        <v>20517581</v>
      </c>
      <c r="E3998" t="s">
        <v>11029</v>
      </c>
      <c r="F3998" t="s">
        <v>11060</v>
      </c>
    </row>
    <row r="3999" spans="1:6" x14ac:dyDescent="0.25">
      <c r="A3999" t="s">
        <v>2960</v>
      </c>
      <c r="B3999" t="s">
        <v>8453</v>
      </c>
      <c r="C3999" s="1">
        <v>10468841</v>
      </c>
      <c r="D3999" s="1">
        <v>0</v>
      </c>
      <c r="E3999" t="s">
        <v>11029</v>
      </c>
      <c r="F3999" t="s">
        <v>11060</v>
      </c>
    </row>
    <row r="4000" spans="1:6" x14ac:dyDescent="0.25">
      <c r="A4000" t="s">
        <v>2961</v>
      </c>
      <c r="B4000" t="s">
        <v>8454</v>
      </c>
      <c r="C4000" s="1">
        <v>276870662</v>
      </c>
      <c r="D4000" s="1">
        <v>68639950</v>
      </c>
      <c r="E4000" t="s">
        <v>11029</v>
      </c>
      <c r="F4000" t="s">
        <v>11060</v>
      </c>
    </row>
    <row r="4001" spans="1:6" x14ac:dyDescent="0.25">
      <c r="A4001" t="s">
        <v>2962</v>
      </c>
      <c r="B4001" t="s">
        <v>8455</v>
      </c>
      <c r="C4001" s="1">
        <v>290325026</v>
      </c>
      <c r="D4001" s="1">
        <v>26162832</v>
      </c>
      <c r="E4001" t="s">
        <v>11029</v>
      </c>
      <c r="F4001" t="s">
        <v>11060</v>
      </c>
    </row>
    <row r="4002" spans="1:6" x14ac:dyDescent="0.25">
      <c r="A4002" t="s">
        <v>2963</v>
      </c>
      <c r="B4002" t="s">
        <v>8456</v>
      </c>
      <c r="C4002" s="1">
        <v>419426811</v>
      </c>
      <c r="D4002" s="1">
        <v>44603823</v>
      </c>
      <c r="E4002" t="s">
        <v>11029</v>
      </c>
      <c r="F4002" t="s">
        <v>11060</v>
      </c>
    </row>
    <row r="4003" spans="1:6" x14ac:dyDescent="0.25">
      <c r="A4003" t="s">
        <v>2966</v>
      </c>
      <c r="B4003" t="s">
        <v>8459</v>
      </c>
      <c r="C4003" s="1">
        <v>37776825</v>
      </c>
      <c r="D4003" s="1">
        <v>694605</v>
      </c>
      <c r="E4003" t="s">
        <v>11029</v>
      </c>
      <c r="F4003" t="s">
        <v>11060</v>
      </c>
    </row>
    <row r="4004" spans="1:6" x14ac:dyDescent="0.25">
      <c r="A4004" t="s">
        <v>2967</v>
      </c>
      <c r="B4004" t="s">
        <v>8460</v>
      </c>
      <c r="C4004" s="1">
        <v>68211752</v>
      </c>
      <c r="D4004" s="1">
        <v>27457588</v>
      </c>
      <c r="E4004" t="s">
        <v>11029</v>
      </c>
      <c r="F4004" t="s">
        <v>11060</v>
      </c>
    </row>
    <row r="4005" spans="1:6" x14ac:dyDescent="0.25">
      <c r="A4005" t="s">
        <v>2968</v>
      </c>
      <c r="B4005" t="s">
        <v>8461</v>
      </c>
      <c r="C4005" s="1">
        <v>5883971</v>
      </c>
      <c r="D4005" s="1">
        <v>46393</v>
      </c>
      <c r="E4005" t="s">
        <v>11029</v>
      </c>
      <c r="F4005" t="s">
        <v>11060</v>
      </c>
    </row>
    <row r="4006" spans="1:6" x14ac:dyDescent="0.25">
      <c r="A4006" t="s">
        <v>2969</v>
      </c>
      <c r="B4006" t="s">
        <v>8462</v>
      </c>
      <c r="C4006" s="1">
        <v>60648187</v>
      </c>
      <c r="D4006" s="1">
        <v>11640973</v>
      </c>
      <c r="E4006" t="s">
        <v>11029</v>
      </c>
      <c r="F4006" t="s">
        <v>11060</v>
      </c>
    </row>
    <row r="4007" spans="1:6" x14ac:dyDescent="0.25">
      <c r="A4007" t="s">
        <v>2970</v>
      </c>
      <c r="B4007" t="s">
        <v>8463</v>
      </c>
      <c r="C4007" s="1">
        <v>91041460</v>
      </c>
      <c r="D4007" s="1">
        <v>13720273</v>
      </c>
      <c r="E4007" t="s">
        <v>11029</v>
      </c>
      <c r="F4007" t="s">
        <v>11060</v>
      </c>
    </row>
    <row r="4008" spans="1:6" x14ac:dyDescent="0.25">
      <c r="A4008" t="s">
        <v>2971</v>
      </c>
      <c r="B4008" t="s">
        <v>8464</v>
      </c>
      <c r="C4008" s="1">
        <v>6914210</v>
      </c>
      <c r="D4008" s="1">
        <v>79129</v>
      </c>
      <c r="E4008" t="s">
        <v>11029</v>
      </c>
      <c r="F4008" t="s">
        <v>11060</v>
      </c>
    </row>
    <row r="4009" spans="1:6" x14ac:dyDescent="0.25">
      <c r="A4009" t="s">
        <v>2980</v>
      </c>
      <c r="B4009" t="s">
        <v>8473</v>
      </c>
      <c r="C4009" s="1">
        <v>7526239</v>
      </c>
      <c r="D4009" s="1">
        <v>16845</v>
      </c>
      <c r="E4009" t="s">
        <v>11029</v>
      </c>
      <c r="F4009" t="s">
        <v>11060</v>
      </c>
    </row>
    <row r="4010" spans="1:6" x14ac:dyDescent="0.25">
      <c r="A4010" t="s">
        <v>2981</v>
      </c>
      <c r="B4010" t="s">
        <v>8474</v>
      </c>
      <c r="C4010" s="1">
        <v>15226426</v>
      </c>
      <c r="D4010" s="1">
        <v>798401</v>
      </c>
      <c r="E4010" t="s">
        <v>11029</v>
      </c>
      <c r="F4010" t="s">
        <v>11060</v>
      </c>
    </row>
    <row r="4011" spans="1:6" x14ac:dyDescent="0.25">
      <c r="A4011" t="s">
        <v>2982</v>
      </c>
      <c r="B4011" t="s">
        <v>8475</v>
      </c>
      <c r="C4011" s="1">
        <v>22843097</v>
      </c>
      <c r="D4011" s="1">
        <v>2210034</v>
      </c>
      <c r="E4011" t="s">
        <v>11029</v>
      </c>
      <c r="F4011" t="s">
        <v>11060</v>
      </c>
    </row>
    <row r="4012" spans="1:6" x14ac:dyDescent="0.25">
      <c r="A4012" t="s">
        <v>2983</v>
      </c>
      <c r="B4012" t="s">
        <v>8476</v>
      </c>
      <c r="C4012" s="1">
        <v>1354808</v>
      </c>
      <c r="D4012" s="1">
        <v>1038</v>
      </c>
      <c r="E4012" t="s">
        <v>11029</v>
      </c>
      <c r="F4012" t="s">
        <v>11060</v>
      </c>
    </row>
    <row r="4013" spans="1:6" x14ac:dyDescent="0.25">
      <c r="A4013" t="s">
        <v>2984</v>
      </c>
      <c r="B4013" t="s">
        <v>8477</v>
      </c>
      <c r="C4013" s="1">
        <v>197137</v>
      </c>
      <c r="D4013" s="1">
        <v>80440</v>
      </c>
      <c r="E4013" t="s">
        <v>11029</v>
      </c>
      <c r="F4013" t="s">
        <v>11060</v>
      </c>
    </row>
    <row r="4014" spans="1:6" x14ac:dyDescent="0.25">
      <c r="A4014" t="s">
        <v>2985</v>
      </c>
      <c r="B4014" t="s">
        <v>8478</v>
      </c>
      <c r="C4014" s="1">
        <v>26575903</v>
      </c>
      <c r="D4014" s="1">
        <v>14274</v>
      </c>
      <c r="E4014" t="s">
        <v>11029</v>
      </c>
      <c r="F4014" t="s">
        <v>11060</v>
      </c>
    </row>
    <row r="4015" spans="1:6" x14ac:dyDescent="0.25">
      <c r="A4015" t="s">
        <v>2986</v>
      </c>
      <c r="B4015" t="s">
        <v>8479</v>
      </c>
      <c r="C4015" s="1">
        <v>392000</v>
      </c>
      <c r="D4015" s="1">
        <v>0</v>
      </c>
      <c r="E4015" t="s">
        <v>11029</v>
      </c>
      <c r="F4015" t="s">
        <v>11060</v>
      </c>
    </row>
    <row r="4016" spans="1:6" x14ac:dyDescent="0.25">
      <c r="A4016" t="s">
        <v>2987</v>
      </c>
      <c r="B4016" t="s">
        <v>8480</v>
      </c>
      <c r="C4016" s="1">
        <v>2294064</v>
      </c>
      <c r="D4016" s="1">
        <v>37680</v>
      </c>
      <c r="E4016" t="s">
        <v>11029</v>
      </c>
      <c r="F4016" t="s">
        <v>11060</v>
      </c>
    </row>
    <row r="4017" spans="1:6" x14ac:dyDescent="0.25">
      <c r="A4017" t="s">
        <v>2988</v>
      </c>
      <c r="B4017" t="s">
        <v>8481</v>
      </c>
      <c r="C4017" s="1">
        <v>1932226</v>
      </c>
      <c r="D4017" s="1">
        <v>229504</v>
      </c>
      <c r="E4017" t="s">
        <v>11029</v>
      </c>
      <c r="F4017" t="s">
        <v>11060</v>
      </c>
    </row>
    <row r="4018" spans="1:6" x14ac:dyDescent="0.25">
      <c r="A4018" t="s">
        <v>2989</v>
      </c>
      <c r="B4018" t="s">
        <v>8482</v>
      </c>
      <c r="C4018" s="1">
        <v>23133</v>
      </c>
      <c r="D4018" s="1">
        <v>3062</v>
      </c>
      <c r="E4018" t="s">
        <v>11029</v>
      </c>
      <c r="F4018" t="s">
        <v>11060</v>
      </c>
    </row>
    <row r="4019" spans="1:6" x14ac:dyDescent="0.25">
      <c r="A4019" t="s">
        <v>2990</v>
      </c>
      <c r="B4019" t="s">
        <v>8483</v>
      </c>
      <c r="C4019" s="1">
        <v>452838</v>
      </c>
      <c r="D4019" s="1">
        <v>108690</v>
      </c>
      <c r="E4019" t="s">
        <v>11029</v>
      </c>
      <c r="F4019" t="s">
        <v>11060</v>
      </c>
    </row>
    <row r="4020" spans="1:6" x14ac:dyDescent="0.25">
      <c r="A4020" t="s">
        <v>2991</v>
      </c>
      <c r="B4020" t="s">
        <v>8484</v>
      </c>
      <c r="C4020" s="1">
        <v>22704144</v>
      </c>
      <c r="D4020" s="1">
        <v>4117746</v>
      </c>
      <c r="E4020" t="s">
        <v>11029</v>
      </c>
      <c r="F4020" t="s">
        <v>11060</v>
      </c>
    </row>
    <row r="4021" spans="1:6" x14ac:dyDescent="0.25">
      <c r="A4021" t="s">
        <v>2992</v>
      </c>
      <c r="B4021" t="s">
        <v>8485</v>
      </c>
      <c r="C4021" s="1">
        <v>1960904</v>
      </c>
      <c r="D4021" s="1">
        <v>204975</v>
      </c>
      <c r="E4021" t="s">
        <v>11029</v>
      </c>
      <c r="F4021" t="s">
        <v>11060</v>
      </c>
    </row>
    <row r="4022" spans="1:6" x14ac:dyDescent="0.25">
      <c r="A4022" t="s">
        <v>2993</v>
      </c>
      <c r="B4022" t="s">
        <v>8486</v>
      </c>
      <c r="C4022" s="1">
        <v>874064</v>
      </c>
      <c r="D4022" s="1">
        <v>120626</v>
      </c>
      <c r="E4022" t="s">
        <v>11029</v>
      </c>
      <c r="F4022" t="s">
        <v>11060</v>
      </c>
    </row>
    <row r="4023" spans="1:6" x14ac:dyDescent="0.25">
      <c r="A4023" t="s">
        <v>2994</v>
      </c>
      <c r="B4023" t="s">
        <v>8487</v>
      </c>
      <c r="C4023" s="1">
        <v>79866488</v>
      </c>
      <c r="D4023" s="1">
        <v>4824728</v>
      </c>
      <c r="E4023" t="s">
        <v>11029</v>
      </c>
      <c r="F4023" t="s">
        <v>11060</v>
      </c>
    </row>
    <row r="4024" spans="1:6" x14ac:dyDescent="0.25">
      <c r="A4024" t="s">
        <v>2995</v>
      </c>
      <c r="B4024" t="s">
        <v>8488</v>
      </c>
      <c r="C4024" s="1">
        <v>5966210</v>
      </c>
      <c r="D4024" s="1">
        <v>58640</v>
      </c>
      <c r="E4024" t="s">
        <v>11029</v>
      </c>
      <c r="F4024" t="s">
        <v>11060</v>
      </c>
    </row>
    <row r="4025" spans="1:6" x14ac:dyDescent="0.25">
      <c r="A4025" t="s">
        <v>2996</v>
      </c>
      <c r="B4025" t="s">
        <v>8489</v>
      </c>
      <c r="C4025" s="1">
        <v>980352</v>
      </c>
      <c r="D4025" s="1">
        <v>0</v>
      </c>
      <c r="E4025" t="s">
        <v>11029</v>
      </c>
      <c r="F4025" t="s">
        <v>11060</v>
      </c>
    </row>
    <row r="4026" spans="1:6" x14ac:dyDescent="0.25">
      <c r="A4026" t="s">
        <v>2997</v>
      </c>
      <c r="B4026" t="s">
        <v>8490</v>
      </c>
      <c r="C4026" s="1">
        <v>139228</v>
      </c>
      <c r="D4026" s="1">
        <v>2136</v>
      </c>
      <c r="E4026" t="s">
        <v>11029</v>
      </c>
      <c r="F4026" t="s">
        <v>11060</v>
      </c>
    </row>
    <row r="4027" spans="1:6" x14ac:dyDescent="0.25">
      <c r="A4027" t="s">
        <v>2998</v>
      </c>
      <c r="B4027" t="s">
        <v>8491</v>
      </c>
      <c r="C4027" s="1">
        <v>63009</v>
      </c>
      <c r="D4027" s="1">
        <v>25341</v>
      </c>
      <c r="E4027" t="s">
        <v>11029</v>
      </c>
      <c r="F4027" t="s">
        <v>11060</v>
      </c>
    </row>
    <row r="4028" spans="1:6" x14ac:dyDescent="0.25">
      <c r="A4028" t="s">
        <v>2999</v>
      </c>
      <c r="B4028" t="s">
        <v>8492</v>
      </c>
      <c r="C4028" s="1">
        <v>315005</v>
      </c>
      <c r="D4028" s="1">
        <v>2300</v>
      </c>
      <c r="E4028" t="s">
        <v>11029</v>
      </c>
      <c r="F4028" t="s">
        <v>11060</v>
      </c>
    </row>
    <row r="4029" spans="1:6" x14ac:dyDescent="0.25">
      <c r="A4029" t="s">
        <v>3000</v>
      </c>
      <c r="B4029" t="s">
        <v>8493</v>
      </c>
      <c r="C4029" s="1">
        <v>4147588</v>
      </c>
      <c r="D4029" s="1">
        <v>194086</v>
      </c>
      <c r="E4029" t="s">
        <v>11029</v>
      </c>
      <c r="F4029" t="s">
        <v>11060</v>
      </c>
    </row>
    <row r="4030" spans="1:6" x14ac:dyDescent="0.25">
      <c r="A4030" t="s">
        <v>3001</v>
      </c>
      <c r="B4030" t="s">
        <v>8494</v>
      </c>
      <c r="C4030" s="1">
        <v>83312069</v>
      </c>
      <c r="D4030" s="1">
        <v>1365803</v>
      </c>
      <c r="E4030" t="s">
        <v>11029</v>
      </c>
      <c r="F4030" t="s">
        <v>11060</v>
      </c>
    </row>
    <row r="4031" spans="1:6" x14ac:dyDescent="0.25">
      <c r="A4031" t="s">
        <v>3002</v>
      </c>
      <c r="B4031" t="s">
        <v>8495</v>
      </c>
      <c r="C4031" s="1">
        <v>50750042</v>
      </c>
      <c r="D4031" s="1">
        <v>3766301</v>
      </c>
      <c r="E4031" t="s">
        <v>11029</v>
      </c>
      <c r="F4031" t="s">
        <v>11060</v>
      </c>
    </row>
    <row r="4032" spans="1:6" x14ac:dyDescent="0.25">
      <c r="A4032" t="s">
        <v>3003</v>
      </c>
      <c r="B4032" t="s">
        <v>8496</v>
      </c>
      <c r="C4032" s="1">
        <v>6414185</v>
      </c>
      <c r="D4032" s="1">
        <v>561315</v>
      </c>
      <c r="E4032" t="s">
        <v>11029</v>
      </c>
      <c r="F4032" t="s">
        <v>11060</v>
      </c>
    </row>
    <row r="4033" spans="1:6" x14ac:dyDescent="0.25">
      <c r="A4033" t="s">
        <v>3004</v>
      </c>
      <c r="B4033" t="s">
        <v>8497</v>
      </c>
      <c r="C4033" s="1">
        <v>11032730</v>
      </c>
      <c r="D4033" s="1">
        <v>684702</v>
      </c>
      <c r="E4033" t="s">
        <v>11029</v>
      </c>
      <c r="F4033" t="s">
        <v>11060</v>
      </c>
    </row>
    <row r="4034" spans="1:6" x14ac:dyDescent="0.25">
      <c r="A4034" t="s">
        <v>3005</v>
      </c>
      <c r="B4034" t="s">
        <v>8498</v>
      </c>
      <c r="C4034" s="1">
        <v>3382404</v>
      </c>
      <c r="D4034" s="1">
        <v>2734</v>
      </c>
      <c r="E4034" t="s">
        <v>11029</v>
      </c>
      <c r="F4034" t="s">
        <v>11060</v>
      </c>
    </row>
    <row r="4035" spans="1:6" x14ac:dyDescent="0.25">
      <c r="A4035" t="s">
        <v>3006</v>
      </c>
      <c r="B4035" t="s">
        <v>8499</v>
      </c>
      <c r="C4035" s="1">
        <v>887574</v>
      </c>
      <c r="D4035" s="1">
        <v>0</v>
      </c>
      <c r="E4035" t="s">
        <v>11029</v>
      </c>
      <c r="F4035" t="s">
        <v>11060</v>
      </c>
    </row>
    <row r="4036" spans="1:6" x14ac:dyDescent="0.25">
      <c r="A4036" t="s">
        <v>3007</v>
      </c>
      <c r="B4036" t="s">
        <v>8500</v>
      </c>
      <c r="C4036" s="1">
        <v>105973</v>
      </c>
      <c r="D4036" s="1">
        <v>0</v>
      </c>
      <c r="E4036" t="s">
        <v>11029</v>
      </c>
      <c r="F4036" t="s">
        <v>11060</v>
      </c>
    </row>
    <row r="4037" spans="1:6" x14ac:dyDescent="0.25">
      <c r="A4037" t="s">
        <v>3008</v>
      </c>
      <c r="B4037" t="s">
        <v>8501</v>
      </c>
      <c r="C4037" s="1">
        <v>117137</v>
      </c>
      <c r="D4037" s="1">
        <v>0</v>
      </c>
      <c r="E4037" t="s">
        <v>11029</v>
      </c>
      <c r="F4037" t="s">
        <v>11060</v>
      </c>
    </row>
    <row r="4038" spans="1:6" x14ac:dyDescent="0.25">
      <c r="A4038" t="s">
        <v>3009</v>
      </c>
      <c r="B4038" t="s">
        <v>8502</v>
      </c>
      <c r="C4038" s="1">
        <v>125655778</v>
      </c>
      <c r="D4038" s="1">
        <v>11930</v>
      </c>
      <c r="E4038" t="s">
        <v>11029</v>
      </c>
      <c r="F4038" t="s">
        <v>11060</v>
      </c>
    </row>
    <row r="4039" spans="1:6" x14ac:dyDescent="0.25">
      <c r="A4039" t="s">
        <v>3010</v>
      </c>
      <c r="B4039" t="s">
        <v>8503</v>
      </c>
      <c r="C4039" s="1">
        <v>2328153</v>
      </c>
      <c r="D4039" s="1">
        <v>905</v>
      </c>
      <c r="E4039" t="s">
        <v>11029</v>
      </c>
      <c r="F4039" t="s">
        <v>11060</v>
      </c>
    </row>
    <row r="4040" spans="1:6" x14ac:dyDescent="0.25">
      <c r="A4040" t="s">
        <v>3011</v>
      </c>
      <c r="B4040" t="s">
        <v>8504</v>
      </c>
      <c r="C4040" s="1">
        <v>37753006</v>
      </c>
      <c r="D4040" s="1">
        <v>2009615</v>
      </c>
      <c r="E4040" t="s">
        <v>11029</v>
      </c>
      <c r="F4040" t="s">
        <v>11060</v>
      </c>
    </row>
    <row r="4041" spans="1:6" x14ac:dyDescent="0.25">
      <c r="A4041" t="s">
        <v>3012</v>
      </c>
      <c r="B4041" t="s">
        <v>8505</v>
      </c>
      <c r="C4041" s="1">
        <v>8820089</v>
      </c>
      <c r="D4041" s="1">
        <v>182006</v>
      </c>
      <c r="E4041" t="s">
        <v>11029</v>
      </c>
      <c r="F4041" t="s">
        <v>11060</v>
      </c>
    </row>
    <row r="4042" spans="1:6" x14ac:dyDescent="0.25">
      <c r="A4042" t="s">
        <v>3013</v>
      </c>
      <c r="B4042" t="s">
        <v>8506</v>
      </c>
      <c r="C4042" s="1">
        <v>1632086</v>
      </c>
      <c r="D4042" s="1">
        <v>158076</v>
      </c>
      <c r="E4042" t="s">
        <v>11029</v>
      </c>
      <c r="F4042" t="s">
        <v>11060</v>
      </c>
    </row>
    <row r="4043" spans="1:6" x14ac:dyDescent="0.25">
      <c r="A4043" t="s">
        <v>3014</v>
      </c>
      <c r="B4043" t="s">
        <v>8507</v>
      </c>
      <c r="C4043" s="1">
        <v>1604574</v>
      </c>
      <c r="D4043" s="1">
        <v>601</v>
      </c>
      <c r="E4043" t="s">
        <v>11029</v>
      </c>
      <c r="F4043" t="s">
        <v>11060</v>
      </c>
    </row>
    <row r="4044" spans="1:6" x14ac:dyDescent="0.25">
      <c r="A4044" t="s">
        <v>3015</v>
      </c>
      <c r="B4044" t="s">
        <v>8508</v>
      </c>
      <c r="C4044" s="1">
        <v>45924676</v>
      </c>
      <c r="D4044" s="1">
        <v>8633276</v>
      </c>
      <c r="E4044" t="s">
        <v>11029</v>
      </c>
      <c r="F4044" t="s">
        <v>11060</v>
      </c>
    </row>
    <row r="4045" spans="1:6" x14ac:dyDescent="0.25">
      <c r="A4045" t="s">
        <v>3016</v>
      </c>
      <c r="B4045" t="s">
        <v>8509</v>
      </c>
      <c r="C4045" s="1">
        <v>60959281</v>
      </c>
      <c r="D4045" s="1">
        <v>12423156</v>
      </c>
      <c r="E4045" t="s">
        <v>11029</v>
      </c>
      <c r="F4045" t="s">
        <v>11060</v>
      </c>
    </row>
    <row r="4046" spans="1:6" x14ac:dyDescent="0.25">
      <c r="A4046" t="s">
        <v>3017</v>
      </c>
      <c r="B4046" t="s">
        <v>8510</v>
      </c>
      <c r="C4046" s="1">
        <v>72635572</v>
      </c>
      <c r="D4046" s="1">
        <v>55993365</v>
      </c>
      <c r="E4046" t="s">
        <v>11029</v>
      </c>
      <c r="F4046" t="s">
        <v>11060</v>
      </c>
    </row>
    <row r="4047" spans="1:6" x14ac:dyDescent="0.25">
      <c r="A4047" t="s">
        <v>3018</v>
      </c>
      <c r="B4047" t="s">
        <v>8511</v>
      </c>
      <c r="C4047" s="1">
        <v>3819249</v>
      </c>
      <c r="D4047" s="1">
        <v>19202</v>
      </c>
      <c r="E4047" t="s">
        <v>11029</v>
      </c>
      <c r="F4047" t="s">
        <v>11060</v>
      </c>
    </row>
    <row r="4048" spans="1:6" x14ac:dyDescent="0.25">
      <c r="A4048" t="s">
        <v>3019</v>
      </c>
      <c r="B4048" t="s">
        <v>8512</v>
      </c>
      <c r="C4048" s="1">
        <v>1888422</v>
      </c>
      <c r="D4048" s="1">
        <v>18590</v>
      </c>
      <c r="E4048" t="s">
        <v>11029</v>
      </c>
      <c r="F4048" t="s">
        <v>11060</v>
      </c>
    </row>
    <row r="4049" spans="1:6" x14ac:dyDescent="0.25">
      <c r="A4049" t="s">
        <v>3020</v>
      </c>
      <c r="B4049" t="s">
        <v>8513</v>
      </c>
      <c r="C4049" s="1">
        <v>4570962</v>
      </c>
      <c r="D4049" s="1">
        <v>40192</v>
      </c>
      <c r="E4049" t="s">
        <v>11029</v>
      </c>
      <c r="F4049" t="s">
        <v>11060</v>
      </c>
    </row>
    <row r="4050" spans="1:6" x14ac:dyDescent="0.25">
      <c r="A4050" t="s">
        <v>3021</v>
      </c>
      <c r="B4050" t="s">
        <v>8514</v>
      </c>
      <c r="C4050" s="1">
        <v>304717</v>
      </c>
      <c r="D4050" s="1">
        <v>67245</v>
      </c>
      <c r="E4050" t="s">
        <v>11029</v>
      </c>
      <c r="F4050" t="s">
        <v>11060</v>
      </c>
    </row>
    <row r="4051" spans="1:6" x14ac:dyDescent="0.25">
      <c r="A4051" t="s">
        <v>3022</v>
      </c>
      <c r="B4051" t="s">
        <v>8515</v>
      </c>
      <c r="C4051" s="1">
        <v>291923</v>
      </c>
      <c r="D4051" s="1">
        <v>0</v>
      </c>
      <c r="E4051" t="s">
        <v>11029</v>
      </c>
      <c r="F4051" t="s">
        <v>11060</v>
      </c>
    </row>
    <row r="4052" spans="1:6" x14ac:dyDescent="0.25">
      <c r="A4052" t="s">
        <v>3023</v>
      </c>
      <c r="B4052" t="s">
        <v>8516</v>
      </c>
      <c r="C4052" s="1">
        <v>4043041</v>
      </c>
      <c r="D4052" s="1">
        <v>722493</v>
      </c>
      <c r="E4052" t="s">
        <v>11029</v>
      </c>
      <c r="F4052" t="s">
        <v>11060</v>
      </c>
    </row>
    <row r="4053" spans="1:6" x14ac:dyDescent="0.25">
      <c r="A4053" t="s">
        <v>3266</v>
      </c>
      <c r="B4053" t="s">
        <v>8759</v>
      </c>
      <c r="C4053" s="1">
        <v>9827324</v>
      </c>
      <c r="D4053" s="1">
        <v>140802</v>
      </c>
      <c r="E4053" t="s">
        <v>11029</v>
      </c>
      <c r="F4053" t="s">
        <v>11060</v>
      </c>
    </row>
    <row r="4054" spans="1:6" x14ac:dyDescent="0.25">
      <c r="A4054" t="s">
        <v>3267</v>
      </c>
      <c r="B4054" t="s">
        <v>8760</v>
      </c>
      <c r="C4054" s="1">
        <v>14575521</v>
      </c>
      <c r="D4054" s="1">
        <v>393738</v>
      </c>
      <c r="E4054" t="s">
        <v>11029</v>
      </c>
      <c r="F4054" t="s">
        <v>11060</v>
      </c>
    </row>
    <row r="4055" spans="1:6" x14ac:dyDescent="0.25">
      <c r="A4055" t="s">
        <v>3268</v>
      </c>
      <c r="B4055" t="s">
        <v>8761</v>
      </c>
      <c r="C4055" s="1">
        <v>403030195</v>
      </c>
      <c r="D4055" s="1">
        <v>62070358</v>
      </c>
      <c r="E4055" t="s">
        <v>11029</v>
      </c>
      <c r="F4055" t="s">
        <v>11060</v>
      </c>
    </row>
    <row r="4056" spans="1:6" x14ac:dyDescent="0.25">
      <c r="A4056" t="s">
        <v>3269</v>
      </c>
      <c r="B4056" t="s">
        <v>8762</v>
      </c>
      <c r="C4056" s="1">
        <v>217108174</v>
      </c>
      <c r="D4056" s="1">
        <v>27844506</v>
      </c>
      <c r="E4056" t="s">
        <v>11029</v>
      </c>
      <c r="F4056" t="s">
        <v>11060</v>
      </c>
    </row>
    <row r="4057" spans="1:6" x14ac:dyDescent="0.25">
      <c r="A4057" t="s">
        <v>3270</v>
      </c>
      <c r="B4057" t="s">
        <v>8763</v>
      </c>
      <c r="C4057" s="1">
        <v>69026750</v>
      </c>
      <c r="D4057" s="1">
        <v>30641653</v>
      </c>
      <c r="E4057" t="s">
        <v>11029</v>
      </c>
      <c r="F4057" t="s">
        <v>11060</v>
      </c>
    </row>
    <row r="4058" spans="1:6" x14ac:dyDescent="0.25">
      <c r="A4058" t="s">
        <v>3271</v>
      </c>
      <c r="B4058" t="s">
        <v>8764</v>
      </c>
      <c r="C4058" s="1">
        <v>22184926</v>
      </c>
      <c r="D4058" s="1">
        <v>2055584</v>
      </c>
      <c r="E4058" t="s">
        <v>11029</v>
      </c>
      <c r="F4058" t="s">
        <v>11060</v>
      </c>
    </row>
    <row r="4059" spans="1:6" x14ac:dyDescent="0.25">
      <c r="A4059" t="s">
        <v>3272</v>
      </c>
      <c r="B4059" t="s">
        <v>8765</v>
      </c>
      <c r="C4059" s="1">
        <v>190188511</v>
      </c>
      <c r="D4059" s="1">
        <v>31404440</v>
      </c>
      <c r="E4059" t="s">
        <v>11029</v>
      </c>
      <c r="F4059" t="s">
        <v>11060</v>
      </c>
    </row>
    <row r="4060" spans="1:6" x14ac:dyDescent="0.25">
      <c r="A4060" t="s">
        <v>3273</v>
      </c>
      <c r="B4060" t="s">
        <v>8766</v>
      </c>
      <c r="C4060" s="1">
        <v>23591124</v>
      </c>
      <c r="D4060" s="1">
        <v>5022271</v>
      </c>
      <c r="E4060" t="s">
        <v>11029</v>
      </c>
      <c r="F4060" t="s">
        <v>11060</v>
      </c>
    </row>
    <row r="4061" spans="1:6" x14ac:dyDescent="0.25">
      <c r="A4061" t="s">
        <v>3283</v>
      </c>
      <c r="B4061" t="s">
        <v>8776</v>
      </c>
      <c r="C4061" s="1">
        <v>29972198</v>
      </c>
      <c r="D4061" s="1">
        <v>4515052</v>
      </c>
      <c r="E4061" t="s">
        <v>11029</v>
      </c>
      <c r="F4061" t="s">
        <v>11060</v>
      </c>
    </row>
    <row r="4062" spans="1:6" x14ac:dyDescent="0.25">
      <c r="A4062" t="s">
        <v>3284</v>
      </c>
      <c r="B4062" t="s">
        <v>8777</v>
      </c>
      <c r="C4062" s="1">
        <v>70344593</v>
      </c>
      <c r="D4062" s="1">
        <v>3447464</v>
      </c>
      <c r="E4062" t="s">
        <v>11029</v>
      </c>
      <c r="F4062" t="s">
        <v>11060</v>
      </c>
    </row>
    <row r="4063" spans="1:6" x14ac:dyDescent="0.25">
      <c r="A4063" t="s">
        <v>3285</v>
      </c>
      <c r="B4063" t="s">
        <v>8778</v>
      </c>
      <c r="C4063" s="1">
        <v>24702003</v>
      </c>
      <c r="D4063" s="1">
        <v>5594231</v>
      </c>
      <c r="E4063" t="s">
        <v>11029</v>
      </c>
      <c r="F4063" t="s">
        <v>11060</v>
      </c>
    </row>
    <row r="4064" spans="1:6" x14ac:dyDescent="0.25">
      <c r="A4064" t="s">
        <v>3308</v>
      </c>
      <c r="B4064" t="s">
        <v>8801</v>
      </c>
      <c r="C4064" s="1">
        <v>78740977</v>
      </c>
      <c r="D4064" s="1">
        <v>13660852</v>
      </c>
      <c r="E4064" t="s">
        <v>11029</v>
      </c>
      <c r="F4064" t="s">
        <v>11060</v>
      </c>
    </row>
    <row r="4065" spans="1:6" x14ac:dyDescent="0.25">
      <c r="A4065" t="s">
        <v>3309</v>
      </c>
      <c r="B4065" t="s">
        <v>8802</v>
      </c>
      <c r="C4065" s="1">
        <v>26822496</v>
      </c>
      <c r="D4065" s="1">
        <v>738379</v>
      </c>
      <c r="E4065" t="s">
        <v>11029</v>
      </c>
      <c r="F4065" t="s">
        <v>11060</v>
      </c>
    </row>
    <row r="4066" spans="1:6" x14ac:dyDescent="0.25">
      <c r="A4066" t="s">
        <v>3310</v>
      </c>
      <c r="B4066" t="s">
        <v>8803</v>
      </c>
      <c r="C4066" s="1">
        <v>162043705</v>
      </c>
      <c r="D4066" s="1">
        <v>14863747</v>
      </c>
      <c r="E4066" t="s">
        <v>11029</v>
      </c>
      <c r="F4066" t="s">
        <v>11060</v>
      </c>
    </row>
    <row r="4067" spans="1:6" x14ac:dyDescent="0.25">
      <c r="A4067" t="s">
        <v>3311</v>
      </c>
      <c r="B4067" t="s">
        <v>8804</v>
      </c>
      <c r="C4067" s="1">
        <v>53997106</v>
      </c>
      <c r="D4067" s="1">
        <v>174259</v>
      </c>
      <c r="E4067" t="s">
        <v>11029</v>
      </c>
      <c r="F4067" t="s">
        <v>11060</v>
      </c>
    </row>
    <row r="4068" spans="1:6" x14ac:dyDescent="0.25">
      <c r="A4068" t="s">
        <v>3312</v>
      </c>
      <c r="B4068" t="s">
        <v>8805</v>
      </c>
      <c r="C4068" s="1">
        <v>10780650</v>
      </c>
      <c r="D4068" s="1">
        <v>22377</v>
      </c>
      <c r="E4068" t="s">
        <v>11029</v>
      </c>
      <c r="F4068" t="s">
        <v>11060</v>
      </c>
    </row>
    <row r="4069" spans="1:6" x14ac:dyDescent="0.25">
      <c r="A4069" t="s">
        <v>3318</v>
      </c>
      <c r="B4069" t="s">
        <v>8811</v>
      </c>
      <c r="C4069" s="1">
        <v>83526805</v>
      </c>
      <c r="D4069" s="1">
        <v>27056139</v>
      </c>
      <c r="E4069" t="s">
        <v>11029</v>
      </c>
      <c r="F4069" t="s">
        <v>11060</v>
      </c>
    </row>
    <row r="4070" spans="1:6" x14ac:dyDescent="0.25">
      <c r="A4070" t="s">
        <v>3323</v>
      </c>
      <c r="B4070" t="s">
        <v>8816</v>
      </c>
      <c r="C4070" s="1">
        <v>12231503</v>
      </c>
      <c r="D4070" s="1">
        <v>104340</v>
      </c>
      <c r="E4070" t="s">
        <v>11029</v>
      </c>
      <c r="F4070" t="s">
        <v>11060</v>
      </c>
    </row>
    <row r="4071" spans="1:6" x14ac:dyDescent="0.25">
      <c r="A4071" t="s">
        <v>3324</v>
      </c>
      <c r="B4071" t="s">
        <v>8817</v>
      </c>
      <c r="C4071" s="1">
        <v>54654410</v>
      </c>
      <c r="D4071" s="1">
        <v>947335</v>
      </c>
      <c r="E4071" t="s">
        <v>11029</v>
      </c>
      <c r="F4071" t="s">
        <v>11060</v>
      </c>
    </row>
    <row r="4072" spans="1:6" x14ac:dyDescent="0.25">
      <c r="A4072" t="s">
        <v>3325</v>
      </c>
      <c r="B4072" t="s">
        <v>8818</v>
      </c>
      <c r="C4072" s="1">
        <v>12471864</v>
      </c>
      <c r="D4072" s="1">
        <v>57696</v>
      </c>
      <c r="E4072" t="s">
        <v>11029</v>
      </c>
      <c r="F4072" t="s">
        <v>11060</v>
      </c>
    </row>
    <row r="4073" spans="1:6" x14ac:dyDescent="0.25">
      <c r="A4073" t="s">
        <v>3326</v>
      </c>
      <c r="B4073" t="s">
        <v>8819</v>
      </c>
      <c r="C4073" s="1">
        <v>512308061</v>
      </c>
      <c r="D4073" s="1">
        <v>3594272</v>
      </c>
      <c r="E4073" t="s">
        <v>11029</v>
      </c>
      <c r="F4073" t="s">
        <v>11060</v>
      </c>
    </row>
    <row r="4074" spans="1:6" x14ac:dyDescent="0.25">
      <c r="A4074" t="s">
        <v>3327</v>
      </c>
      <c r="B4074" t="s">
        <v>8820</v>
      </c>
      <c r="C4074" s="1">
        <v>431948793</v>
      </c>
      <c r="D4074" s="1">
        <v>1462195</v>
      </c>
      <c r="E4074" t="s">
        <v>11029</v>
      </c>
      <c r="F4074" t="s">
        <v>11060</v>
      </c>
    </row>
    <row r="4075" spans="1:6" x14ac:dyDescent="0.25">
      <c r="A4075" t="s">
        <v>3328</v>
      </c>
      <c r="B4075" t="s">
        <v>8821</v>
      </c>
      <c r="C4075" s="1">
        <v>14352030</v>
      </c>
      <c r="D4075" s="1">
        <v>21755</v>
      </c>
      <c r="E4075" t="s">
        <v>11029</v>
      </c>
      <c r="F4075" t="s">
        <v>11060</v>
      </c>
    </row>
    <row r="4076" spans="1:6" x14ac:dyDescent="0.25">
      <c r="A4076" t="s">
        <v>3333</v>
      </c>
      <c r="B4076" t="s">
        <v>8826</v>
      </c>
      <c r="C4076" s="1">
        <v>114479054</v>
      </c>
      <c r="D4076" s="1">
        <v>8217441</v>
      </c>
      <c r="E4076" t="s">
        <v>11014</v>
      </c>
      <c r="F4076" t="s">
        <v>11060</v>
      </c>
    </row>
    <row r="4077" spans="1:6" x14ac:dyDescent="0.25">
      <c r="A4077" t="s">
        <v>3334</v>
      </c>
      <c r="B4077" t="s">
        <v>8827</v>
      </c>
      <c r="C4077" s="1">
        <v>116395822</v>
      </c>
      <c r="D4077" s="1">
        <v>60053284</v>
      </c>
      <c r="E4077" t="s">
        <v>11014</v>
      </c>
      <c r="F4077" t="s">
        <v>11060</v>
      </c>
    </row>
    <row r="4078" spans="1:6" x14ac:dyDescent="0.25">
      <c r="A4078" t="s">
        <v>3335</v>
      </c>
      <c r="B4078" t="s">
        <v>8828</v>
      </c>
      <c r="C4078" s="1">
        <v>91419028</v>
      </c>
      <c r="D4078" s="1">
        <v>7043691</v>
      </c>
      <c r="E4078" t="s">
        <v>11014</v>
      </c>
      <c r="F4078" t="s">
        <v>11060</v>
      </c>
    </row>
    <row r="4079" spans="1:6" x14ac:dyDescent="0.25">
      <c r="A4079" t="s">
        <v>3336</v>
      </c>
      <c r="B4079" t="s">
        <v>8829</v>
      </c>
      <c r="C4079" s="1">
        <v>44711447</v>
      </c>
      <c r="D4079" s="1">
        <v>1621690</v>
      </c>
      <c r="E4079" t="s">
        <v>11014</v>
      </c>
      <c r="F4079" t="s">
        <v>11060</v>
      </c>
    </row>
    <row r="4080" spans="1:6" x14ac:dyDescent="0.25">
      <c r="A4080" t="s">
        <v>3337</v>
      </c>
      <c r="B4080" t="s">
        <v>8830</v>
      </c>
      <c r="C4080" s="1">
        <v>34004352</v>
      </c>
      <c r="D4080" s="1">
        <v>7353799</v>
      </c>
      <c r="E4080" t="s">
        <v>11014</v>
      </c>
      <c r="F4080" t="s">
        <v>11060</v>
      </c>
    </row>
    <row r="4081" spans="1:6" x14ac:dyDescent="0.25">
      <c r="A4081" t="s">
        <v>3338</v>
      </c>
      <c r="B4081" t="s">
        <v>8831</v>
      </c>
      <c r="C4081" s="1">
        <v>1131828555</v>
      </c>
      <c r="D4081" s="1">
        <v>58893994</v>
      </c>
      <c r="E4081" t="s">
        <v>11014</v>
      </c>
      <c r="F4081" t="s">
        <v>11060</v>
      </c>
    </row>
    <row r="4082" spans="1:6" x14ac:dyDescent="0.25">
      <c r="A4082" t="s">
        <v>3339</v>
      </c>
      <c r="B4082" t="s">
        <v>8832</v>
      </c>
      <c r="C4082" s="1">
        <v>130467240</v>
      </c>
      <c r="D4082" s="1">
        <v>6253472</v>
      </c>
      <c r="E4082" t="s">
        <v>11014</v>
      </c>
      <c r="F4082" t="s">
        <v>11060</v>
      </c>
    </row>
    <row r="4083" spans="1:6" x14ac:dyDescent="0.25">
      <c r="A4083" t="s">
        <v>3340</v>
      </c>
      <c r="B4083" t="s">
        <v>8833</v>
      </c>
      <c r="C4083" s="1">
        <v>493169794</v>
      </c>
      <c r="D4083" s="1">
        <v>37673067</v>
      </c>
      <c r="E4083" t="s">
        <v>11014</v>
      </c>
      <c r="F4083" t="s">
        <v>11060</v>
      </c>
    </row>
    <row r="4084" spans="1:6" x14ac:dyDescent="0.25">
      <c r="A4084" t="s">
        <v>3341</v>
      </c>
      <c r="B4084" t="s">
        <v>8834</v>
      </c>
      <c r="C4084" s="1">
        <v>754249311</v>
      </c>
      <c r="D4084" s="1">
        <v>23518114</v>
      </c>
      <c r="E4084" t="s">
        <v>11014</v>
      </c>
      <c r="F4084" t="s">
        <v>11060</v>
      </c>
    </row>
    <row r="4085" spans="1:6" x14ac:dyDescent="0.25">
      <c r="A4085" t="s">
        <v>3342</v>
      </c>
      <c r="B4085" t="s">
        <v>8835</v>
      </c>
      <c r="C4085" s="1">
        <v>45839482</v>
      </c>
      <c r="D4085" s="1">
        <v>8029075</v>
      </c>
      <c r="E4085" t="s">
        <v>11014</v>
      </c>
      <c r="F4085" t="s">
        <v>11060</v>
      </c>
    </row>
    <row r="4086" spans="1:6" x14ac:dyDescent="0.25">
      <c r="A4086" t="s">
        <v>3343</v>
      </c>
      <c r="B4086" t="s">
        <v>8836</v>
      </c>
      <c r="C4086" s="1">
        <v>7741659</v>
      </c>
      <c r="D4086" s="1">
        <v>1174896</v>
      </c>
      <c r="E4086" t="s">
        <v>11014</v>
      </c>
      <c r="F4086" t="s">
        <v>11060</v>
      </c>
    </row>
    <row r="4087" spans="1:6" x14ac:dyDescent="0.25">
      <c r="A4087" t="s">
        <v>3344</v>
      </c>
      <c r="B4087" t="s">
        <v>8837</v>
      </c>
      <c r="C4087" s="1">
        <v>223572589</v>
      </c>
      <c r="D4087" s="1">
        <v>3468460</v>
      </c>
      <c r="E4087" t="s">
        <v>11014</v>
      </c>
      <c r="F4087" t="s">
        <v>11060</v>
      </c>
    </row>
    <row r="4088" spans="1:6" x14ac:dyDescent="0.25">
      <c r="A4088" t="s">
        <v>3345</v>
      </c>
      <c r="B4088" t="s">
        <v>8838</v>
      </c>
      <c r="C4088" s="1">
        <v>241228847</v>
      </c>
      <c r="D4088" s="1">
        <v>11414992</v>
      </c>
      <c r="E4088" t="s">
        <v>11014</v>
      </c>
      <c r="F4088" t="s">
        <v>11060</v>
      </c>
    </row>
    <row r="4089" spans="1:6" x14ac:dyDescent="0.25">
      <c r="A4089" t="s">
        <v>3346</v>
      </c>
      <c r="B4089" t="s">
        <v>8839</v>
      </c>
      <c r="C4089" s="1">
        <v>18729053</v>
      </c>
      <c r="D4089" s="1">
        <v>17931648</v>
      </c>
      <c r="E4089" t="s">
        <v>11014</v>
      </c>
      <c r="F4089" t="s">
        <v>11060</v>
      </c>
    </row>
    <row r="4090" spans="1:6" x14ac:dyDescent="0.25">
      <c r="A4090" t="s">
        <v>3348</v>
      </c>
      <c r="B4090" t="s">
        <v>8841</v>
      </c>
      <c r="C4090" s="1">
        <v>141899136</v>
      </c>
      <c r="D4090" s="1">
        <v>27787368</v>
      </c>
      <c r="E4090" t="s">
        <v>11014</v>
      </c>
      <c r="F4090" t="s">
        <v>11060</v>
      </c>
    </row>
    <row r="4091" spans="1:6" x14ac:dyDescent="0.25">
      <c r="A4091" t="s">
        <v>3349</v>
      </c>
      <c r="B4091" t="s">
        <v>8842</v>
      </c>
      <c r="C4091" s="1">
        <v>127444257</v>
      </c>
      <c r="D4091" s="1">
        <v>58959701</v>
      </c>
      <c r="E4091" t="s">
        <v>11014</v>
      </c>
      <c r="F4091" t="s">
        <v>11060</v>
      </c>
    </row>
    <row r="4092" spans="1:6" x14ac:dyDescent="0.25">
      <c r="A4092" t="s">
        <v>3350</v>
      </c>
      <c r="B4092" t="s">
        <v>8843</v>
      </c>
      <c r="C4092" s="1">
        <v>268130393</v>
      </c>
      <c r="D4092" s="1">
        <v>106545273</v>
      </c>
      <c r="E4092" t="s">
        <v>11014</v>
      </c>
      <c r="F4092" t="s">
        <v>11060</v>
      </c>
    </row>
    <row r="4093" spans="1:6" x14ac:dyDescent="0.25">
      <c r="A4093" t="s">
        <v>3351</v>
      </c>
      <c r="B4093" t="s">
        <v>8844</v>
      </c>
      <c r="C4093" s="1">
        <v>126660891</v>
      </c>
      <c r="D4093" s="1">
        <v>67721768</v>
      </c>
      <c r="E4093" t="s">
        <v>11014</v>
      </c>
      <c r="F4093" t="s">
        <v>11060</v>
      </c>
    </row>
    <row r="4094" spans="1:6" x14ac:dyDescent="0.25">
      <c r="A4094" t="s">
        <v>3352</v>
      </c>
      <c r="B4094" t="s">
        <v>8845</v>
      </c>
      <c r="C4094" s="1">
        <v>21575082</v>
      </c>
      <c r="D4094" s="1">
        <v>7691157</v>
      </c>
      <c r="E4094" t="s">
        <v>11014</v>
      </c>
      <c r="F4094" t="s">
        <v>11060</v>
      </c>
    </row>
    <row r="4095" spans="1:6" x14ac:dyDescent="0.25">
      <c r="A4095" t="s">
        <v>3353</v>
      </c>
      <c r="B4095" t="s">
        <v>8846</v>
      </c>
      <c r="C4095" s="1">
        <v>204851324</v>
      </c>
      <c r="D4095" s="1">
        <v>50659354</v>
      </c>
      <c r="E4095" t="s">
        <v>11014</v>
      </c>
      <c r="F4095" t="s">
        <v>11060</v>
      </c>
    </row>
    <row r="4096" spans="1:6" x14ac:dyDescent="0.25">
      <c r="A4096" t="s">
        <v>3354</v>
      </c>
      <c r="B4096" t="s">
        <v>8847</v>
      </c>
      <c r="C4096" s="1">
        <v>267782404</v>
      </c>
      <c r="D4096" s="1">
        <v>153999530</v>
      </c>
      <c r="E4096" t="s">
        <v>11014</v>
      </c>
      <c r="F4096" t="s">
        <v>11060</v>
      </c>
    </row>
    <row r="4097" spans="1:6" x14ac:dyDescent="0.25">
      <c r="A4097" t="s">
        <v>3355</v>
      </c>
      <c r="B4097" t="s">
        <v>8848</v>
      </c>
      <c r="C4097" s="1">
        <v>256352100</v>
      </c>
      <c r="D4097" s="1">
        <v>254663556</v>
      </c>
      <c r="E4097" t="s">
        <v>11014</v>
      </c>
      <c r="F4097" t="s">
        <v>11060</v>
      </c>
    </row>
    <row r="4098" spans="1:6" x14ac:dyDescent="0.25">
      <c r="A4098" t="s">
        <v>3356</v>
      </c>
      <c r="B4098" t="s">
        <v>8849</v>
      </c>
      <c r="C4098" s="1">
        <v>16588669</v>
      </c>
      <c r="D4098" s="1">
        <v>6974785</v>
      </c>
      <c r="E4098" t="s">
        <v>11014</v>
      </c>
      <c r="F4098" t="s">
        <v>11060</v>
      </c>
    </row>
    <row r="4099" spans="1:6" x14ac:dyDescent="0.25">
      <c r="A4099" t="s">
        <v>3357</v>
      </c>
      <c r="B4099" t="s">
        <v>8850</v>
      </c>
      <c r="C4099" s="1">
        <v>271807818</v>
      </c>
      <c r="D4099" s="1">
        <v>268914221</v>
      </c>
      <c r="E4099" t="s">
        <v>11014</v>
      </c>
      <c r="F4099" t="s">
        <v>11060</v>
      </c>
    </row>
    <row r="4100" spans="1:6" x14ac:dyDescent="0.25">
      <c r="A4100" t="s">
        <v>3358</v>
      </c>
      <c r="B4100" t="s">
        <v>8851</v>
      </c>
      <c r="C4100" s="1">
        <v>13545195</v>
      </c>
      <c r="D4100" s="1">
        <v>10468959</v>
      </c>
      <c r="E4100" t="s">
        <v>11014</v>
      </c>
      <c r="F4100" t="s">
        <v>11060</v>
      </c>
    </row>
    <row r="4101" spans="1:6" x14ac:dyDescent="0.25">
      <c r="A4101" t="s">
        <v>3359</v>
      </c>
      <c r="B4101" t="s">
        <v>8852</v>
      </c>
      <c r="C4101" s="1">
        <v>36751391</v>
      </c>
      <c r="D4101" s="1">
        <v>29826565</v>
      </c>
      <c r="E4101" t="s">
        <v>11014</v>
      </c>
      <c r="F4101" t="s">
        <v>11060</v>
      </c>
    </row>
    <row r="4102" spans="1:6" x14ac:dyDescent="0.25">
      <c r="A4102" t="s">
        <v>3360</v>
      </c>
      <c r="B4102" t="s">
        <v>8853</v>
      </c>
      <c r="C4102" s="1">
        <v>50890328</v>
      </c>
      <c r="D4102" s="1">
        <v>40153631</v>
      </c>
      <c r="E4102" t="s">
        <v>11014</v>
      </c>
      <c r="F4102" t="s">
        <v>11060</v>
      </c>
    </row>
    <row r="4103" spans="1:6" x14ac:dyDescent="0.25">
      <c r="A4103" t="s">
        <v>3361</v>
      </c>
      <c r="B4103" t="s">
        <v>8854</v>
      </c>
      <c r="C4103" s="1">
        <v>74438187</v>
      </c>
      <c r="D4103" s="1">
        <v>36295555</v>
      </c>
      <c r="E4103" t="s">
        <v>11014</v>
      </c>
      <c r="F4103" t="s">
        <v>11060</v>
      </c>
    </row>
    <row r="4104" spans="1:6" x14ac:dyDescent="0.25">
      <c r="A4104" t="s">
        <v>3362</v>
      </c>
      <c r="B4104" t="s">
        <v>8855</v>
      </c>
      <c r="C4104" s="1">
        <v>52808800</v>
      </c>
      <c r="D4104" s="1">
        <v>44734589</v>
      </c>
      <c r="E4104" t="s">
        <v>11014</v>
      </c>
      <c r="F4104" t="s">
        <v>11060</v>
      </c>
    </row>
    <row r="4105" spans="1:6" x14ac:dyDescent="0.25">
      <c r="A4105" t="s">
        <v>3363</v>
      </c>
      <c r="B4105" t="s">
        <v>8856</v>
      </c>
      <c r="C4105" s="1">
        <v>2063598473</v>
      </c>
      <c r="D4105" s="1">
        <v>294595080</v>
      </c>
      <c r="E4105" t="s">
        <v>11014</v>
      </c>
      <c r="F4105" t="s">
        <v>11060</v>
      </c>
    </row>
    <row r="4106" spans="1:6" x14ac:dyDescent="0.25">
      <c r="A4106" t="s">
        <v>3364</v>
      </c>
      <c r="B4106" t="s">
        <v>8857</v>
      </c>
      <c r="C4106" s="1">
        <v>37371</v>
      </c>
      <c r="D4106" s="1">
        <v>0</v>
      </c>
      <c r="E4106" t="s">
        <v>11014</v>
      </c>
      <c r="F4106" t="s">
        <v>11060</v>
      </c>
    </row>
    <row r="4107" spans="1:6" x14ac:dyDescent="0.25">
      <c r="A4107" t="s">
        <v>3365</v>
      </c>
      <c r="B4107" t="s">
        <v>8858</v>
      </c>
      <c r="C4107" s="1">
        <v>342010</v>
      </c>
      <c r="D4107" s="1">
        <v>3907</v>
      </c>
      <c r="E4107" t="s">
        <v>11014</v>
      </c>
      <c r="F4107" t="s">
        <v>11060</v>
      </c>
    </row>
    <row r="4108" spans="1:6" x14ac:dyDescent="0.25">
      <c r="A4108" t="s">
        <v>3366</v>
      </c>
      <c r="B4108" t="s">
        <v>8859</v>
      </c>
      <c r="C4108" s="1">
        <v>140096480</v>
      </c>
      <c r="D4108" s="1">
        <v>68808803</v>
      </c>
      <c r="E4108" t="s">
        <v>11014</v>
      </c>
      <c r="F4108" t="s">
        <v>11060</v>
      </c>
    </row>
    <row r="4109" spans="1:6" x14ac:dyDescent="0.25">
      <c r="A4109" t="s">
        <v>3367</v>
      </c>
      <c r="B4109" t="s">
        <v>8860</v>
      </c>
      <c r="C4109" s="1">
        <v>9576625</v>
      </c>
      <c r="D4109" s="1">
        <v>252302</v>
      </c>
      <c r="E4109" t="s">
        <v>11014</v>
      </c>
      <c r="F4109" t="s">
        <v>11060</v>
      </c>
    </row>
    <row r="4110" spans="1:6" x14ac:dyDescent="0.25">
      <c r="A4110" t="s">
        <v>3368</v>
      </c>
      <c r="B4110" t="s">
        <v>8861</v>
      </c>
      <c r="C4110" s="1">
        <v>18992</v>
      </c>
      <c r="D4110" s="1">
        <v>0</v>
      </c>
      <c r="E4110" t="s">
        <v>11029</v>
      </c>
      <c r="F4110" t="s">
        <v>11060</v>
      </c>
    </row>
    <row r="4111" spans="1:6" x14ac:dyDescent="0.25">
      <c r="A4111" t="s">
        <v>3369</v>
      </c>
      <c r="B4111" t="s">
        <v>8862</v>
      </c>
      <c r="C4111" s="1">
        <v>242522</v>
      </c>
      <c r="D4111" s="1">
        <v>2031</v>
      </c>
      <c r="E4111" t="s">
        <v>11014</v>
      </c>
      <c r="F4111" t="s">
        <v>11060</v>
      </c>
    </row>
    <row r="4112" spans="1:6" x14ac:dyDescent="0.25">
      <c r="A4112" t="s">
        <v>3370</v>
      </c>
      <c r="B4112" t="s">
        <v>8863</v>
      </c>
      <c r="C4112" s="1">
        <v>709611</v>
      </c>
      <c r="D4112" s="1">
        <v>12108</v>
      </c>
      <c r="E4112" t="s">
        <v>11014</v>
      </c>
      <c r="F4112" t="s">
        <v>11060</v>
      </c>
    </row>
    <row r="4113" spans="1:6" x14ac:dyDescent="0.25">
      <c r="A4113" t="s">
        <v>3371</v>
      </c>
      <c r="B4113" t="s">
        <v>8864</v>
      </c>
      <c r="C4113" s="1">
        <v>132473390</v>
      </c>
      <c r="D4113" s="1">
        <v>27454969</v>
      </c>
      <c r="E4113" t="s">
        <v>11014</v>
      </c>
      <c r="F4113" t="s">
        <v>11060</v>
      </c>
    </row>
    <row r="4114" spans="1:6" x14ac:dyDescent="0.25">
      <c r="A4114" t="s">
        <v>3372</v>
      </c>
      <c r="B4114" t="s">
        <v>8865</v>
      </c>
      <c r="C4114" s="1">
        <v>20701190</v>
      </c>
      <c r="D4114" s="1">
        <v>826928</v>
      </c>
      <c r="E4114" t="s">
        <v>11014</v>
      </c>
      <c r="F4114" t="s">
        <v>11060</v>
      </c>
    </row>
    <row r="4115" spans="1:6" x14ac:dyDescent="0.25">
      <c r="A4115" t="s">
        <v>3373</v>
      </c>
      <c r="B4115" t="s">
        <v>8866</v>
      </c>
      <c r="C4115" s="1">
        <v>24126078</v>
      </c>
      <c r="D4115" s="1">
        <v>4907</v>
      </c>
      <c r="E4115" t="s">
        <v>11014</v>
      </c>
      <c r="F4115" t="s">
        <v>11060</v>
      </c>
    </row>
    <row r="4116" spans="1:6" x14ac:dyDescent="0.25">
      <c r="A4116" t="s">
        <v>3374</v>
      </c>
      <c r="B4116" t="s">
        <v>8867</v>
      </c>
      <c r="C4116" s="1">
        <v>23216507</v>
      </c>
      <c r="D4116" s="1">
        <v>125798</v>
      </c>
      <c r="E4116" t="s">
        <v>11014</v>
      </c>
      <c r="F4116" t="s">
        <v>11060</v>
      </c>
    </row>
    <row r="4117" spans="1:6" x14ac:dyDescent="0.25">
      <c r="A4117" t="s">
        <v>3375</v>
      </c>
      <c r="B4117" t="s">
        <v>8868</v>
      </c>
      <c r="C4117" s="1">
        <v>283838563</v>
      </c>
      <c r="D4117" s="1">
        <v>100144636</v>
      </c>
      <c r="E4117" t="s">
        <v>11014</v>
      </c>
      <c r="F4117" t="s">
        <v>11060</v>
      </c>
    </row>
    <row r="4118" spans="1:6" x14ac:dyDescent="0.25">
      <c r="A4118" t="s">
        <v>3376</v>
      </c>
      <c r="B4118" t="s">
        <v>8869</v>
      </c>
      <c r="C4118" s="1">
        <v>70621372</v>
      </c>
      <c r="D4118" s="1">
        <v>1128333</v>
      </c>
      <c r="E4118" t="s">
        <v>11014</v>
      </c>
      <c r="F4118" t="s">
        <v>11060</v>
      </c>
    </row>
    <row r="4119" spans="1:6" x14ac:dyDescent="0.25">
      <c r="A4119" t="s">
        <v>3377</v>
      </c>
      <c r="B4119" t="s">
        <v>8870</v>
      </c>
      <c r="C4119" s="1">
        <v>239509777</v>
      </c>
      <c r="D4119" s="1">
        <v>12137235</v>
      </c>
      <c r="E4119" t="s">
        <v>11014</v>
      </c>
      <c r="F4119" t="s">
        <v>11060</v>
      </c>
    </row>
    <row r="4120" spans="1:6" x14ac:dyDescent="0.25">
      <c r="A4120" t="s">
        <v>3378</v>
      </c>
      <c r="B4120" t="s">
        <v>8871</v>
      </c>
      <c r="C4120" s="1">
        <v>190691891</v>
      </c>
      <c r="D4120" s="1">
        <v>28822685</v>
      </c>
      <c r="E4120" t="s">
        <v>11014</v>
      </c>
      <c r="F4120" t="s">
        <v>11060</v>
      </c>
    </row>
    <row r="4121" spans="1:6" x14ac:dyDescent="0.25">
      <c r="A4121" t="s">
        <v>3379</v>
      </c>
      <c r="B4121" t="s">
        <v>8872</v>
      </c>
      <c r="C4121" s="1">
        <v>9244015</v>
      </c>
      <c r="D4121" s="1">
        <v>8521901</v>
      </c>
      <c r="E4121" t="s">
        <v>11014</v>
      </c>
      <c r="F4121" t="s">
        <v>11060</v>
      </c>
    </row>
    <row r="4122" spans="1:6" x14ac:dyDescent="0.25">
      <c r="A4122" t="s">
        <v>3380</v>
      </c>
      <c r="B4122" t="s">
        <v>8873</v>
      </c>
      <c r="C4122" s="1">
        <v>45027719</v>
      </c>
      <c r="D4122" s="1">
        <v>425280</v>
      </c>
      <c r="E4122" t="s">
        <v>11014</v>
      </c>
      <c r="F4122" t="s">
        <v>11060</v>
      </c>
    </row>
    <row r="4123" spans="1:6" x14ac:dyDescent="0.25">
      <c r="A4123" t="s">
        <v>3381</v>
      </c>
      <c r="B4123" t="s">
        <v>8874</v>
      </c>
      <c r="C4123" s="1">
        <v>213933136</v>
      </c>
      <c r="D4123" s="1">
        <v>60187808</v>
      </c>
      <c r="E4123" t="s">
        <v>11014</v>
      </c>
      <c r="F4123" t="s">
        <v>11060</v>
      </c>
    </row>
    <row r="4124" spans="1:6" x14ac:dyDescent="0.25">
      <c r="A4124" t="s">
        <v>3382</v>
      </c>
      <c r="B4124" t="s">
        <v>8875</v>
      </c>
      <c r="C4124" s="1">
        <v>4073339</v>
      </c>
      <c r="D4124" s="1">
        <v>63153</v>
      </c>
      <c r="E4124" t="s">
        <v>11014</v>
      </c>
      <c r="F4124" t="s">
        <v>11060</v>
      </c>
    </row>
    <row r="4125" spans="1:6" x14ac:dyDescent="0.25">
      <c r="A4125" t="s">
        <v>3383</v>
      </c>
      <c r="B4125" t="s">
        <v>8876</v>
      </c>
      <c r="C4125" s="1">
        <v>109734474</v>
      </c>
      <c r="D4125" s="1">
        <v>4709336</v>
      </c>
      <c r="E4125" t="s">
        <v>11014</v>
      </c>
      <c r="F4125" t="s">
        <v>11060</v>
      </c>
    </row>
    <row r="4126" spans="1:6" x14ac:dyDescent="0.25">
      <c r="A4126" t="s">
        <v>3384</v>
      </c>
      <c r="B4126" t="s">
        <v>8877</v>
      </c>
      <c r="C4126" s="1">
        <v>140301669</v>
      </c>
      <c r="D4126" s="1">
        <v>25917966</v>
      </c>
      <c r="E4126" t="s">
        <v>11014</v>
      </c>
      <c r="F4126" t="s">
        <v>11060</v>
      </c>
    </row>
    <row r="4127" spans="1:6" x14ac:dyDescent="0.25">
      <c r="A4127" t="s">
        <v>3385</v>
      </c>
      <c r="B4127" t="s">
        <v>8878</v>
      </c>
      <c r="C4127" s="1">
        <v>42788736</v>
      </c>
      <c r="D4127" s="1">
        <v>2270626</v>
      </c>
      <c r="E4127" t="s">
        <v>11014</v>
      </c>
      <c r="F4127" t="s">
        <v>11060</v>
      </c>
    </row>
    <row r="4128" spans="1:6" x14ac:dyDescent="0.25">
      <c r="A4128" t="s">
        <v>3386</v>
      </c>
      <c r="B4128" t="s">
        <v>8879</v>
      </c>
      <c r="C4128" s="1">
        <v>29280123</v>
      </c>
      <c r="D4128" s="1">
        <v>20469872</v>
      </c>
      <c r="E4128" t="s">
        <v>11014</v>
      </c>
      <c r="F4128" t="s">
        <v>11060</v>
      </c>
    </row>
    <row r="4129" spans="1:6" x14ac:dyDescent="0.25">
      <c r="A4129" t="s">
        <v>3387</v>
      </c>
      <c r="B4129" t="s">
        <v>8880</v>
      </c>
      <c r="C4129" s="1">
        <v>185914414</v>
      </c>
      <c r="D4129" s="1">
        <v>59439017</v>
      </c>
      <c r="E4129" t="s">
        <v>11014</v>
      </c>
      <c r="F4129" t="s">
        <v>11060</v>
      </c>
    </row>
    <row r="4130" spans="1:6" x14ac:dyDescent="0.25">
      <c r="A4130" t="s">
        <v>3388</v>
      </c>
      <c r="B4130" t="s">
        <v>8881</v>
      </c>
      <c r="C4130" s="1">
        <v>170611700</v>
      </c>
      <c r="D4130" s="1">
        <v>74954919</v>
      </c>
      <c r="E4130" t="s">
        <v>11014</v>
      </c>
      <c r="F4130" t="s">
        <v>11060</v>
      </c>
    </row>
    <row r="4131" spans="1:6" x14ac:dyDescent="0.25">
      <c r="A4131" t="s">
        <v>3389</v>
      </c>
      <c r="B4131" t="s">
        <v>8882</v>
      </c>
      <c r="C4131" s="1">
        <v>45851312</v>
      </c>
      <c r="D4131" s="1">
        <v>35522712</v>
      </c>
      <c r="E4131" t="s">
        <v>11014</v>
      </c>
      <c r="F4131" t="s">
        <v>11060</v>
      </c>
    </row>
    <row r="4132" spans="1:6" x14ac:dyDescent="0.25">
      <c r="A4132" t="s">
        <v>3390</v>
      </c>
      <c r="B4132" t="s">
        <v>8883</v>
      </c>
      <c r="C4132" s="1">
        <v>19218099</v>
      </c>
      <c r="D4132" s="1">
        <v>20622</v>
      </c>
      <c r="E4132" t="s">
        <v>11014</v>
      </c>
      <c r="F4132" t="s">
        <v>11060</v>
      </c>
    </row>
    <row r="4133" spans="1:6" x14ac:dyDescent="0.25">
      <c r="A4133" t="s">
        <v>3391</v>
      </c>
      <c r="B4133" t="s">
        <v>8884</v>
      </c>
      <c r="C4133" s="1">
        <v>12251878</v>
      </c>
      <c r="D4133" s="1">
        <v>2306990</v>
      </c>
      <c r="E4133" t="s">
        <v>11014</v>
      </c>
      <c r="F4133" t="s">
        <v>11060</v>
      </c>
    </row>
    <row r="4134" spans="1:6" x14ac:dyDescent="0.25">
      <c r="A4134" t="s">
        <v>3392</v>
      </c>
      <c r="B4134" t="s">
        <v>8885</v>
      </c>
      <c r="C4134" s="1">
        <v>2070087</v>
      </c>
      <c r="D4134" s="1">
        <v>469301</v>
      </c>
      <c r="E4134" t="s">
        <v>11014</v>
      </c>
      <c r="F4134" t="s">
        <v>11060</v>
      </c>
    </row>
    <row r="4135" spans="1:6" x14ac:dyDescent="0.25">
      <c r="A4135" t="s">
        <v>3393</v>
      </c>
      <c r="B4135" t="s">
        <v>8886</v>
      </c>
      <c r="C4135" s="1">
        <v>2239514</v>
      </c>
      <c r="D4135" s="1">
        <v>46440</v>
      </c>
      <c r="E4135" t="s">
        <v>11014</v>
      </c>
      <c r="F4135" t="s">
        <v>11060</v>
      </c>
    </row>
    <row r="4136" spans="1:6" x14ac:dyDescent="0.25">
      <c r="A4136" t="s">
        <v>3394</v>
      </c>
      <c r="B4136" t="s">
        <v>8887</v>
      </c>
      <c r="C4136" s="1">
        <v>1224062086</v>
      </c>
      <c r="D4136" s="1">
        <v>21001456</v>
      </c>
      <c r="E4136" t="s">
        <v>11014</v>
      </c>
      <c r="F4136" t="s">
        <v>11060</v>
      </c>
    </row>
    <row r="4137" spans="1:6" x14ac:dyDescent="0.25">
      <c r="A4137" t="s">
        <v>3395</v>
      </c>
      <c r="B4137" t="s">
        <v>8888</v>
      </c>
      <c r="C4137" s="1">
        <v>203361969</v>
      </c>
      <c r="D4137" s="1">
        <v>70942921</v>
      </c>
      <c r="E4137" t="s">
        <v>11014</v>
      </c>
      <c r="F4137" t="s">
        <v>11060</v>
      </c>
    </row>
    <row r="4138" spans="1:6" x14ac:dyDescent="0.25">
      <c r="A4138" t="s">
        <v>3396</v>
      </c>
      <c r="B4138" t="s">
        <v>8889</v>
      </c>
      <c r="C4138" s="1">
        <v>235091024</v>
      </c>
      <c r="D4138" s="1">
        <v>69576111</v>
      </c>
      <c r="E4138" t="s">
        <v>11014</v>
      </c>
      <c r="F4138" t="s">
        <v>11060</v>
      </c>
    </row>
    <row r="4139" spans="1:6" x14ac:dyDescent="0.25">
      <c r="A4139" t="s">
        <v>3397</v>
      </c>
      <c r="B4139" t="s">
        <v>8890</v>
      </c>
      <c r="C4139" s="1">
        <v>101317646</v>
      </c>
      <c r="D4139" s="1">
        <v>18462107</v>
      </c>
      <c r="E4139" t="s">
        <v>11014</v>
      </c>
      <c r="F4139" t="s">
        <v>11060</v>
      </c>
    </row>
    <row r="4140" spans="1:6" x14ac:dyDescent="0.25">
      <c r="A4140" t="s">
        <v>3398</v>
      </c>
      <c r="B4140" t="s">
        <v>8891</v>
      </c>
      <c r="C4140" s="1">
        <v>96535748</v>
      </c>
      <c r="D4140" s="1">
        <v>14732451</v>
      </c>
      <c r="E4140" t="s">
        <v>11014</v>
      </c>
      <c r="F4140" t="s">
        <v>11060</v>
      </c>
    </row>
    <row r="4141" spans="1:6" x14ac:dyDescent="0.25">
      <c r="A4141" t="s">
        <v>3399</v>
      </c>
      <c r="B4141" t="s">
        <v>8892</v>
      </c>
      <c r="C4141" s="1">
        <v>209068677</v>
      </c>
      <c r="D4141" s="1">
        <v>111355</v>
      </c>
      <c r="E4141" t="s">
        <v>11014</v>
      </c>
      <c r="F4141" t="s">
        <v>11060</v>
      </c>
    </row>
    <row r="4142" spans="1:6" x14ac:dyDescent="0.25">
      <c r="A4142" t="s">
        <v>3400</v>
      </c>
      <c r="B4142" t="s">
        <v>8893</v>
      </c>
      <c r="C4142" s="1">
        <v>169235398</v>
      </c>
      <c r="D4142" s="1">
        <v>23264465</v>
      </c>
      <c r="E4142" t="s">
        <v>11014</v>
      </c>
      <c r="F4142" t="s">
        <v>11060</v>
      </c>
    </row>
    <row r="4143" spans="1:6" x14ac:dyDescent="0.25">
      <c r="A4143" t="s">
        <v>3401</v>
      </c>
      <c r="B4143" t="s">
        <v>8894</v>
      </c>
      <c r="C4143" s="1">
        <v>579269931</v>
      </c>
      <c r="D4143" s="1">
        <v>155829763</v>
      </c>
      <c r="E4143" t="s">
        <v>11014</v>
      </c>
      <c r="F4143" t="s">
        <v>11060</v>
      </c>
    </row>
    <row r="4144" spans="1:6" x14ac:dyDescent="0.25">
      <c r="A4144" t="s">
        <v>3402</v>
      </c>
      <c r="B4144" t="s">
        <v>8895</v>
      </c>
      <c r="C4144" s="1">
        <v>15671661</v>
      </c>
      <c r="D4144" s="1">
        <v>748607</v>
      </c>
      <c r="E4144" t="s">
        <v>11014</v>
      </c>
      <c r="F4144" t="s">
        <v>11060</v>
      </c>
    </row>
    <row r="4145" spans="1:6" x14ac:dyDescent="0.25">
      <c r="A4145" t="s">
        <v>3403</v>
      </c>
      <c r="B4145" t="s">
        <v>8896</v>
      </c>
      <c r="C4145" s="1">
        <v>1291773885</v>
      </c>
      <c r="D4145" s="1">
        <v>483362766</v>
      </c>
      <c r="E4145" t="s">
        <v>11014</v>
      </c>
      <c r="F4145" t="s">
        <v>11060</v>
      </c>
    </row>
    <row r="4146" spans="1:6" x14ac:dyDescent="0.25">
      <c r="A4146" t="s">
        <v>3404</v>
      </c>
      <c r="B4146" t="s">
        <v>8897</v>
      </c>
      <c r="C4146" s="1">
        <v>127200851</v>
      </c>
      <c r="D4146" s="1">
        <v>93907478</v>
      </c>
      <c r="E4146" t="s">
        <v>11014</v>
      </c>
      <c r="F4146" t="s">
        <v>11060</v>
      </c>
    </row>
    <row r="4147" spans="1:6" x14ac:dyDescent="0.25">
      <c r="A4147" t="s">
        <v>3413</v>
      </c>
      <c r="B4147" t="s">
        <v>8906</v>
      </c>
      <c r="C4147" s="1">
        <v>7613867</v>
      </c>
      <c r="D4147" s="1">
        <v>626830</v>
      </c>
      <c r="E4147" t="s">
        <v>11002</v>
      </c>
      <c r="F4147" t="s">
        <v>11060</v>
      </c>
    </row>
    <row r="4148" spans="1:6" x14ac:dyDescent="0.25">
      <c r="A4148" t="s">
        <v>3414</v>
      </c>
      <c r="B4148" t="s">
        <v>8907</v>
      </c>
      <c r="C4148" s="1">
        <v>70938707</v>
      </c>
      <c r="D4148" s="1">
        <v>52059</v>
      </c>
      <c r="E4148" t="s">
        <v>11002</v>
      </c>
      <c r="F4148" t="s">
        <v>11060</v>
      </c>
    </row>
    <row r="4149" spans="1:6" x14ac:dyDescent="0.25">
      <c r="A4149" t="s">
        <v>3415</v>
      </c>
      <c r="B4149" t="s">
        <v>8908</v>
      </c>
      <c r="C4149" s="1">
        <v>95835343</v>
      </c>
      <c r="D4149" s="1">
        <v>208618</v>
      </c>
      <c r="E4149" t="s">
        <v>11002</v>
      </c>
      <c r="F4149" t="s">
        <v>11060</v>
      </c>
    </row>
    <row r="4150" spans="1:6" x14ac:dyDescent="0.25">
      <c r="A4150" t="s">
        <v>3416</v>
      </c>
      <c r="B4150" t="s">
        <v>8909</v>
      </c>
      <c r="C4150" s="1">
        <v>15387975</v>
      </c>
      <c r="D4150" s="1">
        <v>396845</v>
      </c>
      <c r="E4150" t="s">
        <v>11002</v>
      </c>
      <c r="F4150" t="s">
        <v>11060</v>
      </c>
    </row>
    <row r="4151" spans="1:6" x14ac:dyDescent="0.25">
      <c r="A4151" t="s">
        <v>3417</v>
      </c>
      <c r="B4151" t="s">
        <v>8910</v>
      </c>
      <c r="C4151" s="1">
        <v>5371933</v>
      </c>
      <c r="D4151" s="1">
        <v>49153</v>
      </c>
      <c r="E4151" t="s">
        <v>11002</v>
      </c>
      <c r="F4151" t="s">
        <v>11060</v>
      </c>
    </row>
    <row r="4152" spans="1:6" x14ac:dyDescent="0.25">
      <c r="A4152" t="s">
        <v>3418</v>
      </c>
      <c r="B4152" t="s">
        <v>8911</v>
      </c>
      <c r="C4152" s="1">
        <v>9189681</v>
      </c>
      <c r="D4152" s="1">
        <v>5054646</v>
      </c>
      <c r="E4152" t="s">
        <v>11002</v>
      </c>
      <c r="F4152" t="s">
        <v>11060</v>
      </c>
    </row>
    <row r="4153" spans="1:6" x14ac:dyDescent="0.25">
      <c r="A4153" t="s">
        <v>3419</v>
      </c>
      <c r="B4153" t="s">
        <v>8912</v>
      </c>
      <c r="C4153" s="1">
        <v>82779629</v>
      </c>
      <c r="D4153" s="1">
        <v>1430735</v>
      </c>
      <c r="E4153" t="s">
        <v>11002</v>
      </c>
      <c r="F4153" t="s">
        <v>11060</v>
      </c>
    </row>
    <row r="4154" spans="1:6" x14ac:dyDescent="0.25">
      <c r="A4154" t="s">
        <v>3420</v>
      </c>
      <c r="B4154" t="s">
        <v>8913</v>
      </c>
      <c r="C4154" s="1">
        <v>667634</v>
      </c>
      <c r="D4154" s="1">
        <v>0</v>
      </c>
      <c r="E4154" t="s">
        <v>11002</v>
      </c>
      <c r="F4154" t="s">
        <v>11060</v>
      </c>
    </row>
    <row r="4155" spans="1:6" x14ac:dyDescent="0.25">
      <c r="A4155" t="s">
        <v>3421</v>
      </c>
      <c r="B4155" t="s">
        <v>8914</v>
      </c>
      <c r="C4155" s="1">
        <v>2380662</v>
      </c>
      <c r="D4155" s="1">
        <v>30169</v>
      </c>
      <c r="E4155" t="s">
        <v>11002</v>
      </c>
      <c r="F4155" t="s">
        <v>11060</v>
      </c>
    </row>
    <row r="4156" spans="1:6" x14ac:dyDescent="0.25">
      <c r="A4156" t="s">
        <v>3422</v>
      </c>
      <c r="B4156" t="s">
        <v>8915</v>
      </c>
      <c r="C4156" s="1">
        <v>9381102</v>
      </c>
      <c r="D4156" s="1">
        <v>3600</v>
      </c>
      <c r="E4156" t="s">
        <v>11002</v>
      </c>
      <c r="F4156" t="s">
        <v>11060</v>
      </c>
    </row>
    <row r="4157" spans="1:6" x14ac:dyDescent="0.25">
      <c r="A4157" t="s">
        <v>3423</v>
      </c>
      <c r="B4157" t="s">
        <v>8916</v>
      </c>
      <c r="C4157" s="1">
        <v>27665355</v>
      </c>
      <c r="D4157" s="1">
        <v>862656</v>
      </c>
      <c r="E4157" t="s">
        <v>11002</v>
      </c>
      <c r="F4157" t="s">
        <v>11060</v>
      </c>
    </row>
    <row r="4158" spans="1:6" x14ac:dyDescent="0.25">
      <c r="A4158" t="s">
        <v>3424</v>
      </c>
      <c r="B4158" t="s">
        <v>8917</v>
      </c>
      <c r="C4158" s="1">
        <v>109241448</v>
      </c>
      <c r="D4158" s="1">
        <v>16011239</v>
      </c>
      <c r="E4158" t="s">
        <v>11002</v>
      </c>
      <c r="F4158" t="s">
        <v>11060</v>
      </c>
    </row>
    <row r="4159" spans="1:6" x14ac:dyDescent="0.25">
      <c r="A4159" t="s">
        <v>3425</v>
      </c>
      <c r="B4159" t="s">
        <v>8918</v>
      </c>
      <c r="C4159" s="1">
        <v>28320147</v>
      </c>
      <c r="D4159" s="1">
        <v>18784801</v>
      </c>
      <c r="E4159" t="s">
        <v>11002</v>
      </c>
      <c r="F4159" t="s">
        <v>11060</v>
      </c>
    </row>
    <row r="4160" spans="1:6" x14ac:dyDescent="0.25">
      <c r="A4160" t="s">
        <v>3426</v>
      </c>
      <c r="B4160" t="s">
        <v>8919</v>
      </c>
      <c r="C4160" s="1">
        <v>118152912</v>
      </c>
      <c r="D4160" s="1">
        <v>23754590</v>
      </c>
      <c r="E4160" t="s">
        <v>11002</v>
      </c>
      <c r="F4160" t="s">
        <v>11060</v>
      </c>
    </row>
    <row r="4161" spans="1:6" x14ac:dyDescent="0.25">
      <c r="A4161" t="s">
        <v>3427</v>
      </c>
      <c r="B4161" t="s">
        <v>8920</v>
      </c>
      <c r="C4161" s="1">
        <v>2986388</v>
      </c>
      <c r="D4161" s="1">
        <v>7000</v>
      </c>
      <c r="E4161" t="s">
        <v>11002</v>
      </c>
      <c r="F4161" t="s">
        <v>11060</v>
      </c>
    </row>
    <row r="4162" spans="1:6" x14ac:dyDescent="0.25">
      <c r="A4162" t="s">
        <v>3428</v>
      </c>
      <c r="B4162" t="s">
        <v>8921</v>
      </c>
      <c r="C4162" s="1">
        <v>219267795</v>
      </c>
      <c r="D4162" s="1">
        <v>29488567</v>
      </c>
      <c r="E4162" t="s">
        <v>11014</v>
      </c>
      <c r="F4162" t="s">
        <v>11060</v>
      </c>
    </row>
    <row r="4163" spans="1:6" x14ac:dyDescent="0.25">
      <c r="A4163" t="s">
        <v>3429</v>
      </c>
      <c r="B4163" t="s">
        <v>8922</v>
      </c>
      <c r="C4163" s="1">
        <v>183754317</v>
      </c>
      <c r="D4163" s="1">
        <v>100418057</v>
      </c>
      <c r="E4163" t="s">
        <v>2538</v>
      </c>
      <c r="F4163" t="s">
        <v>11060</v>
      </c>
    </row>
    <row r="4164" spans="1:6" x14ac:dyDescent="0.25">
      <c r="A4164" t="s">
        <v>3430</v>
      </c>
      <c r="B4164" t="s">
        <v>8923</v>
      </c>
      <c r="C4164" s="1">
        <v>842305043</v>
      </c>
      <c r="D4164" s="1">
        <v>45607562</v>
      </c>
      <c r="E4164" t="s">
        <v>2538</v>
      </c>
      <c r="F4164" t="s">
        <v>11060</v>
      </c>
    </row>
    <row r="4165" spans="1:6" x14ac:dyDescent="0.25">
      <c r="A4165" t="s">
        <v>3431</v>
      </c>
      <c r="B4165" t="s">
        <v>8924</v>
      </c>
      <c r="C4165" s="1">
        <v>279741283</v>
      </c>
      <c r="D4165" s="1">
        <v>157180802</v>
      </c>
      <c r="E4165" t="s">
        <v>2538</v>
      </c>
      <c r="F4165" t="s">
        <v>11060</v>
      </c>
    </row>
    <row r="4166" spans="1:6" x14ac:dyDescent="0.25">
      <c r="A4166" t="s">
        <v>3432</v>
      </c>
      <c r="B4166" t="s">
        <v>8925</v>
      </c>
      <c r="C4166" s="1">
        <v>136812552</v>
      </c>
      <c r="D4166" s="1">
        <v>36339641</v>
      </c>
      <c r="E4166" t="s">
        <v>2538</v>
      </c>
      <c r="F4166" t="s">
        <v>11060</v>
      </c>
    </row>
    <row r="4167" spans="1:6" x14ac:dyDescent="0.25">
      <c r="A4167" t="s">
        <v>3433</v>
      </c>
      <c r="B4167" t="s">
        <v>8926</v>
      </c>
      <c r="C4167" s="1">
        <v>333735268</v>
      </c>
      <c r="D4167" s="1">
        <v>185656891</v>
      </c>
      <c r="E4167" t="s">
        <v>2538</v>
      </c>
      <c r="F4167" t="s">
        <v>11060</v>
      </c>
    </row>
    <row r="4168" spans="1:6" x14ac:dyDescent="0.25">
      <c r="A4168" t="s">
        <v>3434</v>
      </c>
      <c r="B4168" t="s">
        <v>8927</v>
      </c>
      <c r="C4168" s="1">
        <v>442624473</v>
      </c>
      <c r="D4168" s="1">
        <v>196832314</v>
      </c>
      <c r="E4168" t="s">
        <v>2538</v>
      </c>
      <c r="F4168" t="s">
        <v>11060</v>
      </c>
    </row>
    <row r="4169" spans="1:6" x14ac:dyDescent="0.25">
      <c r="A4169" t="s">
        <v>3435</v>
      </c>
      <c r="B4169" t="s">
        <v>8928</v>
      </c>
      <c r="C4169" s="1">
        <v>91781669</v>
      </c>
      <c r="D4169" s="1">
        <v>30367565</v>
      </c>
      <c r="E4169" t="s">
        <v>2538</v>
      </c>
      <c r="F4169" t="s">
        <v>11060</v>
      </c>
    </row>
    <row r="4170" spans="1:6" x14ac:dyDescent="0.25">
      <c r="A4170" t="s">
        <v>3436</v>
      </c>
      <c r="B4170" t="s">
        <v>8929</v>
      </c>
      <c r="C4170" s="1">
        <v>381790119</v>
      </c>
      <c r="D4170" s="1">
        <v>9265620</v>
      </c>
      <c r="E4170" t="s">
        <v>2538</v>
      </c>
      <c r="F4170" t="s">
        <v>11060</v>
      </c>
    </row>
    <row r="4171" spans="1:6" x14ac:dyDescent="0.25">
      <c r="A4171" t="s">
        <v>3437</v>
      </c>
      <c r="B4171" t="s">
        <v>8930</v>
      </c>
      <c r="C4171" s="1">
        <v>9299078</v>
      </c>
      <c r="D4171" s="1">
        <v>3203183</v>
      </c>
      <c r="E4171" t="s">
        <v>11014</v>
      </c>
      <c r="F4171" t="s">
        <v>11060</v>
      </c>
    </row>
    <row r="4172" spans="1:6" x14ac:dyDescent="0.25">
      <c r="A4172" t="s">
        <v>3438</v>
      </c>
      <c r="B4172" t="s">
        <v>8931</v>
      </c>
      <c r="C4172" s="1">
        <v>10315641</v>
      </c>
      <c r="D4172" s="1">
        <v>327912</v>
      </c>
      <c r="E4172" t="s">
        <v>11014</v>
      </c>
      <c r="F4172" t="s">
        <v>11060</v>
      </c>
    </row>
    <row r="4173" spans="1:6" x14ac:dyDescent="0.25">
      <c r="A4173" t="s">
        <v>3439</v>
      </c>
      <c r="B4173" t="s">
        <v>8932</v>
      </c>
      <c r="C4173" s="1">
        <v>1570796972</v>
      </c>
      <c r="D4173" s="1">
        <v>650965070</v>
      </c>
      <c r="E4173" t="s">
        <v>11014</v>
      </c>
      <c r="F4173" t="s">
        <v>11060</v>
      </c>
    </row>
    <row r="4174" spans="1:6" x14ac:dyDescent="0.25">
      <c r="A4174" t="s">
        <v>3440</v>
      </c>
      <c r="B4174" t="s">
        <v>8933</v>
      </c>
      <c r="C4174" s="1">
        <v>2277578</v>
      </c>
      <c r="D4174" s="1">
        <v>206295</v>
      </c>
      <c r="E4174" t="s">
        <v>11014</v>
      </c>
      <c r="F4174" t="s">
        <v>11060</v>
      </c>
    </row>
    <row r="4175" spans="1:6" x14ac:dyDescent="0.25">
      <c r="A4175" t="s">
        <v>3441</v>
      </c>
      <c r="B4175" t="s">
        <v>8934</v>
      </c>
      <c r="C4175" s="1">
        <v>695037</v>
      </c>
      <c r="D4175" s="1">
        <v>131279</v>
      </c>
      <c r="E4175" t="s">
        <v>11014</v>
      </c>
      <c r="F4175" t="s">
        <v>11060</v>
      </c>
    </row>
    <row r="4176" spans="1:6" x14ac:dyDescent="0.25">
      <c r="A4176" t="s">
        <v>3442</v>
      </c>
      <c r="B4176" t="s">
        <v>8935</v>
      </c>
      <c r="C4176" s="1">
        <v>1997239</v>
      </c>
      <c r="D4176" s="1">
        <v>325931</v>
      </c>
      <c r="E4176" t="s">
        <v>11014</v>
      </c>
      <c r="F4176" t="s">
        <v>11060</v>
      </c>
    </row>
    <row r="4177" spans="1:6" x14ac:dyDescent="0.25">
      <c r="A4177" t="s">
        <v>3453</v>
      </c>
      <c r="B4177" t="s">
        <v>8946</v>
      </c>
      <c r="C4177" s="1">
        <v>25427752</v>
      </c>
      <c r="D4177" s="1">
        <v>412908</v>
      </c>
      <c r="E4177" t="s">
        <v>11007</v>
      </c>
      <c r="F4177" t="s">
        <v>11060</v>
      </c>
    </row>
    <row r="4178" spans="1:6" x14ac:dyDescent="0.25">
      <c r="A4178" t="s">
        <v>3454</v>
      </c>
      <c r="B4178" t="s">
        <v>8947</v>
      </c>
      <c r="C4178" s="1">
        <v>4529</v>
      </c>
      <c r="D4178" s="1">
        <v>0</v>
      </c>
      <c r="E4178" t="s">
        <v>11007</v>
      </c>
      <c r="F4178" t="s">
        <v>11060</v>
      </c>
    </row>
    <row r="4179" spans="1:6" x14ac:dyDescent="0.25">
      <c r="A4179" t="s">
        <v>3455</v>
      </c>
      <c r="B4179" t="s">
        <v>8948</v>
      </c>
      <c r="C4179" s="1">
        <v>7202097</v>
      </c>
      <c r="D4179" s="1">
        <v>53977</v>
      </c>
      <c r="E4179" t="s">
        <v>11007</v>
      </c>
      <c r="F4179" t="s">
        <v>11060</v>
      </c>
    </row>
    <row r="4180" spans="1:6" x14ac:dyDescent="0.25">
      <c r="A4180" t="s">
        <v>3456</v>
      </c>
      <c r="B4180" t="s">
        <v>8949</v>
      </c>
      <c r="C4180" s="1">
        <v>64556306</v>
      </c>
      <c r="D4180" s="1">
        <v>8874765</v>
      </c>
      <c r="E4180" t="s">
        <v>11014</v>
      </c>
      <c r="F4180" t="s">
        <v>11060</v>
      </c>
    </row>
    <row r="4181" spans="1:6" x14ac:dyDescent="0.25">
      <c r="A4181" t="s">
        <v>3457</v>
      </c>
      <c r="B4181" t="s">
        <v>8950</v>
      </c>
      <c r="C4181" s="1">
        <v>59166287</v>
      </c>
      <c r="D4181" s="1">
        <v>6449133</v>
      </c>
      <c r="E4181" t="s">
        <v>11014</v>
      </c>
      <c r="F4181" t="s">
        <v>11060</v>
      </c>
    </row>
    <row r="4182" spans="1:6" x14ac:dyDescent="0.25">
      <c r="A4182" t="s">
        <v>3458</v>
      </c>
      <c r="B4182" t="s">
        <v>8951</v>
      </c>
      <c r="C4182" s="1">
        <v>70578293</v>
      </c>
      <c r="D4182" s="1">
        <v>31968492</v>
      </c>
      <c r="E4182" t="s">
        <v>11007</v>
      </c>
      <c r="F4182" t="s">
        <v>11060</v>
      </c>
    </row>
    <row r="4183" spans="1:6" x14ac:dyDescent="0.25">
      <c r="A4183" t="s">
        <v>3459</v>
      </c>
      <c r="B4183" t="s">
        <v>8952</v>
      </c>
      <c r="C4183" s="1">
        <v>60321165</v>
      </c>
      <c r="D4183" s="1">
        <v>9000870</v>
      </c>
      <c r="E4183" t="s">
        <v>11007</v>
      </c>
      <c r="F4183" t="s">
        <v>11060</v>
      </c>
    </row>
    <row r="4184" spans="1:6" x14ac:dyDescent="0.25">
      <c r="A4184" t="s">
        <v>3460</v>
      </c>
      <c r="B4184" t="s">
        <v>8953</v>
      </c>
      <c r="C4184" s="1">
        <v>97066680</v>
      </c>
      <c r="D4184" s="1">
        <v>2163936</v>
      </c>
      <c r="E4184" t="s">
        <v>11007</v>
      </c>
      <c r="F4184" t="s">
        <v>11060</v>
      </c>
    </row>
    <row r="4185" spans="1:6" x14ac:dyDescent="0.25">
      <c r="A4185" t="s">
        <v>3461</v>
      </c>
      <c r="B4185" t="s">
        <v>8954</v>
      </c>
      <c r="C4185" s="1">
        <v>63371386</v>
      </c>
      <c r="D4185" s="1">
        <v>591997</v>
      </c>
      <c r="E4185" t="s">
        <v>11007</v>
      </c>
      <c r="F4185" t="s">
        <v>11060</v>
      </c>
    </row>
    <row r="4186" spans="1:6" x14ac:dyDescent="0.25">
      <c r="A4186" t="s">
        <v>3462</v>
      </c>
      <c r="B4186" t="s">
        <v>8955</v>
      </c>
      <c r="C4186" s="1">
        <v>27235487</v>
      </c>
      <c r="D4186" s="1">
        <v>1867872</v>
      </c>
      <c r="E4186" t="s">
        <v>11007</v>
      </c>
      <c r="F4186" t="s">
        <v>11060</v>
      </c>
    </row>
    <row r="4187" spans="1:6" x14ac:dyDescent="0.25">
      <c r="A4187" t="s">
        <v>3463</v>
      </c>
      <c r="B4187" t="s">
        <v>8956</v>
      </c>
      <c r="C4187" s="1">
        <v>42022130</v>
      </c>
      <c r="D4187" s="1">
        <v>335751</v>
      </c>
      <c r="E4187" t="s">
        <v>11007</v>
      </c>
      <c r="F4187" t="s">
        <v>11060</v>
      </c>
    </row>
    <row r="4188" spans="1:6" x14ac:dyDescent="0.25">
      <c r="A4188" t="s">
        <v>3464</v>
      </c>
      <c r="B4188" t="s">
        <v>8957</v>
      </c>
      <c r="C4188" s="1">
        <v>98584709</v>
      </c>
      <c r="D4188" s="1">
        <v>10864182</v>
      </c>
      <c r="E4188" t="s">
        <v>11002</v>
      </c>
      <c r="F4188" t="s">
        <v>11060</v>
      </c>
    </row>
    <row r="4189" spans="1:6" x14ac:dyDescent="0.25">
      <c r="A4189" t="s">
        <v>3465</v>
      </c>
      <c r="B4189" t="s">
        <v>8958</v>
      </c>
      <c r="C4189" s="1">
        <v>229815459</v>
      </c>
      <c r="D4189" s="1">
        <v>96705553</v>
      </c>
      <c r="E4189" t="s">
        <v>11002</v>
      </c>
      <c r="F4189" t="s">
        <v>11060</v>
      </c>
    </row>
    <row r="4190" spans="1:6" x14ac:dyDescent="0.25">
      <c r="A4190" t="s">
        <v>3466</v>
      </c>
      <c r="B4190" t="s">
        <v>8959</v>
      </c>
      <c r="C4190" s="1">
        <v>115278499</v>
      </c>
      <c r="D4190" s="1">
        <v>53606446</v>
      </c>
      <c r="E4190" t="s">
        <v>11002</v>
      </c>
      <c r="F4190" t="s">
        <v>11060</v>
      </c>
    </row>
    <row r="4191" spans="1:6" x14ac:dyDescent="0.25">
      <c r="A4191" t="s">
        <v>3467</v>
      </c>
      <c r="B4191" t="s">
        <v>8960</v>
      </c>
      <c r="C4191" s="1">
        <v>18197134</v>
      </c>
      <c r="D4191" s="1">
        <v>591393</v>
      </c>
      <c r="E4191" t="s">
        <v>11002</v>
      </c>
      <c r="F4191" t="s">
        <v>11060</v>
      </c>
    </row>
    <row r="4192" spans="1:6" x14ac:dyDescent="0.25">
      <c r="A4192" t="s">
        <v>3468</v>
      </c>
      <c r="B4192" t="s">
        <v>8961</v>
      </c>
      <c r="C4192" s="1">
        <v>74701431</v>
      </c>
      <c r="D4192" s="1">
        <v>44112061</v>
      </c>
      <c r="E4192" t="s">
        <v>11002</v>
      </c>
      <c r="F4192" t="s">
        <v>11060</v>
      </c>
    </row>
    <row r="4193" spans="1:6" x14ac:dyDescent="0.25">
      <c r="A4193" t="s">
        <v>3469</v>
      </c>
      <c r="B4193" t="s">
        <v>8962</v>
      </c>
      <c r="C4193" s="1">
        <v>51360457</v>
      </c>
      <c r="D4193" s="1">
        <v>14501329</v>
      </c>
      <c r="E4193" t="s">
        <v>11002</v>
      </c>
      <c r="F4193" t="s">
        <v>11060</v>
      </c>
    </row>
    <row r="4194" spans="1:6" x14ac:dyDescent="0.25">
      <c r="A4194" t="s">
        <v>3470</v>
      </c>
      <c r="B4194" t="s">
        <v>8963</v>
      </c>
      <c r="C4194" s="1">
        <v>17266410</v>
      </c>
      <c r="D4194" s="1">
        <v>4000204</v>
      </c>
      <c r="E4194" t="s">
        <v>11002</v>
      </c>
      <c r="F4194" t="s">
        <v>11060</v>
      </c>
    </row>
    <row r="4195" spans="1:6" x14ac:dyDescent="0.25">
      <c r="A4195" t="s">
        <v>3471</v>
      </c>
      <c r="B4195" t="s">
        <v>8964</v>
      </c>
      <c r="C4195" s="1">
        <v>18814805</v>
      </c>
      <c r="D4195" s="1">
        <v>278533</v>
      </c>
      <c r="E4195" t="s">
        <v>11002</v>
      </c>
      <c r="F4195" t="s">
        <v>11060</v>
      </c>
    </row>
    <row r="4196" spans="1:6" x14ac:dyDescent="0.25">
      <c r="A4196" t="s">
        <v>3472</v>
      </c>
      <c r="B4196" t="s">
        <v>8965</v>
      </c>
      <c r="C4196" s="1">
        <v>11733395</v>
      </c>
      <c r="D4196" s="1">
        <v>2787868</v>
      </c>
      <c r="E4196" t="s">
        <v>11002</v>
      </c>
      <c r="F4196" t="s">
        <v>11060</v>
      </c>
    </row>
    <row r="4197" spans="1:6" x14ac:dyDescent="0.25">
      <c r="A4197" t="s">
        <v>3473</v>
      </c>
      <c r="B4197" t="s">
        <v>8966</v>
      </c>
      <c r="C4197" s="1">
        <v>25433707</v>
      </c>
      <c r="D4197" s="1">
        <v>4306240</v>
      </c>
      <c r="E4197" t="s">
        <v>11002</v>
      </c>
      <c r="F4197" t="s">
        <v>11060</v>
      </c>
    </row>
    <row r="4198" spans="1:6" x14ac:dyDescent="0.25">
      <c r="A4198" t="s">
        <v>3474</v>
      </c>
      <c r="B4198" t="s">
        <v>8967</v>
      </c>
      <c r="C4198" s="1">
        <v>2342034</v>
      </c>
      <c r="D4198" s="1">
        <v>43637</v>
      </c>
      <c r="E4198" t="s">
        <v>11002</v>
      </c>
      <c r="F4198" t="s">
        <v>11060</v>
      </c>
    </row>
    <row r="4199" spans="1:6" x14ac:dyDescent="0.25">
      <c r="A4199" t="s">
        <v>3475</v>
      </c>
      <c r="B4199" t="s">
        <v>8968</v>
      </c>
      <c r="C4199" s="1">
        <v>44350478</v>
      </c>
      <c r="D4199" s="1">
        <v>32651726</v>
      </c>
      <c r="E4199" t="s">
        <v>11002</v>
      </c>
      <c r="F4199" t="s">
        <v>11060</v>
      </c>
    </row>
    <row r="4200" spans="1:6" x14ac:dyDescent="0.25">
      <c r="A4200" t="s">
        <v>3476</v>
      </c>
      <c r="B4200" t="s">
        <v>8969</v>
      </c>
      <c r="C4200" s="1">
        <v>37518356</v>
      </c>
      <c r="D4200" s="1">
        <v>3183690</v>
      </c>
      <c r="E4200" t="s">
        <v>11002</v>
      </c>
      <c r="F4200" t="s">
        <v>11060</v>
      </c>
    </row>
    <row r="4201" spans="1:6" x14ac:dyDescent="0.25">
      <c r="A4201" t="s">
        <v>3477</v>
      </c>
      <c r="B4201" t="s">
        <v>8970</v>
      </c>
      <c r="C4201" s="1">
        <v>40367161</v>
      </c>
      <c r="D4201" s="1">
        <v>18381</v>
      </c>
      <c r="E4201" t="s">
        <v>11002</v>
      </c>
      <c r="F4201" t="s">
        <v>11060</v>
      </c>
    </row>
    <row r="4202" spans="1:6" x14ac:dyDescent="0.25">
      <c r="A4202" t="s">
        <v>3478</v>
      </c>
      <c r="B4202" t="s">
        <v>8971</v>
      </c>
      <c r="C4202" s="1">
        <v>1629657</v>
      </c>
      <c r="D4202" s="1">
        <v>26249</v>
      </c>
      <c r="E4202" t="s">
        <v>11002</v>
      </c>
      <c r="F4202" t="s">
        <v>11060</v>
      </c>
    </row>
    <row r="4203" spans="1:6" x14ac:dyDescent="0.25">
      <c r="A4203" t="s">
        <v>3479</v>
      </c>
      <c r="B4203" t="s">
        <v>8972</v>
      </c>
      <c r="C4203" s="1">
        <v>5749666</v>
      </c>
      <c r="D4203" s="1">
        <v>799122</v>
      </c>
      <c r="E4203" t="s">
        <v>11002</v>
      </c>
      <c r="F4203" t="s">
        <v>11060</v>
      </c>
    </row>
    <row r="4204" spans="1:6" x14ac:dyDescent="0.25">
      <c r="A4204" t="s">
        <v>3480</v>
      </c>
      <c r="B4204" t="s">
        <v>8973</v>
      </c>
      <c r="C4204" s="1">
        <v>319719274</v>
      </c>
      <c r="D4204" s="1">
        <v>243860588</v>
      </c>
      <c r="E4204" t="s">
        <v>11002</v>
      </c>
      <c r="F4204" t="s">
        <v>11060</v>
      </c>
    </row>
    <row r="4205" spans="1:6" x14ac:dyDescent="0.25">
      <c r="A4205" t="s">
        <v>3481</v>
      </c>
      <c r="B4205" t="s">
        <v>8974</v>
      </c>
      <c r="C4205" s="1">
        <v>327701861</v>
      </c>
      <c r="D4205" s="1">
        <v>135718729</v>
      </c>
      <c r="E4205" t="s">
        <v>11002</v>
      </c>
      <c r="F4205" t="s">
        <v>11060</v>
      </c>
    </row>
    <row r="4206" spans="1:6" x14ac:dyDescent="0.25">
      <c r="A4206" t="s">
        <v>3482</v>
      </c>
      <c r="B4206" t="s">
        <v>8975</v>
      </c>
      <c r="C4206" s="1">
        <v>257671833</v>
      </c>
      <c r="D4206" s="1">
        <v>3414188</v>
      </c>
      <c r="E4206" t="s">
        <v>11002</v>
      </c>
      <c r="F4206" t="s">
        <v>11060</v>
      </c>
    </row>
    <row r="4207" spans="1:6" x14ac:dyDescent="0.25">
      <c r="A4207" t="s">
        <v>3483</v>
      </c>
      <c r="B4207" t="s">
        <v>8976</v>
      </c>
      <c r="C4207" s="1">
        <v>3792926</v>
      </c>
      <c r="D4207" s="1">
        <v>50750</v>
      </c>
      <c r="E4207" t="s">
        <v>11012</v>
      </c>
      <c r="F4207" t="s">
        <v>11060</v>
      </c>
    </row>
    <row r="4208" spans="1:6" x14ac:dyDescent="0.25">
      <c r="A4208" t="s">
        <v>3485</v>
      </c>
      <c r="B4208" t="s">
        <v>8978</v>
      </c>
      <c r="C4208" s="1">
        <v>27326788</v>
      </c>
      <c r="D4208" s="1">
        <v>14382</v>
      </c>
      <c r="E4208" t="s">
        <v>11012</v>
      </c>
      <c r="F4208" t="s">
        <v>11060</v>
      </c>
    </row>
    <row r="4209" spans="1:6" x14ac:dyDescent="0.25">
      <c r="A4209" t="s">
        <v>3486</v>
      </c>
      <c r="B4209" t="s">
        <v>8979</v>
      </c>
      <c r="C4209" s="1">
        <v>605037</v>
      </c>
      <c r="D4209" s="1">
        <v>1335</v>
      </c>
      <c r="E4209" t="s">
        <v>11012</v>
      </c>
      <c r="F4209" t="s">
        <v>11060</v>
      </c>
    </row>
    <row r="4210" spans="1:6" x14ac:dyDescent="0.25">
      <c r="A4210" t="s">
        <v>3487</v>
      </c>
      <c r="B4210" t="s">
        <v>8980</v>
      </c>
      <c r="C4210" s="1">
        <v>1811555</v>
      </c>
      <c r="D4210" s="1">
        <v>53328</v>
      </c>
      <c r="E4210" t="s">
        <v>11012</v>
      </c>
      <c r="F4210" t="s">
        <v>11060</v>
      </c>
    </row>
    <row r="4211" spans="1:6" x14ac:dyDescent="0.25">
      <c r="A4211" t="s">
        <v>3488</v>
      </c>
      <c r="B4211" t="s">
        <v>8981</v>
      </c>
      <c r="C4211" s="1">
        <v>6837735</v>
      </c>
      <c r="D4211" s="1">
        <v>7640</v>
      </c>
      <c r="E4211" t="s">
        <v>11012</v>
      </c>
      <c r="F4211" t="s">
        <v>11060</v>
      </c>
    </row>
    <row r="4212" spans="1:6" x14ac:dyDescent="0.25">
      <c r="A4212" t="s">
        <v>3489</v>
      </c>
      <c r="B4212" t="s">
        <v>8982</v>
      </c>
      <c r="C4212" s="1">
        <v>41757127</v>
      </c>
      <c r="D4212" s="1">
        <v>1056139</v>
      </c>
      <c r="E4212" t="s">
        <v>11012</v>
      </c>
      <c r="F4212" t="s">
        <v>11060</v>
      </c>
    </row>
    <row r="4213" spans="1:6" x14ac:dyDescent="0.25">
      <c r="A4213" t="s">
        <v>3490</v>
      </c>
      <c r="B4213" t="s">
        <v>8983</v>
      </c>
      <c r="C4213" s="1">
        <v>7346583753</v>
      </c>
      <c r="D4213" s="1">
        <v>32039015</v>
      </c>
      <c r="E4213" t="s">
        <v>11012</v>
      </c>
      <c r="F4213" t="s">
        <v>11060</v>
      </c>
    </row>
    <row r="4214" spans="1:6" x14ac:dyDescent="0.25">
      <c r="A4214" t="s">
        <v>3491</v>
      </c>
      <c r="B4214" t="s">
        <v>8984</v>
      </c>
      <c r="C4214" s="1">
        <v>24873842</v>
      </c>
      <c r="D4214" s="1">
        <v>1548428</v>
      </c>
      <c r="E4214" t="s">
        <v>11012</v>
      </c>
      <c r="F4214" t="s">
        <v>11060</v>
      </c>
    </row>
    <row r="4215" spans="1:6" x14ac:dyDescent="0.25">
      <c r="A4215" t="s">
        <v>3492</v>
      </c>
      <c r="B4215" t="s">
        <v>8985</v>
      </c>
      <c r="C4215" s="1">
        <v>784518953</v>
      </c>
      <c r="D4215" s="1">
        <v>595981</v>
      </c>
      <c r="E4215" t="s">
        <v>11012</v>
      </c>
      <c r="F4215" t="s">
        <v>11060</v>
      </c>
    </row>
    <row r="4216" spans="1:6" x14ac:dyDescent="0.25">
      <c r="A4216" t="s">
        <v>3493</v>
      </c>
      <c r="B4216" t="s">
        <v>8986</v>
      </c>
      <c r="C4216" s="1">
        <v>346106268</v>
      </c>
      <c r="D4216" s="1">
        <v>1577121</v>
      </c>
      <c r="E4216" t="s">
        <v>11012</v>
      </c>
      <c r="F4216" t="s">
        <v>11060</v>
      </c>
    </row>
    <row r="4217" spans="1:6" x14ac:dyDescent="0.25">
      <c r="A4217" t="s">
        <v>3494</v>
      </c>
      <c r="B4217" t="s">
        <v>8987</v>
      </c>
      <c r="C4217" s="1">
        <v>9389698</v>
      </c>
      <c r="D4217" s="1">
        <v>20963</v>
      </c>
      <c r="E4217" t="s">
        <v>11012</v>
      </c>
      <c r="F4217" t="s">
        <v>11060</v>
      </c>
    </row>
    <row r="4218" spans="1:6" x14ac:dyDescent="0.25">
      <c r="A4218" t="s">
        <v>3495</v>
      </c>
      <c r="B4218" t="s">
        <v>8988</v>
      </c>
      <c r="C4218" s="1">
        <v>6551267</v>
      </c>
      <c r="D4218" s="1">
        <v>92312</v>
      </c>
      <c r="E4218" t="s">
        <v>11012</v>
      </c>
      <c r="F4218" t="s">
        <v>11060</v>
      </c>
    </row>
    <row r="4219" spans="1:6" x14ac:dyDescent="0.25">
      <c r="A4219" t="s">
        <v>3496</v>
      </c>
      <c r="B4219" t="s">
        <v>8989</v>
      </c>
      <c r="C4219" s="1">
        <v>733220</v>
      </c>
      <c r="D4219" s="1">
        <v>0</v>
      </c>
      <c r="E4219" t="s">
        <v>11012</v>
      </c>
      <c r="F4219" t="s">
        <v>11060</v>
      </c>
    </row>
    <row r="4220" spans="1:6" x14ac:dyDescent="0.25">
      <c r="A4220" t="s">
        <v>3497</v>
      </c>
      <c r="B4220" t="s">
        <v>8990</v>
      </c>
      <c r="C4220" s="1">
        <v>554253360</v>
      </c>
      <c r="D4220" s="1">
        <v>3245390</v>
      </c>
      <c r="E4220" t="s">
        <v>11012</v>
      </c>
      <c r="F4220" t="s">
        <v>11060</v>
      </c>
    </row>
    <row r="4221" spans="1:6" x14ac:dyDescent="0.25">
      <c r="A4221" t="s">
        <v>3498</v>
      </c>
      <c r="B4221" t="s">
        <v>8991</v>
      </c>
      <c r="C4221" s="1">
        <v>15634951</v>
      </c>
      <c r="D4221" s="1">
        <v>523980</v>
      </c>
      <c r="E4221" t="s">
        <v>11012</v>
      </c>
      <c r="F4221" t="s">
        <v>11060</v>
      </c>
    </row>
    <row r="4222" spans="1:6" x14ac:dyDescent="0.25">
      <c r="A4222" t="s">
        <v>3499</v>
      </c>
      <c r="B4222" t="s">
        <v>8992</v>
      </c>
      <c r="C4222" s="1">
        <v>37238395</v>
      </c>
      <c r="D4222" s="1">
        <v>31885</v>
      </c>
      <c r="E4222" t="s">
        <v>11012</v>
      </c>
      <c r="F4222" t="s">
        <v>11060</v>
      </c>
    </row>
    <row r="4223" spans="1:6" x14ac:dyDescent="0.25">
      <c r="A4223" t="s">
        <v>3500</v>
      </c>
      <c r="B4223" t="s">
        <v>8993</v>
      </c>
      <c r="C4223" s="1">
        <v>755906</v>
      </c>
      <c r="D4223" s="1">
        <v>10401</v>
      </c>
      <c r="E4223" t="s">
        <v>11012</v>
      </c>
      <c r="F4223" t="s">
        <v>11060</v>
      </c>
    </row>
    <row r="4224" spans="1:6" x14ac:dyDescent="0.25">
      <c r="A4224" t="s">
        <v>3501</v>
      </c>
      <c r="B4224" t="s">
        <v>8994</v>
      </c>
      <c r="C4224" s="1">
        <v>26438535</v>
      </c>
      <c r="D4224" s="1">
        <v>4752107</v>
      </c>
      <c r="E4224" t="s">
        <v>11012</v>
      </c>
      <c r="F4224" t="s">
        <v>11060</v>
      </c>
    </row>
    <row r="4225" spans="1:6" x14ac:dyDescent="0.25">
      <c r="A4225" t="s">
        <v>3502</v>
      </c>
      <c r="B4225" t="s">
        <v>8995</v>
      </c>
      <c r="C4225" s="1">
        <v>7455911745</v>
      </c>
      <c r="D4225" s="1">
        <v>4781888920</v>
      </c>
      <c r="E4225" t="s">
        <v>11012</v>
      </c>
      <c r="F4225" t="s">
        <v>11060</v>
      </c>
    </row>
    <row r="4226" spans="1:6" x14ac:dyDescent="0.25">
      <c r="A4226" t="s">
        <v>3503</v>
      </c>
      <c r="B4226" t="s">
        <v>8996</v>
      </c>
      <c r="C4226" s="1">
        <v>965151051</v>
      </c>
      <c r="D4226" s="1">
        <v>342255520</v>
      </c>
      <c r="E4226" t="s">
        <v>11012</v>
      </c>
      <c r="F4226" t="s">
        <v>11060</v>
      </c>
    </row>
    <row r="4227" spans="1:6" x14ac:dyDescent="0.25">
      <c r="A4227" t="s">
        <v>3504</v>
      </c>
      <c r="B4227" t="s">
        <v>8997</v>
      </c>
      <c r="C4227" s="1">
        <v>1547791</v>
      </c>
      <c r="D4227" s="1">
        <v>55971</v>
      </c>
      <c r="E4227" t="s">
        <v>11012</v>
      </c>
      <c r="F4227" t="s">
        <v>11060</v>
      </c>
    </row>
    <row r="4228" spans="1:6" x14ac:dyDescent="0.25">
      <c r="A4228" t="s">
        <v>3505</v>
      </c>
      <c r="B4228" t="s">
        <v>8998</v>
      </c>
      <c r="C4228" s="1">
        <v>9774951</v>
      </c>
      <c r="D4228" s="1">
        <v>541569</v>
      </c>
      <c r="E4228" t="s">
        <v>11012</v>
      </c>
      <c r="F4228" t="s">
        <v>11060</v>
      </c>
    </row>
    <row r="4229" spans="1:6" x14ac:dyDescent="0.25">
      <c r="A4229" t="s">
        <v>3506</v>
      </c>
      <c r="B4229" t="s">
        <v>8999</v>
      </c>
      <c r="C4229" s="1">
        <v>25895989798</v>
      </c>
      <c r="D4229" s="1">
        <v>8260188258</v>
      </c>
      <c r="E4229" t="s">
        <v>11012</v>
      </c>
      <c r="F4229" t="s">
        <v>11060</v>
      </c>
    </row>
    <row r="4230" spans="1:6" x14ac:dyDescent="0.25">
      <c r="A4230" t="s">
        <v>3507</v>
      </c>
      <c r="B4230" t="s">
        <v>9000</v>
      </c>
      <c r="C4230" s="1">
        <v>4276925398</v>
      </c>
      <c r="D4230" s="1">
        <v>891940754</v>
      </c>
      <c r="E4230" t="s">
        <v>11012</v>
      </c>
      <c r="F4230" t="s">
        <v>11060</v>
      </c>
    </row>
    <row r="4231" spans="1:6" x14ac:dyDescent="0.25">
      <c r="A4231" t="s">
        <v>3508</v>
      </c>
      <c r="B4231" t="s">
        <v>9001</v>
      </c>
      <c r="C4231" s="1">
        <v>998969</v>
      </c>
      <c r="D4231" s="1">
        <v>434464</v>
      </c>
      <c r="E4231" t="s">
        <v>11012</v>
      </c>
      <c r="F4231" t="s">
        <v>11060</v>
      </c>
    </row>
    <row r="4232" spans="1:6" x14ac:dyDescent="0.25">
      <c r="A4232" t="s">
        <v>3509</v>
      </c>
      <c r="B4232" t="s">
        <v>9002</v>
      </c>
      <c r="C4232" s="1">
        <v>3241315949</v>
      </c>
      <c r="D4232" s="1">
        <v>8497298</v>
      </c>
      <c r="E4232" t="s">
        <v>11012</v>
      </c>
      <c r="F4232" t="s">
        <v>11060</v>
      </c>
    </row>
    <row r="4233" spans="1:6" x14ac:dyDescent="0.25">
      <c r="A4233" t="s">
        <v>3510</v>
      </c>
      <c r="B4233" t="s">
        <v>9003</v>
      </c>
      <c r="C4233" s="1">
        <v>1168262489</v>
      </c>
      <c r="D4233" s="1">
        <v>15686969</v>
      </c>
      <c r="E4233" t="s">
        <v>11012</v>
      </c>
      <c r="F4233" t="s">
        <v>11060</v>
      </c>
    </row>
    <row r="4234" spans="1:6" x14ac:dyDescent="0.25">
      <c r="A4234" t="s">
        <v>3511</v>
      </c>
      <c r="B4234" t="s">
        <v>9004</v>
      </c>
      <c r="C4234" s="1">
        <v>2422658449</v>
      </c>
      <c r="D4234" s="1">
        <v>472195</v>
      </c>
      <c r="E4234" t="s">
        <v>11012</v>
      </c>
      <c r="F4234" t="s">
        <v>11060</v>
      </c>
    </row>
    <row r="4235" spans="1:6" x14ac:dyDescent="0.25">
      <c r="A4235" t="s">
        <v>3512</v>
      </c>
      <c r="B4235" t="s">
        <v>9005</v>
      </c>
      <c r="C4235" s="1">
        <v>357566712</v>
      </c>
      <c r="D4235" s="1">
        <v>137777548</v>
      </c>
      <c r="E4235" t="s">
        <v>11012</v>
      </c>
      <c r="F4235" t="s">
        <v>11060</v>
      </c>
    </row>
    <row r="4236" spans="1:6" x14ac:dyDescent="0.25">
      <c r="A4236" t="s">
        <v>3513</v>
      </c>
      <c r="B4236" t="s">
        <v>9006</v>
      </c>
      <c r="C4236" s="1">
        <v>2527804682</v>
      </c>
      <c r="D4236" s="1">
        <v>0</v>
      </c>
      <c r="E4236" t="s">
        <v>11012</v>
      </c>
      <c r="F4236" t="s">
        <v>11060</v>
      </c>
    </row>
    <row r="4237" spans="1:6" x14ac:dyDescent="0.25">
      <c r="A4237" t="s">
        <v>3514</v>
      </c>
      <c r="B4237" t="s">
        <v>9007</v>
      </c>
      <c r="C4237" s="1">
        <v>7051824</v>
      </c>
      <c r="D4237" s="1">
        <v>348168</v>
      </c>
      <c r="E4237" t="s">
        <v>11012</v>
      </c>
      <c r="F4237" t="s">
        <v>11060</v>
      </c>
    </row>
    <row r="4238" spans="1:6" x14ac:dyDescent="0.25">
      <c r="A4238" t="s">
        <v>3515</v>
      </c>
      <c r="B4238" t="s">
        <v>9008</v>
      </c>
      <c r="C4238" s="1">
        <v>505795896</v>
      </c>
      <c r="D4238" s="1">
        <v>0</v>
      </c>
      <c r="E4238" t="s">
        <v>11012</v>
      </c>
      <c r="F4238" t="s">
        <v>11060</v>
      </c>
    </row>
    <row r="4239" spans="1:6" x14ac:dyDescent="0.25">
      <c r="A4239" t="s">
        <v>3516</v>
      </c>
      <c r="B4239" t="s">
        <v>9009</v>
      </c>
      <c r="C4239" s="1">
        <v>56618891</v>
      </c>
      <c r="D4239" s="1">
        <v>151443</v>
      </c>
      <c r="E4239" t="s">
        <v>11012</v>
      </c>
      <c r="F4239" t="s">
        <v>11060</v>
      </c>
    </row>
    <row r="4240" spans="1:6" x14ac:dyDescent="0.25">
      <c r="A4240" t="s">
        <v>3517</v>
      </c>
      <c r="B4240" t="s">
        <v>9010</v>
      </c>
      <c r="C4240" s="1">
        <v>1082270</v>
      </c>
      <c r="D4240" s="1">
        <v>0</v>
      </c>
      <c r="E4240" t="s">
        <v>11012</v>
      </c>
      <c r="F4240" t="s">
        <v>11060</v>
      </c>
    </row>
    <row r="4241" spans="1:6" x14ac:dyDescent="0.25">
      <c r="A4241" t="s">
        <v>3518</v>
      </c>
      <c r="B4241" t="s">
        <v>9011</v>
      </c>
      <c r="C4241" s="1">
        <v>8080769</v>
      </c>
      <c r="D4241" s="1">
        <v>3974838</v>
      </c>
      <c r="E4241" t="s">
        <v>11012</v>
      </c>
      <c r="F4241" t="s">
        <v>11060</v>
      </c>
    </row>
    <row r="4242" spans="1:6" x14ac:dyDescent="0.25">
      <c r="A4242" t="s">
        <v>3519</v>
      </c>
      <c r="B4242" t="s">
        <v>9012</v>
      </c>
      <c r="C4242" s="1">
        <v>494081523</v>
      </c>
      <c r="D4242" s="1">
        <v>223205925</v>
      </c>
      <c r="E4242" t="s">
        <v>11012</v>
      </c>
      <c r="F4242" t="s">
        <v>11060</v>
      </c>
    </row>
    <row r="4243" spans="1:6" x14ac:dyDescent="0.25">
      <c r="A4243" t="s">
        <v>3520</v>
      </c>
      <c r="B4243" t="s">
        <v>9013</v>
      </c>
      <c r="C4243" s="1">
        <v>1227622228</v>
      </c>
      <c r="D4243" s="1">
        <v>252603425</v>
      </c>
      <c r="E4243" t="s">
        <v>11012</v>
      </c>
      <c r="F4243" t="s">
        <v>11060</v>
      </c>
    </row>
    <row r="4244" spans="1:6" x14ac:dyDescent="0.25">
      <c r="A4244" t="s">
        <v>3521</v>
      </c>
      <c r="B4244" t="s">
        <v>9014</v>
      </c>
      <c r="C4244" s="1">
        <v>306643450</v>
      </c>
      <c r="D4244" s="1">
        <v>189711662</v>
      </c>
      <c r="E4244" t="s">
        <v>11012</v>
      </c>
      <c r="F4244" t="s">
        <v>11060</v>
      </c>
    </row>
    <row r="4245" spans="1:6" x14ac:dyDescent="0.25">
      <c r="A4245" t="s">
        <v>3537</v>
      </c>
      <c r="B4245" t="s">
        <v>9030</v>
      </c>
      <c r="C4245" s="1">
        <v>2226954774</v>
      </c>
      <c r="D4245" s="1">
        <v>73312858</v>
      </c>
      <c r="E4245" t="s">
        <v>11015</v>
      </c>
      <c r="F4245" t="s">
        <v>11060</v>
      </c>
    </row>
    <row r="4246" spans="1:6" x14ac:dyDescent="0.25">
      <c r="A4246" t="s">
        <v>3538</v>
      </c>
      <c r="B4246" t="s">
        <v>9031</v>
      </c>
      <c r="C4246" s="1">
        <v>2450</v>
      </c>
      <c r="D4246" s="1">
        <v>2450</v>
      </c>
      <c r="E4246" t="s">
        <v>11015</v>
      </c>
      <c r="F4246" t="s">
        <v>11060</v>
      </c>
    </row>
    <row r="4247" spans="1:6" x14ac:dyDescent="0.25">
      <c r="A4247" t="s">
        <v>3539</v>
      </c>
      <c r="B4247" t="s">
        <v>9032</v>
      </c>
      <c r="C4247" s="1">
        <v>14188</v>
      </c>
      <c r="D4247" s="1">
        <v>0</v>
      </c>
      <c r="E4247" t="s">
        <v>11015</v>
      </c>
      <c r="F4247" t="s">
        <v>11060</v>
      </c>
    </row>
    <row r="4248" spans="1:6" x14ac:dyDescent="0.25">
      <c r="A4248" t="s">
        <v>3540</v>
      </c>
      <c r="B4248" t="s">
        <v>9033</v>
      </c>
      <c r="C4248" s="1">
        <v>226017536</v>
      </c>
      <c r="D4248" s="1">
        <v>230871</v>
      </c>
      <c r="E4248" t="s">
        <v>11015</v>
      </c>
      <c r="F4248" t="s">
        <v>11060</v>
      </c>
    </row>
    <row r="4249" spans="1:6" x14ac:dyDescent="0.25">
      <c r="A4249" t="s">
        <v>3541</v>
      </c>
      <c r="B4249" t="s">
        <v>9034</v>
      </c>
      <c r="C4249" s="1">
        <v>219607920</v>
      </c>
      <c r="D4249" s="1">
        <v>679647</v>
      </c>
      <c r="E4249" t="s">
        <v>11015</v>
      </c>
      <c r="F4249" t="s">
        <v>11060</v>
      </c>
    </row>
    <row r="4250" spans="1:6" x14ac:dyDescent="0.25">
      <c r="A4250" t="s">
        <v>3542</v>
      </c>
      <c r="B4250" t="s">
        <v>9035</v>
      </c>
      <c r="C4250" s="1">
        <v>197957925</v>
      </c>
      <c r="D4250" s="1">
        <v>46072838</v>
      </c>
      <c r="E4250" t="s">
        <v>11015</v>
      </c>
      <c r="F4250" t="s">
        <v>11060</v>
      </c>
    </row>
    <row r="4251" spans="1:6" x14ac:dyDescent="0.25">
      <c r="A4251" t="s">
        <v>3543</v>
      </c>
      <c r="B4251" t="s">
        <v>9036</v>
      </c>
      <c r="C4251" s="1">
        <v>58769133</v>
      </c>
      <c r="D4251" s="1">
        <v>46366796</v>
      </c>
      <c r="E4251" t="s">
        <v>11015</v>
      </c>
      <c r="F4251" t="s">
        <v>11060</v>
      </c>
    </row>
    <row r="4252" spans="1:6" x14ac:dyDescent="0.25">
      <c r="A4252" t="s">
        <v>3544</v>
      </c>
      <c r="B4252" t="s">
        <v>9037</v>
      </c>
      <c r="C4252" s="1">
        <v>358976130</v>
      </c>
      <c r="D4252" s="1">
        <v>39474454</v>
      </c>
      <c r="E4252" t="s">
        <v>11015</v>
      </c>
      <c r="F4252" t="s">
        <v>11060</v>
      </c>
    </row>
    <row r="4253" spans="1:6" x14ac:dyDescent="0.25">
      <c r="A4253" t="s">
        <v>3545</v>
      </c>
      <c r="B4253" t="s">
        <v>9038</v>
      </c>
      <c r="C4253" s="1">
        <v>427228955</v>
      </c>
      <c r="D4253" s="1">
        <v>0</v>
      </c>
      <c r="E4253" t="s">
        <v>11015</v>
      </c>
      <c r="F4253" t="s">
        <v>11060</v>
      </c>
    </row>
    <row r="4254" spans="1:6" x14ac:dyDescent="0.25">
      <c r="A4254" t="s">
        <v>3546</v>
      </c>
      <c r="B4254" t="s">
        <v>9039</v>
      </c>
      <c r="C4254" s="1">
        <v>158520898</v>
      </c>
      <c r="D4254" s="1">
        <v>0</v>
      </c>
      <c r="E4254" t="s">
        <v>11015</v>
      </c>
      <c r="F4254" t="s">
        <v>11060</v>
      </c>
    </row>
    <row r="4255" spans="1:6" x14ac:dyDescent="0.25">
      <c r="A4255" t="s">
        <v>3547</v>
      </c>
      <c r="B4255" t="s">
        <v>9040</v>
      </c>
      <c r="C4255" s="1">
        <v>12346174</v>
      </c>
      <c r="D4255" s="1">
        <v>0</v>
      </c>
      <c r="E4255" t="s">
        <v>11015</v>
      </c>
      <c r="F4255" t="s">
        <v>11060</v>
      </c>
    </row>
    <row r="4256" spans="1:6" x14ac:dyDescent="0.25">
      <c r="A4256" t="s">
        <v>3548</v>
      </c>
      <c r="B4256" t="s">
        <v>9041</v>
      </c>
      <c r="C4256" s="1">
        <v>150748535</v>
      </c>
      <c r="D4256" s="1">
        <v>137010</v>
      </c>
      <c r="E4256" t="s">
        <v>11015</v>
      </c>
      <c r="F4256" t="s">
        <v>11060</v>
      </c>
    </row>
    <row r="4257" spans="1:6" x14ac:dyDescent="0.25">
      <c r="A4257" t="s">
        <v>3549</v>
      </c>
      <c r="B4257" t="s">
        <v>9042</v>
      </c>
      <c r="C4257" s="1">
        <v>188515179</v>
      </c>
      <c r="D4257" s="1">
        <v>346880</v>
      </c>
      <c r="E4257" t="s">
        <v>11015</v>
      </c>
      <c r="F4257" t="s">
        <v>11060</v>
      </c>
    </row>
    <row r="4258" spans="1:6" x14ac:dyDescent="0.25">
      <c r="A4258" t="s">
        <v>3550</v>
      </c>
      <c r="B4258" t="s">
        <v>9043</v>
      </c>
      <c r="C4258" s="1">
        <v>867029</v>
      </c>
      <c r="D4258" s="1">
        <v>30213</v>
      </c>
      <c r="E4258" t="s">
        <v>11015</v>
      </c>
      <c r="F4258" t="s">
        <v>11060</v>
      </c>
    </row>
    <row r="4259" spans="1:6" x14ac:dyDescent="0.25">
      <c r="A4259" t="s">
        <v>3551</v>
      </c>
      <c r="B4259" t="s">
        <v>9044</v>
      </c>
      <c r="C4259" s="1">
        <v>10450120</v>
      </c>
      <c r="D4259" s="1">
        <v>2345929</v>
      </c>
      <c r="E4259" t="s">
        <v>11015</v>
      </c>
      <c r="F4259" t="s">
        <v>11060</v>
      </c>
    </row>
    <row r="4260" spans="1:6" x14ac:dyDescent="0.25">
      <c r="A4260" t="s">
        <v>3552</v>
      </c>
      <c r="B4260" t="s">
        <v>9045</v>
      </c>
      <c r="C4260" s="1">
        <v>76999618</v>
      </c>
      <c r="D4260" s="1">
        <v>37390579</v>
      </c>
      <c r="E4260" t="s">
        <v>11015</v>
      </c>
      <c r="F4260" t="s">
        <v>11060</v>
      </c>
    </row>
    <row r="4261" spans="1:6" x14ac:dyDescent="0.25">
      <c r="A4261" t="s">
        <v>3553</v>
      </c>
      <c r="B4261" t="s">
        <v>9046</v>
      </c>
      <c r="C4261" s="1">
        <v>323306583</v>
      </c>
      <c r="D4261" s="1">
        <v>101538839</v>
      </c>
      <c r="E4261" t="s">
        <v>11015</v>
      </c>
      <c r="F4261" t="s">
        <v>11060</v>
      </c>
    </row>
    <row r="4262" spans="1:6" x14ac:dyDescent="0.25">
      <c r="A4262" t="s">
        <v>3554</v>
      </c>
      <c r="B4262" t="s">
        <v>9047</v>
      </c>
      <c r="C4262" s="1">
        <v>43117119</v>
      </c>
      <c r="D4262" s="1">
        <v>328174</v>
      </c>
      <c r="E4262" t="s">
        <v>11015</v>
      </c>
      <c r="F4262" t="s">
        <v>11060</v>
      </c>
    </row>
    <row r="4263" spans="1:6" x14ac:dyDescent="0.25">
      <c r="A4263" t="s">
        <v>3555</v>
      </c>
      <c r="B4263" t="s">
        <v>9048</v>
      </c>
      <c r="C4263" s="1">
        <v>592553925</v>
      </c>
      <c r="D4263" s="1">
        <v>2621</v>
      </c>
      <c r="E4263" t="s">
        <v>11015</v>
      </c>
      <c r="F4263" t="s">
        <v>11060</v>
      </c>
    </row>
    <row r="4264" spans="1:6" x14ac:dyDescent="0.25">
      <c r="A4264" t="s">
        <v>3556</v>
      </c>
      <c r="B4264" t="s">
        <v>9049</v>
      </c>
      <c r="C4264" s="1">
        <v>8987698</v>
      </c>
      <c r="D4264" s="1">
        <v>0</v>
      </c>
      <c r="E4264" t="s">
        <v>11015</v>
      </c>
      <c r="F4264" t="s">
        <v>11060</v>
      </c>
    </row>
    <row r="4265" spans="1:6" x14ac:dyDescent="0.25">
      <c r="A4265" t="s">
        <v>3557</v>
      </c>
      <c r="B4265" t="s">
        <v>9050</v>
      </c>
      <c r="C4265" s="1">
        <v>44913392</v>
      </c>
      <c r="D4265" s="1">
        <v>44500992</v>
      </c>
      <c r="E4265" t="s">
        <v>11015</v>
      </c>
      <c r="F4265" t="s">
        <v>11060</v>
      </c>
    </row>
    <row r="4266" spans="1:6" x14ac:dyDescent="0.25">
      <c r="A4266" t="s">
        <v>3558</v>
      </c>
      <c r="B4266" t="s">
        <v>9051</v>
      </c>
      <c r="C4266" s="1">
        <v>301542523</v>
      </c>
      <c r="D4266" s="1">
        <v>287130228</v>
      </c>
      <c r="E4266" t="s">
        <v>2538</v>
      </c>
      <c r="F4266" t="s">
        <v>11060</v>
      </c>
    </row>
    <row r="4267" spans="1:6" x14ac:dyDescent="0.25">
      <c r="A4267" t="s">
        <v>3559</v>
      </c>
      <c r="B4267" t="s">
        <v>9052</v>
      </c>
      <c r="C4267" s="1">
        <v>217681153</v>
      </c>
      <c r="D4267" s="1">
        <v>215857619</v>
      </c>
      <c r="E4267" t="s">
        <v>2538</v>
      </c>
      <c r="F4267" t="s">
        <v>11060</v>
      </c>
    </row>
    <row r="4268" spans="1:6" x14ac:dyDescent="0.25">
      <c r="A4268" t="s">
        <v>3560</v>
      </c>
      <c r="B4268" t="s">
        <v>9053</v>
      </c>
      <c r="C4268" s="1">
        <v>44514586</v>
      </c>
      <c r="D4268" s="1">
        <v>44368669</v>
      </c>
      <c r="E4268" t="s">
        <v>2538</v>
      </c>
      <c r="F4268" t="s">
        <v>11060</v>
      </c>
    </row>
    <row r="4269" spans="1:6" x14ac:dyDescent="0.25">
      <c r="A4269" t="s">
        <v>3561</v>
      </c>
      <c r="B4269" t="s">
        <v>9054</v>
      </c>
      <c r="C4269" s="1">
        <v>772821797</v>
      </c>
      <c r="D4269" s="1">
        <v>598093108</v>
      </c>
      <c r="E4269" t="s">
        <v>11015</v>
      </c>
      <c r="F4269" t="s">
        <v>11060</v>
      </c>
    </row>
    <row r="4270" spans="1:6" x14ac:dyDescent="0.25">
      <c r="A4270" t="s">
        <v>3562</v>
      </c>
      <c r="B4270" t="s">
        <v>9055</v>
      </c>
      <c r="C4270" s="1">
        <v>690612904</v>
      </c>
      <c r="D4270" s="1">
        <v>662518297</v>
      </c>
      <c r="E4270" t="s">
        <v>2538</v>
      </c>
      <c r="F4270" t="s">
        <v>11060</v>
      </c>
    </row>
    <row r="4271" spans="1:6" x14ac:dyDescent="0.25">
      <c r="A4271" t="s">
        <v>3563</v>
      </c>
      <c r="B4271" t="s">
        <v>9056</v>
      </c>
      <c r="C4271" s="1">
        <v>866922</v>
      </c>
      <c r="D4271" s="1">
        <v>124143</v>
      </c>
      <c r="E4271" t="s">
        <v>11015</v>
      </c>
      <c r="F4271" t="s">
        <v>11060</v>
      </c>
    </row>
    <row r="4272" spans="1:6" x14ac:dyDescent="0.25">
      <c r="A4272" t="s">
        <v>3564</v>
      </c>
      <c r="B4272" t="s">
        <v>9057</v>
      </c>
      <c r="C4272" s="1">
        <v>30077339</v>
      </c>
      <c r="D4272" s="1">
        <v>8153745</v>
      </c>
      <c r="E4272" t="s">
        <v>11015</v>
      </c>
      <c r="F4272" t="s">
        <v>11060</v>
      </c>
    </row>
    <row r="4273" spans="1:6" x14ac:dyDescent="0.25">
      <c r="A4273" t="s">
        <v>3565</v>
      </c>
      <c r="B4273" t="s">
        <v>9058</v>
      </c>
      <c r="C4273" s="1">
        <v>107824072</v>
      </c>
      <c r="D4273" s="1">
        <v>46593693</v>
      </c>
      <c r="E4273" t="s">
        <v>11015</v>
      </c>
      <c r="F4273" t="s">
        <v>11060</v>
      </c>
    </row>
    <row r="4274" spans="1:6" x14ac:dyDescent="0.25">
      <c r="A4274" t="s">
        <v>3566</v>
      </c>
      <c r="B4274" t="s">
        <v>9059</v>
      </c>
      <c r="C4274" s="1">
        <v>79958737</v>
      </c>
      <c r="D4274" s="1">
        <v>31806398</v>
      </c>
      <c r="E4274" t="s">
        <v>11015</v>
      </c>
      <c r="F4274" t="s">
        <v>11060</v>
      </c>
    </row>
    <row r="4275" spans="1:6" x14ac:dyDescent="0.25">
      <c r="A4275" t="s">
        <v>3567</v>
      </c>
      <c r="B4275" t="s">
        <v>9060</v>
      </c>
      <c r="C4275" s="1">
        <v>378982</v>
      </c>
      <c r="D4275" s="1">
        <v>273845</v>
      </c>
      <c r="E4275" t="s">
        <v>11015</v>
      </c>
      <c r="F4275" t="s">
        <v>11060</v>
      </c>
    </row>
    <row r="4276" spans="1:6" x14ac:dyDescent="0.25">
      <c r="A4276" t="s">
        <v>3568</v>
      </c>
      <c r="B4276" t="s">
        <v>9061</v>
      </c>
      <c r="C4276" s="1">
        <v>1255316</v>
      </c>
      <c r="D4276" s="1">
        <v>4632</v>
      </c>
      <c r="E4276" t="s">
        <v>11015</v>
      </c>
      <c r="F4276" t="s">
        <v>11060</v>
      </c>
    </row>
    <row r="4277" spans="1:6" x14ac:dyDescent="0.25">
      <c r="A4277" t="s">
        <v>3569</v>
      </c>
      <c r="B4277" t="s">
        <v>9062</v>
      </c>
      <c r="C4277" s="1">
        <v>24843106</v>
      </c>
      <c r="D4277" s="1">
        <v>17184055</v>
      </c>
      <c r="E4277" t="s">
        <v>11015</v>
      </c>
      <c r="F4277" t="s">
        <v>11060</v>
      </c>
    </row>
    <row r="4278" spans="1:6" x14ac:dyDescent="0.25">
      <c r="A4278" t="s">
        <v>3570</v>
      </c>
      <c r="B4278" t="s">
        <v>9063</v>
      </c>
      <c r="C4278" s="1">
        <v>1769588208</v>
      </c>
      <c r="D4278" s="1">
        <v>308315249</v>
      </c>
      <c r="E4278" t="s">
        <v>11015</v>
      </c>
      <c r="F4278" t="s">
        <v>11060</v>
      </c>
    </row>
    <row r="4279" spans="1:6" x14ac:dyDescent="0.25">
      <c r="A4279" t="s">
        <v>3571</v>
      </c>
      <c r="B4279" t="s">
        <v>9064</v>
      </c>
      <c r="C4279" s="1">
        <v>15878541</v>
      </c>
      <c r="D4279" s="1">
        <v>40965</v>
      </c>
      <c r="E4279" t="s">
        <v>11015</v>
      </c>
      <c r="F4279" t="s">
        <v>11060</v>
      </c>
    </row>
    <row r="4280" spans="1:6" x14ac:dyDescent="0.25">
      <c r="A4280" t="s">
        <v>3572</v>
      </c>
      <c r="B4280" t="s">
        <v>9065</v>
      </c>
      <c r="C4280" s="1">
        <v>24196264</v>
      </c>
      <c r="D4280" s="1">
        <v>9928221</v>
      </c>
      <c r="E4280" t="s">
        <v>11015</v>
      </c>
      <c r="F4280" t="s">
        <v>11060</v>
      </c>
    </row>
    <row r="4281" spans="1:6" x14ac:dyDescent="0.25">
      <c r="A4281" t="s">
        <v>3573</v>
      </c>
      <c r="B4281" t="s">
        <v>9066</v>
      </c>
      <c r="C4281" s="1">
        <v>53346106</v>
      </c>
      <c r="D4281" s="1">
        <v>31079939</v>
      </c>
      <c r="E4281" t="s">
        <v>11015</v>
      </c>
      <c r="F4281" t="s">
        <v>11060</v>
      </c>
    </row>
    <row r="4282" spans="1:6" x14ac:dyDescent="0.25">
      <c r="A4282" t="s">
        <v>3574</v>
      </c>
      <c r="B4282" t="s">
        <v>9067</v>
      </c>
      <c r="C4282" s="1">
        <v>25436593</v>
      </c>
      <c r="D4282" s="1">
        <v>18793547</v>
      </c>
      <c r="E4282" t="s">
        <v>11015</v>
      </c>
      <c r="F4282" t="s">
        <v>11060</v>
      </c>
    </row>
    <row r="4283" spans="1:6" x14ac:dyDescent="0.25">
      <c r="A4283" t="s">
        <v>3575</v>
      </c>
      <c r="B4283" t="s">
        <v>9068</v>
      </c>
      <c r="C4283" s="1">
        <v>55401781</v>
      </c>
      <c r="D4283" s="1">
        <v>44002913</v>
      </c>
      <c r="E4283" t="s">
        <v>11015</v>
      </c>
      <c r="F4283" t="s">
        <v>11060</v>
      </c>
    </row>
    <row r="4284" spans="1:6" x14ac:dyDescent="0.25">
      <c r="A4284" t="s">
        <v>3576</v>
      </c>
      <c r="B4284" t="s">
        <v>9069</v>
      </c>
      <c r="C4284" s="1">
        <v>79299291</v>
      </c>
      <c r="D4284" s="1">
        <v>49354160</v>
      </c>
      <c r="E4284" t="s">
        <v>11015</v>
      </c>
      <c r="F4284" t="s">
        <v>11060</v>
      </c>
    </row>
    <row r="4285" spans="1:6" x14ac:dyDescent="0.25">
      <c r="A4285" t="s">
        <v>3577</v>
      </c>
      <c r="B4285" t="s">
        <v>9070</v>
      </c>
      <c r="C4285" s="1">
        <v>62039108</v>
      </c>
      <c r="D4285" s="1">
        <v>22364355</v>
      </c>
      <c r="E4285" t="s">
        <v>11015</v>
      </c>
      <c r="F4285" t="s">
        <v>11060</v>
      </c>
    </row>
    <row r="4286" spans="1:6" x14ac:dyDescent="0.25">
      <c r="A4286" t="s">
        <v>3578</v>
      </c>
      <c r="B4286" t="s">
        <v>9071</v>
      </c>
      <c r="C4286" s="1">
        <v>250431736</v>
      </c>
      <c r="D4286" s="1">
        <v>164483719</v>
      </c>
      <c r="E4286" t="s">
        <v>11015</v>
      </c>
      <c r="F4286" t="s">
        <v>11060</v>
      </c>
    </row>
    <row r="4287" spans="1:6" x14ac:dyDescent="0.25">
      <c r="A4287" t="s">
        <v>3579</v>
      </c>
      <c r="B4287" t="s">
        <v>9072</v>
      </c>
      <c r="C4287" s="1">
        <v>150453726</v>
      </c>
      <c r="D4287" s="1">
        <v>112747530</v>
      </c>
      <c r="E4287" t="s">
        <v>11015</v>
      </c>
      <c r="F4287" t="s">
        <v>11060</v>
      </c>
    </row>
    <row r="4288" spans="1:6" x14ac:dyDescent="0.25">
      <c r="A4288" t="s">
        <v>3580</v>
      </c>
      <c r="B4288" t="s">
        <v>9073</v>
      </c>
      <c r="C4288" s="1">
        <v>299478002</v>
      </c>
      <c r="D4288" s="1">
        <v>99848181</v>
      </c>
      <c r="E4288" t="s">
        <v>11015</v>
      </c>
      <c r="F4288" t="s">
        <v>11060</v>
      </c>
    </row>
    <row r="4289" spans="1:6" x14ac:dyDescent="0.25">
      <c r="A4289" t="s">
        <v>3581</v>
      </c>
      <c r="B4289" t="s">
        <v>9074</v>
      </c>
      <c r="C4289" s="1">
        <v>1990719</v>
      </c>
      <c r="D4289" s="1">
        <v>1788953</v>
      </c>
      <c r="E4289" t="s">
        <v>11015</v>
      </c>
      <c r="F4289" t="s">
        <v>11060</v>
      </c>
    </row>
    <row r="4290" spans="1:6" x14ac:dyDescent="0.25">
      <c r="A4290" t="s">
        <v>3582</v>
      </c>
      <c r="B4290" t="s">
        <v>9075</v>
      </c>
      <c r="C4290" s="1">
        <v>195166106</v>
      </c>
      <c r="D4290" s="1">
        <v>56433540</v>
      </c>
      <c r="E4290" t="s">
        <v>11015</v>
      </c>
      <c r="F4290" t="s">
        <v>11060</v>
      </c>
    </row>
    <row r="4291" spans="1:6" x14ac:dyDescent="0.25">
      <c r="A4291" t="s">
        <v>3583</v>
      </c>
      <c r="B4291" t="s">
        <v>9076</v>
      </c>
      <c r="C4291" s="1">
        <v>32670070</v>
      </c>
      <c r="D4291" s="1">
        <v>11233130</v>
      </c>
      <c r="E4291" t="s">
        <v>11015</v>
      </c>
      <c r="F4291" t="s">
        <v>11060</v>
      </c>
    </row>
    <row r="4292" spans="1:6" x14ac:dyDescent="0.25">
      <c r="A4292" t="s">
        <v>3584</v>
      </c>
      <c r="B4292" t="s">
        <v>9077</v>
      </c>
      <c r="C4292" s="1">
        <v>14417882</v>
      </c>
      <c r="D4292" s="1">
        <v>14121793</v>
      </c>
      <c r="E4292" t="s">
        <v>11015</v>
      </c>
      <c r="F4292" t="s">
        <v>11060</v>
      </c>
    </row>
    <row r="4293" spans="1:6" x14ac:dyDescent="0.25">
      <c r="A4293" t="s">
        <v>3585</v>
      </c>
      <c r="B4293" t="s">
        <v>9078</v>
      </c>
      <c r="C4293" s="1">
        <v>13460858</v>
      </c>
      <c r="D4293" s="1">
        <v>13412693</v>
      </c>
      <c r="E4293" t="s">
        <v>11015</v>
      </c>
      <c r="F4293" t="s">
        <v>11060</v>
      </c>
    </row>
    <row r="4294" spans="1:6" x14ac:dyDescent="0.25">
      <c r="A4294" t="s">
        <v>3586</v>
      </c>
      <c r="B4294" t="s">
        <v>9079</v>
      </c>
      <c r="C4294" s="1">
        <v>2827323</v>
      </c>
      <c r="D4294" s="1">
        <v>556736</v>
      </c>
      <c r="E4294" t="s">
        <v>11015</v>
      </c>
      <c r="F4294" t="s">
        <v>11060</v>
      </c>
    </row>
    <row r="4295" spans="1:6" x14ac:dyDescent="0.25">
      <c r="A4295" t="s">
        <v>3587</v>
      </c>
      <c r="B4295" t="s">
        <v>9080</v>
      </c>
      <c r="C4295" s="1">
        <v>7372834</v>
      </c>
      <c r="D4295" s="1">
        <v>2556421</v>
      </c>
      <c r="E4295" t="s">
        <v>11015</v>
      </c>
      <c r="F4295" t="s">
        <v>11060</v>
      </c>
    </row>
    <row r="4296" spans="1:6" x14ac:dyDescent="0.25">
      <c r="A4296" t="s">
        <v>3588</v>
      </c>
      <c r="B4296" t="s">
        <v>9081</v>
      </c>
      <c r="C4296" s="1">
        <v>231378871</v>
      </c>
      <c r="D4296" s="1">
        <v>127865906</v>
      </c>
      <c r="E4296" t="s">
        <v>11015</v>
      </c>
      <c r="F4296" t="s">
        <v>11060</v>
      </c>
    </row>
    <row r="4297" spans="1:6" x14ac:dyDescent="0.25">
      <c r="A4297" t="s">
        <v>3589</v>
      </c>
      <c r="B4297" t="s">
        <v>9082</v>
      </c>
      <c r="C4297" s="1">
        <v>252643587</v>
      </c>
      <c r="D4297" s="1">
        <v>126264191</v>
      </c>
      <c r="E4297" t="s">
        <v>11015</v>
      </c>
      <c r="F4297" t="s">
        <v>11060</v>
      </c>
    </row>
    <row r="4298" spans="1:6" x14ac:dyDescent="0.25">
      <c r="A4298" t="s">
        <v>3590</v>
      </c>
      <c r="B4298" t="s">
        <v>9083</v>
      </c>
      <c r="C4298" s="1">
        <v>302877602</v>
      </c>
      <c r="D4298" s="1">
        <v>111543986</v>
      </c>
      <c r="E4298" t="s">
        <v>11015</v>
      </c>
      <c r="F4298" t="s">
        <v>11060</v>
      </c>
    </row>
    <row r="4299" spans="1:6" x14ac:dyDescent="0.25">
      <c r="A4299" t="s">
        <v>3591</v>
      </c>
      <c r="B4299" t="s">
        <v>9084</v>
      </c>
      <c r="C4299" s="1">
        <v>365097</v>
      </c>
      <c r="D4299" s="1">
        <v>244797</v>
      </c>
      <c r="E4299" t="s">
        <v>11015</v>
      </c>
      <c r="F4299" t="s">
        <v>11060</v>
      </c>
    </row>
    <row r="4300" spans="1:6" x14ac:dyDescent="0.25">
      <c r="A4300" t="s">
        <v>3592</v>
      </c>
      <c r="B4300" t="s">
        <v>9085</v>
      </c>
      <c r="C4300" s="1">
        <v>6300098</v>
      </c>
      <c r="D4300" s="1">
        <v>6086232</v>
      </c>
      <c r="E4300" t="s">
        <v>11015</v>
      </c>
      <c r="F4300" t="s">
        <v>11060</v>
      </c>
    </row>
    <row r="4301" spans="1:6" x14ac:dyDescent="0.25">
      <c r="A4301" t="s">
        <v>3593</v>
      </c>
      <c r="B4301" t="s">
        <v>9086</v>
      </c>
      <c r="C4301" s="1">
        <v>1113285</v>
      </c>
      <c r="D4301" s="1">
        <v>891370</v>
      </c>
      <c r="E4301" t="s">
        <v>11015</v>
      </c>
      <c r="F4301" t="s">
        <v>11060</v>
      </c>
    </row>
    <row r="4302" spans="1:6" x14ac:dyDescent="0.25">
      <c r="A4302" t="s">
        <v>3594</v>
      </c>
      <c r="B4302" t="s">
        <v>9087</v>
      </c>
      <c r="C4302" s="1">
        <v>408702</v>
      </c>
      <c r="D4302" s="1">
        <v>380871</v>
      </c>
      <c r="E4302" t="s">
        <v>11015</v>
      </c>
      <c r="F4302" t="s">
        <v>11060</v>
      </c>
    </row>
    <row r="4303" spans="1:6" x14ac:dyDescent="0.25">
      <c r="A4303" t="s">
        <v>3595</v>
      </c>
      <c r="B4303" t="s">
        <v>9088</v>
      </c>
      <c r="C4303" s="1">
        <v>611646</v>
      </c>
      <c r="D4303" s="1">
        <v>453934</v>
      </c>
      <c r="E4303" t="s">
        <v>11015</v>
      </c>
      <c r="F4303" t="s">
        <v>11060</v>
      </c>
    </row>
    <row r="4304" spans="1:6" x14ac:dyDescent="0.25">
      <c r="A4304" t="s">
        <v>3596</v>
      </c>
      <c r="B4304" t="s">
        <v>9089</v>
      </c>
      <c r="C4304" s="1">
        <v>10065965</v>
      </c>
      <c r="D4304" s="1">
        <v>559215</v>
      </c>
      <c r="E4304" t="s">
        <v>11015</v>
      </c>
      <c r="F4304" t="s">
        <v>11060</v>
      </c>
    </row>
    <row r="4305" spans="1:6" x14ac:dyDescent="0.25">
      <c r="A4305" t="s">
        <v>3597</v>
      </c>
      <c r="B4305" t="s">
        <v>9090</v>
      </c>
      <c r="C4305" s="1">
        <v>1758161773</v>
      </c>
      <c r="D4305" s="1">
        <v>215887726</v>
      </c>
      <c r="E4305" t="s">
        <v>11015</v>
      </c>
      <c r="F4305" t="s">
        <v>11060</v>
      </c>
    </row>
    <row r="4306" spans="1:6" x14ac:dyDescent="0.25">
      <c r="A4306" t="s">
        <v>3598</v>
      </c>
      <c r="B4306" t="s">
        <v>9091</v>
      </c>
      <c r="C4306" s="1">
        <v>6439</v>
      </c>
      <c r="D4306" s="1">
        <v>4298</v>
      </c>
      <c r="E4306" t="s">
        <v>11015</v>
      </c>
      <c r="F4306" t="s">
        <v>11060</v>
      </c>
    </row>
    <row r="4307" spans="1:6" x14ac:dyDescent="0.25">
      <c r="A4307" t="s">
        <v>3599</v>
      </c>
      <c r="B4307" t="s">
        <v>9092</v>
      </c>
      <c r="C4307" s="1">
        <v>8899303</v>
      </c>
      <c r="D4307" s="1">
        <v>827899</v>
      </c>
      <c r="E4307" t="s">
        <v>11015</v>
      </c>
      <c r="F4307" t="s">
        <v>11060</v>
      </c>
    </row>
    <row r="4308" spans="1:6" x14ac:dyDescent="0.25">
      <c r="A4308" t="s">
        <v>3600</v>
      </c>
      <c r="B4308" t="s">
        <v>9093</v>
      </c>
      <c r="C4308" s="1">
        <v>1084812</v>
      </c>
      <c r="D4308" s="1">
        <v>474198</v>
      </c>
      <c r="E4308" t="s">
        <v>11015</v>
      </c>
      <c r="F4308" t="s">
        <v>11060</v>
      </c>
    </row>
    <row r="4309" spans="1:6" x14ac:dyDescent="0.25">
      <c r="A4309" t="s">
        <v>3601</v>
      </c>
      <c r="B4309" t="s">
        <v>9094</v>
      </c>
      <c r="C4309" s="1">
        <v>1000097364</v>
      </c>
      <c r="D4309" s="1">
        <v>599552335</v>
      </c>
      <c r="E4309" t="s">
        <v>11015</v>
      </c>
      <c r="F4309" t="s">
        <v>11060</v>
      </c>
    </row>
    <row r="4310" spans="1:6" x14ac:dyDescent="0.25">
      <c r="A4310" t="s">
        <v>3602</v>
      </c>
      <c r="B4310" t="s">
        <v>9095</v>
      </c>
      <c r="C4310" s="1">
        <v>396247562</v>
      </c>
      <c r="D4310" s="1">
        <v>172080553</v>
      </c>
      <c r="E4310" t="s">
        <v>11015</v>
      </c>
      <c r="F4310" t="s">
        <v>11060</v>
      </c>
    </row>
    <row r="4311" spans="1:6" x14ac:dyDescent="0.25">
      <c r="A4311" t="s">
        <v>3603</v>
      </c>
      <c r="B4311" t="s">
        <v>9096</v>
      </c>
      <c r="C4311" s="1">
        <v>281090627</v>
      </c>
      <c r="D4311" s="1">
        <v>68647152</v>
      </c>
      <c r="E4311" t="s">
        <v>11015</v>
      </c>
      <c r="F4311" t="s">
        <v>11060</v>
      </c>
    </row>
    <row r="4312" spans="1:6" x14ac:dyDescent="0.25">
      <c r="A4312" t="s">
        <v>3604</v>
      </c>
      <c r="B4312" t="s">
        <v>9097</v>
      </c>
      <c r="C4312" s="1">
        <v>12617464</v>
      </c>
      <c r="D4312" s="1">
        <v>250374</v>
      </c>
      <c r="E4312" t="s">
        <v>11015</v>
      </c>
      <c r="F4312" t="s">
        <v>11060</v>
      </c>
    </row>
    <row r="4313" spans="1:6" x14ac:dyDescent="0.25">
      <c r="A4313" t="s">
        <v>3605</v>
      </c>
      <c r="B4313" t="s">
        <v>9098</v>
      </c>
      <c r="C4313" s="1">
        <v>639878895</v>
      </c>
      <c r="D4313" s="1">
        <v>119144316</v>
      </c>
      <c r="E4313" t="s">
        <v>11015</v>
      </c>
      <c r="F4313" t="s">
        <v>11060</v>
      </c>
    </row>
    <row r="4314" spans="1:6" x14ac:dyDescent="0.25">
      <c r="A4314" t="s">
        <v>3606</v>
      </c>
      <c r="B4314" t="s">
        <v>9099</v>
      </c>
      <c r="C4314" s="1">
        <v>110342051</v>
      </c>
      <c r="D4314" s="1">
        <v>5042671</v>
      </c>
      <c r="E4314" t="s">
        <v>11015</v>
      </c>
      <c r="F4314" t="s">
        <v>11060</v>
      </c>
    </row>
    <row r="4315" spans="1:6" x14ac:dyDescent="0.25">
      <c r="A4315" t="s">
        <v>3607</v>
      </c>
      <c r="B4315" t="s">
        <v>9100</v>
      </c>
      <c r="C4315" s="1">
        <v>22058</v>
      </c>
      <c r="D4315" s="1">
        <v>0</v>
      </c>
      <c r="E4315" t="s">
        <v>11015</v>
      </c>
      <c r="F4315" t="s">
        <v>11060</v>
      </c>
    </row>
    <row r="4316" spans="1:6" x14ac:dyDescent="0.25">
      <c r="A4316" t="s">
        <v>3608</v>
      </c>
      <c r="B4316" t="s">
        <v>9101</v>
      </c>
      <c r="C4316" s="1">
        <v>86414964</v>
      </c>
      <c r="D4316" s="1">
        <v>86033618</v>
      </c>
      <c r="E4316" t="s">
        <v>11015</v>
      </c>
      <c r="F4316" t="s">
        <v>11060</v>
      </c>
    </row>
    <row r="4317" spans="1:6" x14ac:dyDescent="0.25">
      <c r="A4317" t="s">
        <v>3609</v>
      </c>
      <c r="B4317" t="s">
        <v>9102</v>
      </c>
      <c r="C4317" s="1">
        <v>51681900</v>
      </c>
      <c r="D4317" s="1">
        <v>50805912</v>
      </c>
      <c r="E4317" t="s">
        <v>11015</v>
      </c>
      <c r="F4317" t="s">
        <v>11060</v>
      </c>
    </row>
    <row r="4318" spans="1:6" x14ac:dyDescent="0.25">
      <c r="A4318" t="s">
        <v>3610</v>
      </c>
      <c r="B4318" t="s">
        <v>9103</v>
      </c>
      <c r="C4318" s="1">
        <v>14202399</v>
      </c>
      <c r="D4318" s="1">
        <v>12592889</v>
      </c>
      <c r="E4318" t="s">
        <v>11015</v>
      </c>
      <c r="F4318" t="s">
        <v>11060</v>
      </c>
    </row>
    <row r="4319" spans="1:6" x14ac:dyDescent="0.25">
      <c r="A4319" t="s">
        <v>3611</v>
      </c>
      <c r="B4319" t="s">
        <v>9104</v>
      </c>
      <c r="C4319" s="1">
        <v>18886796</v>
      </c>
      <c r="D4319" s="1">
        <v>327981</v>
      </c>
      <c r="E4319" t="s">
        <v>11015</v>
      </c>
      <c r="F4319" t="s">
        <v>11060</v>
      </c>
    </row>
    <row r="4320" spans="1:6" x14ac:dyDescent="0.25">
      <c r="A4320" t="s">
        <v>3612</v>
      </c>
      <c r="B4320" t="s">
        <v>9105</v>
      </c>
      <c r="C4320" s="1">
        <v>20446935</v>
      </c>
      <c r="D4320" s="1">
        <v>328506</v>
      </c>
      <c r="E4320" t="s">
        <v>11015</v>
      </c>
      <c r="F4320" t="s">
        <v>11060</v>
      </c>
    </row>
    <row r="4321" spans="1:6" x14ac:dyDescent="0.25">
      <c r="A4321" t="s">
        <v>3613</v>
      </c>
      <c r="B4321" t="s">
        <v>9106</v>
      </c>
      <c r="C4321" s="1">
        <v>6020899</v>
      </c>
      <c r="D4321" s="1">
        <v>2001077</v>
      </c>
      <c r="E4321" t="s">
        <v>11015</v>
      </c>
      <c r="F4321" t="s">
        <v>11060</v>
      </c>
    </row>
    <row r="4322" spans="1:6" x14ac:dyDescent="0.25">
      <c r="A4322" t="s">
        <v>3614</v>
      </c>
      <c r="B4322" t="s">
        <v>9107</v>
      </c>
      <c r="C4322" s="1">
        <v>8308080</v>
      </c>
      <c r="D4322" s="1">
        <v>727842</v>
      </c>
      <c r="E4322" t="s">
        <v>11015</v>
      </c>
      <c r="F4322" t="s">
        <v>11060</v>
      </c>
    </row>
    <row r="4323" spans="1:6" x14ac:dyDescent="0.25">
      <c r="A4323" t="s">
        <v>3615</v>
      </c>
      <c r="B4323" t="s">
        <v>9108</v>
      </c>
      <c r="C4323" s="1">
        <v>72620768</v>
      </c>
      <c r="D4323" s="1">
        <v>20988779</v>
      </c>
      <c r="E4323" t="s">
        <v>11015</v>
      </c>
      <c r="F4323" t="s">
        <v>11060</v>
      </c>
    </row>
    <row r="4324" spans="1:6" x14ac:dyDescent="0.25">
      <c r="A4324" t="s">
        <v>3616</v>
      </c>
      <c r="B4324" t="s">
        <v>9109</v>
      </c>
      <c r="C4324" s="1">
        <v>57363023</v>
      </c>
      <c r="D4324" s="1">
        <v>11008590</v>
      </c>
      <c r="E4324" t="s">
        <v>11015</v>
      </c>
      <c r="F4324" t="s">
        <v>11060</v>
      </c>
    </row>
    <row r="4325" spans="1:6" x14ac:dyDescent="0.25">
      <c r="A4325" t="s">
        <v>3617</v>
      </c>
      <c r="B4325" t="s">
        <v>9110</v>
      </c>
      <c r="C4325" s="1">
        <v>24163338</v>
      </c>
      <c r="D4325" s="1">
        <v>1433716</v>
      </c>
      <c r="E4325" t="s">
        <v>11015</v>
      </c>
      <c r="F4325" t="s">
        <v>11060</v>
      </c>
    </row>
    <row r="4326" spans="1:6" x14ac:dyDescent="0.25">
      <c r="A4326" t="s">
        <v>3618</v>
      </c>
      <c r="B4326" t="s">
        <v>9111</v>
      </c>
      <c r="C4326" s="1">
        <v>12899428</v>
      </c>
      <c r="D4326" s="1">
        <v>62430</v>
      </c>
      <c r="E4326" t="s">
        <v>11015</v>
      </c>
      <c r="F4326" t="s">
        <v>11060</v>
      </c>
    </row>
    <row r="4327" spans="1:6" x14ac:dyDescent="0.25">
      <c r="A4327" t="s">
        <v>3619</v>
      </c>
      <c r="B4327" t="s">
        <v>9112</v>
      </c>
      <c r="C4327" s="1">
        <v>11002012</v>
      </c>
      <c r="D4327" s="1">
        <v>1772153</v>
      </c>
      <c r="E4327" t="s">
        <v>11015</v>
      </c>
      <c r="F4327" t="s">
        <v>11060</v>
      </c>
    </row>
    <row r="4328" spans="1:6" x14ac:dyDescent="0.25">
      <c r="A4328" t="s">
        <v>3620</v>
      </c>
      <c r="B4328" t="s">
        <v>9113</v>
      </c>
      <c r="C4328" s="1">
        <v>45531352</v>
      </c>
      <c r="D4328" s="1">
        <v>213722</v>
      </c>
      <c r="E4328" t="s">
        <v>11015</v>
      </c>
      <c r="F4328" t="s">
        <v>11060</v>
      </c>
    </row>
    <row r="4329" spans="1:6" x14ac:dyDescent="0.25">
      <c r="A4329" t="s">
        <v>3621</v>
      </c>
      <c r="B4329" t="s">
        <v>9114</v>
      </c>
      <c r="C4329" s="1">
        <v>647279232</v>
      </c>
      <c r="D4329" s="1">
        <v>222673689</v>
      </c>
      <c r="E4329" t="s">
        <v>11015</v>
      </c>
      <c r="F4329" t="s">
        <v>11060</v>
      </c>
    </row>
    <row r="4330" spans="1:6" x14ac:dyDescent="0.25">
      <c r="A4330" t="s">
        <v>3622</v>
      </c>
      <c r="B4330" t="s">
        <v>9115</v>
      </c>
      <c r="C4330" s="1">
        <v>67039851</v>
      </c>
      <c r="D4330" s="1">
        <v>21659613</v>
      </c>
      <c r="E4330" t="s">
        <v>11015</v>
      </c>
      <c r="F4330" t="s">
        <v>11060</v>
      </c>
    </row>
    <row r="4331" spans="1:6" x14ac:dyDescent="0.25">
      <c r="A4331" t="s">
        <v>3623</v>
      </c>
      <c r="B4331" t="s">
        <v>9116</v>
      </c>
      <c r="C4331" s="1">
        <v>1978632</v>
      </c>
      <c r="D4331" s="1">
        <v>557294</v>
      </c>
      <c r="E4331" t="s">
        <v>11015</v>
      </c>
      <c r="F4331" t="s">
        <v>11060</v>
      </c>
    </row>
    <row r="4332" spans="1:6" x14ac:dyDescent="0.25">
      <c r="A4332" t="s">
        <v>3624</v>
      </c>
      <c r="B4332" t="s">
        <v>9117</v>
      </c>
      <c r="C4332" s="1">
        <v>462078565</v>
      </c>
      <c r="D4332" s="1">
        <v>56918778</v>
      </c>
      <c r="E4332" t="s">
        <v>11015</v>
      </c>
      <c r="F4332" t="s">
        <v>11060</v>
      </c>
    </row>
    <row r="4333" spans="1:6" x14ac:dyDescent="0.25">
      <c r="A4333" t="s">
        <v>3625</v>
      </c>
      <c r="B4333" t="s">
        <v>9118</v>
      </c>
      <c r="C4333" s="1">
        <v>38981946</v>
      </c>
      <c r="D4333" s="1">
        <v>11814820</v>
      </c>
      <c r="E4333" t="s">
        <v>11015</v>
      </c>
      <c r="F4333" t="s">
        <v>11060</v>
      </c>
    </row>
    <row r="4334" spans="1:6" x14ac:dyDescent="0.25">
      <c r="A4334" t="s">
        <v>3626</v>
      </c>
      <c r="B4334" t="s">
        <v>9119</v>
      </c>
      <c r="C4334" s="1">
        <v>25483552</v>
      </c>
      <c r="D4334" s="1">
        <v>21353481</v>
      </c>
      <c r="E4334" t="s">
        <v>11015</v>
      </c>
      <c r="F4334" t="s">
        <v>11060</v>
      </c>
    </row>
    <row r="4335" spans="1:6" x14ac:dyDescent="0.25">
      <c r="A4335" t="s">
        <v>3627</v>
      </c>
      <c r="B4335" t="s">
        <v>9120</v>
      </c>
      <c r="C4335" s="1">
        <v>64339982</v>
      </c>
      <c r="D4335" s="1">
        <v>39523368</v>
      </c>
      <c r="E4335" t="s">
        <v>11015</v>
      </c>
      <c r="F4335" t="s">
        <v>11060</v>
      </c>
    </row>
    <row r="4336" spans="1:6" x14ac:dyDescent="0.25">
      <c r="A4336" t="s">
        <v>3628</v>
      </c>
      <c r="B4336" t="s">
        <v>9121</v>
      </c>
      <c r="C4336" s="1">
        <v>42217760</v>
      </c>
      <c r="D4336" s="1">
        <v>11190256</v>
      </c>
      <c r="E4336" t="s">
        <v>11015</v>
      </c>
      <c r="F4336" t="s">
        <v>11060</v>
      </c>
    </row>
    <row r="4337" spans="1:6" x14ac:dyDescent="0.25">
      <c r="A4337" t="s">
        <v>3629</v>
      </c>
      <c r="B4337" t="s">
        <v>9122</v>
      </c>
      <c r="C4337" s="1">
        <v>40777532</v>
      </c>
      <c r="D4337" s="1">
        <v>10119347</v>
      </c>
      <c r="E4337" t="s">
        <v>11015</v>
      </c>
      <c r="F4337" t="s">
        <v>11060</v>
      </c>
    </row>
    <row r="4338" spans="1:6" x14ac:dyDescent="0.25">
      <c r="A4338" t="s">
        <v>3630</v>
      </c>
      <c r="B4338" t="s">
        <v>9123</v>
      </c>
      <c r="C4338" s="1">
        <v>11979491</v>
      </c>
      <c r="D4338" s="1">
        <v>2954095</v>
      </c>
      <c r="E4338" t="s">
        <v>11015</v>
      </c>
      <c r="F4338" t="s">
        <v>11060</v>
      </c>
    </row>
    <row r="4339" spans="1:6" x14ac:dyDescent="0.25">
      <c r="A4339" t="s">
        <v>3631</v>
      </c>
      <c r="B4339" t="s">
        <v>9124</v>
      </c>
      <c r="C4339" s="1">
        <v>29369724</v>
      </c>
      <c r="D4339" s="1">
        <v>27161859</v>
      </c>
      <c r="E4339" t="s">
        <v>11015</v>
      </c>
      <c r="F4339" t="s">
        <v>11060</v>
      </c>
    </row>
    <row r="4340" spans="1:6" x14ac:dyDescent="0.25">
      <c r="A4340" t="s">
        <v>3632</v>
      </c>
      <c r="B4340" t="s">
        <v>9125</v>
      </c>
      <c r="C4340" s="1">
        <v>38515053</v>
      </c>
      <c r="D4340" s="1">
        <v>32468358</v>
      </c>
      <c r="E4340" t="s">
        <v>11015</v>
      </c>
      <c r="F4340" t="s">
        <v>11060</v>
      </c>
    </row>
    <row r="4341" spans="1:6" x14ac:dyDescent="0.25">
      <c r="A4341" t="s">
        <v>3633</v>
      </c>
      <c r="B4341" t="s">
        <v>9126</v>
      </c>
      <c r="C4341" s="1">
        <v>2190665</v>
      </c>
      <c r="D4341" s="1">
        <v>19192</v>
      </c>
      <c r="E4341" t="s">
        <v>11015</v>
      </c>
      <c r="F4341" t="s">
        <v>11060</v>
      </c>
    </row>
    <row r="4342" spans="1:6" x14ac:dyDescent="0.25">
      <c r="A4342" t="s">
        <v>3634</v>
      </c>
      <c r="B4342" t="s">
        <v>9127</v>
      </c>
      <c r="C4342" s="1">
        <v>30555028</v>
      </c>
      <c r="D4342" s="1">
        <v>22559101</v>
      </c>
      <c r="E4342" t="s">
        <v>11015</v>
      </c>
      <c r="F4342" t="s">
        <v>11060</v>
      </c>
    </row>
    <row r="4343" spans="1:6" x14ac:dyDescent="0.25">
      <c r="A4343" t="s">
        <v>3635</v>
      </c>
      <c r="B4343" t="s">
        <v>9128</v>
      </c>
      <c r="C4343" s="1">
        <v>113384479</v>
      </c>
      <c r="D4343" s="1">
        <v>22539645</v>
      </c>
      <c r="E4343" t="s">
        <v>11015</v>
      </c>
      <c r="F4343" t="s">
        <v>11060</v>
      </c>
    </row>
    <row r="4344" spans="1:6" x14ac:dyDescent="0.25">
      <c r="A4344" t="s">
        <v>3636</v>
      </c>
      <c r="B4344" t="s">
        <v>9129</v>
      </c>
      <c r="C4344" s="1">
        <v>248457942</v>
      </c>
      <c r="D4344" s="1">
        <v>40187853</v>
      </c>
      <c r="E4344" t="s">
        <v>11015</v>
      </c>
      <c r="F4344" t="s">
        <v>11060</v>
      </c>
    </row>
    <row r="4345" spans="1:6" x14ac:dyDescent="0.25">
      <c r="A4345" t="s">
        <v>3637</v>
      </c>
      <c r="B4345" t="s">
        <v>9130</v>
      </c>
      <c r="C4345" s="1">
        <v>25195969</v>
      </c>
      <c r="D4345" s="1">
        <v>22489854</v>
      </c>
      <c r="E4345" t="s">
        <v>11015</v>
      </c>
      <c r="F4345" t="s">
        <v>11060</v>
      </c>
    </row>
    <row r="4346" spans="1:6" x14ac:dyDescent="0.25">
      <c r="A4346" t="s">
        <v>3638</v>
      </c>
      <c r="B4346" t="s">
        <v>9131</v>
      </c>
      <c r="C4346" s="1">
        <v>73296930</v>
      </c>
      <c r="D4346" s="1">
        <v>5912817</v>
      </c>
      <c r="E4346" t="s">
        <v>11015</v>
      </c>
      <c r="F4346" t="s">
        <v>11060</v>
      </c>
    </row>
    <row r="4347" spans="1:6" x14ac:dyDescent="0.25">
      <c r="A4347" t="s">
        <v>3639</v>
      </c>
      <c r="B4347" t="s">
        <v>9132</v>
      </c>
      <c r="C4347" s="1">
        <v>130902084</v>
      </c>
      <c r="D4347" s="1">
        <v>68250685</v>
      </c>
      <c r="E4347" t="s">
        <v>11015</v>
      </c>
      <c r="F4347" t="s">
        <v>11060</v>
      </c>
    </row>
    <row r="4348" spans="1:6" x14ac:dyDescent="0.25">
      <c r="A4348" t="s">
        <v>3640</v>
      </c>
      <c r="B4348" t="s">
        <v>9133</v>
      </c>
      <c r="C4348" s="1">
        <v>10996426</v>
      </c>
      <c r="D4348" s="1">
        <v>8096777</v>
      </c>
      <c r="E4348" t="s">
        <v>11015</v>
      </c>
      <c r="F4348" t="s">
        <v>11060</v>
      </c>
    </row>
    <row r="4349" spans="1:6" x14ac:dyDescent="0.25">
      <c r="A4349" t="s">
        <v>3641</v>
      </c>
      <c r="B4349" t="s">
        <v>9134</v>
      </c>
      <c r="C4349" s="1">
        <v>106347852</v>
      </c>
      <c r="D4349" s="1">
        <v>67572498</v>
      </c>
      <c r="E4349" t="s">
        <v>11015</v>
      </c>
      <c r="F4349" t="s">
        <v>11060</v>
      </c>
    </row>
    <row r="4350" spans="1:6" x14ac:dyDescent="0.25">
      <c r="A4350" t="s">
        <v>3642</v>
      </c>
      <c r="B4350" t="s">
        <v>9135</v>
      </c>
      <c r="C4350" s="1">
        <v>168128761</v>
      </c>
      <c r="D4350" s="1">
        <v>20529480</v>
      </c>
      <c r="E4350" t="s">
        <v>11015</v>
      </c>
      <c r="F4350" t="s">
        <v>11060</v>
      </c>
    </row>
    <row r="4351" spans="1:6" x14ac:dyDescent="0.25">
      <c r="A4351" t="s">
        <v>3643</v>
      </c>
      <c r="B4351" t="s">
        <v>9136</v>
      </c>
      <c r="C4351" s="1">
        <v>213785910</v>
      </c>
      <c r="D4351" s="1">
        <v>121589020</v>
      </c>
      <c r="E4351" t="s">
        <v>11015</v>
      </c>
      <c r="F4351" t="s">
        <v>11060</v>
      </c>
    </row>
    <row r="4352" spans="1:6" x14ac:dyDescent="0.25">
      <c r="A4352" t="s">
        <v>3644</v>
      </c>
      <c r="B4352" t="s">
        <v>9137</v>
      </c>
      <c r="C4352" s="1">
        <v>178501315</v>
      </c>
      <c r="D4352" s="1">
        <v>110767960</v>
      </c>
      <c r="E4352" t="s">
        <v>11015</v>
      </c>
      <c r="F4352" t="s">
        <v>11060</v>
      </c>
    </row>
    <row r="4353" spans="1:6" x14ac:dyDescent="0.25">
      <c r="A4353" t="s">
        <v>3645</v>
      </c>
      <c r="B4353" t="s">
        <v>9138</v>
      </c>
      <c r="C4353" s="1">
        <v>49949952</v>
      </c>
      <c r="D4353" s="1">
        <v>3561728</v>
      </c>
      <c r="E4353" t="s">
        <v>11015</v>
      </c>
      <c r="F4353" t="s">
        <v>11060</v>
      </c>
    </row>
    <row r="4354" spans="1:6" x14ac:dyDescent="0.25">
      <c r="A4354" t="s">
        <v>3646</v>
      </c>
      <c r="B4354" t="s">
        <v>9139</v>
      </c>
      <c r="C4354" s="1">
        <v>53289643</v>
      </c>
      <c r="D4354" s="1">
        <v>23229078</v>
      </c>
      <c r="E4354" t="s">
        <v>11015</v>
      </c>
      <c r="F4354" t="s">
        <v>11060</v>
      </c>
    </row>
    <row r="4355" spans="1:6" x14ac:dyDescent="0.25">
      <c r="A4355" t="s">
        <v>3647</v>
      </c>
      <c r="B4355" t="s">
        <v>9140</v>
      </c>
      <c r="C4355" s="1">
        <v>16341658</v>
      </c>
      <c r="D4355" s="1">
        <v>10187557</v>
      </c>
      <c r="E4355" t="s">
        <v>11015</v>
      </c>
      <c r="F4355" t="s">
        <v>11060</v>
      </c>
    </row>
    <row r="4356" spans="1:6" x14ac:dyDescent="0.25">
      <c r="A4356" t="s">
        <v>3648</v>
      </c>
      <c r="B4356" t="s">
        <v>9141</v>
      </c>
      <c r="C4356" s="1">
        <v>38190678</v>
      </c>
      <c r="D4356" s="1">
        <v>11571086</v>
      </c>
      <c r="E4356" t="s">
        <v>11015</v>
      </c>
      <c r="F4356" t="s">
        <v>11060</v>
      </c>
    </row>
    <row r="4357" spans="1:6" x14ac:dyDescent="0.25">
      <c r="A4357" t="s">
        <v>3649</v>
      </c>
      <c r="B4357" t="s">
        <v>9142</v>
      </c>
      <c r="C4357" s="1">
        <v>93619111</v>
      </c>
      <c r="D4357" s="1">
        <v>28595319</v>
      </c>
      <c r="E4357" t="s">
        <v>11015</v>
      </c>
      <c r="F4357" t="s">
        <v>11060</v>
      </c>
    </row>
    <row r="4358" spans="1:6" x14ac:dyDescent="0.25">
      <c r="A4358" t="s">
        <v>3650</v>
      </c>
      <c r="B4358" t="s">
        <v>9143</v>
      </c>
      <c r="C4358" s="1">
        <v>11625547</v>
      </c>
      <c r="D4358" s="1">
        <v>50966</v>
      </c>
      <c r="E4358" t="s">
        <v>11015</v>
      </c>
      <c r="F4358" t="s">
        <v>11060</v>
      </c>
    </row>
    <row r="4359" spans="1:6" x14ac:dyDescent="0.25">
      <c r="A4359" t="s">
        <v>3651</v>
      </c>
      <c r="B4359" t="s">
        <v>9144</v>
      </c>
      <c r="C4359" s="1">
        <v>66884026</v>
      </c>
      <c r="D4359" s="1">
        <v>82247</v>
      </c>
      <c r="E4359" t="s">
        <v>11015</v>
      </c>
      <c r="F4359" t="s">
        <v>11060</v>
      </c>
    </row>
    <row r="4360" spans="1:6" x14ac:dyDescent="0.25">
      <c r="A4360" t="s">
        <v>3652</v>
      </c>
      <c r="B4360" t="s">
        <v>9145</v>
      </c>
      <c r="C4360" s="1">
        <v>3533747</v>
      </c>
      <c r="D4360" s="1">
        <v>333700</v>
      </c>
      <c r="E4360" t="s">
        <v>11015</v>
      </c>
      <c r="F4360" t="s">
        <v>11060</v>
      </c>
    </row>
    <row r="4361" spans="1:6" x14ac:dyDescent="0.25">
      <c r="A4361" t="s">
        <v>3653</v>
      </c>
      <c r="B4361" t="s">
        <v>9146</v>
      </c>
      <c r="C4361" s="1">
        <v>1107266</v>
      </c>
      <c r="D4361" s="1">
        <v>3936</v>
      </c>
      <c r="E4361" t="s">
        <v>11015</v>
      </c>
      <c r="F4361" t="s">
        <v>11060</v>
      </c>
    </row>
    <row r="4362" spans="1:6" x14ac:dyDescent="0.25">
      <c r="A4362" t="s">
        <v>3654</v>
      </c>
      <c r="B4362" t="s">
        <v>9147</v>
      </c>
      <c r="C4362" s="1">
        <v>146616960</v>
      </c>
      <c r="D4362" s="1">
        <v>586048</v>
      </c>
      <c r="E4362" t="s">
        <v>11015</v>
      </c>
      <c r="F4362" t="s">
        <v>11060</v>
      </c>
    </row>
    <row r="4363" spans="1:6" x14ac:dyDescent="0.25">
      <c r="A4363" t="s">
        <v>3655</v>
      </c>
      <c r="B4363" t="s">
        <v>9148</v>
      </c>
      <c r="C4363" s="1">
        <v>82093758</v>
      </c>
      <c r="D4363" s="1">
        <v>2092928</v>
      </c>
      <c r="E4363" t="s">
        <v>11015</v>
      </c>
      <c r="F4363" t="s">
        <v>11060</v>
      </c>
    </row>
    <row r="4364" spans="1:6" x14ac:dyDescent="0.25">
      <c r="A4364" t="s">
        <v>3656</v>
      </c>
      <c r="B4364" t="s">
        <v>9149</v>
      </c>
      <c r="C4364" s="1">
        <v>9582518</v>
      </c>
      <c r="D4364" s="1">
        <v>128257</v>
      </c>
      <c r="E4364" t="s">
        <v>11015</v>
      </c>
      <c r="F4364" t="s">
        <v>11060</v>
      </c>
    </row>
    <row r="4365" spans="1:6" x14ac:dyDescent="0.25">
      <c r="A4365" t="s">
        <v>3657</v>
      </c>
      <c r="B4365" t="s">
        <v>9150</v>
      </c>
      <c r="C4365" s="1">
        <v>578275</v>
      </c>
      <c r="D4365" s="1">
        <v>197736</v>
      </c>
      <c r="E4365" t="s">
        <v>11015</v>
      </c>
      <c r="F4365" t="s">
        <v>11060</v>
      </c>
    </row>
    <row r="4366" spans="1:6" x14ac:dyDescent="0.25">
      <c r="A4366" t="s">
        <v>3658</v>
      </c>
      <c r="B4366" t="s">
        <v>9151</v>
      </c>
      <c r="C4366" s="1">
        <v>19648298</v>
      </c>
      <c r="D4366" s="1">
        <v>277471</v>
      </c>
      <c r="E4366" t="s">
        <v>11015</v>
      </c>
      <c r="F4366" t="s">
        <v>11060</v>
      </c>
    </row>
    <row r="4367" spans="1:6" x14ac:dyDescent="0.25">
      <c r="A4367" t="s">
        <v>3659</v>
      </c>
      <c r="B4367" t="s">
        <v>9152</v>
      </c>
      <c r="C4367" s="1">
        <v>38119922</v>
      </c>
      <c r="D4367" s="1">
        <v>1793784</v>
      </c>
      <c r="E4367" t="s">
        <v>11015</v>
      </c>
      <c r="F4367" t="s">
        <v>11060</v>
      </c>
    </row>
    <row r="4368" spans="1:6" x14ac:dyDescent="0.25">
      <c r="A4368" t="s">
        <v>3660</v>
      </c>
      <c r="B4368" t="s">
        <v>9153</v>
      </c>
      <c r="C4368" s="1">
        <v>202478177</v>
      </c>
      <c r="D4368" s="1">
        <v>13523444</v>
      </c>
      <c r="E4368" t="s">
        <v>11015</v>
      </c>
      <c r="F4368" t="s">
        <v>11060</v>
      </c>
    </row>
    <row r="4369" spans="1:6" x14ac:dyDescent="0.25">
      <c r="A4369" t="s">
        <v>3661</v>
      </c>
      <c r="B4369" t="s">
        <v>9154</v>
      </c>
      <c r="C4369" s="1">
        <v>204535028</v>
      </c>
      <c r="D4369" s="1">
        <v>24263865</v>
      </c>
      <c r="E4369" t="s">
        <v>11015</v>
      </c>
      <c r="F4369" t="s">
        <v>11060</v>
      </c>
    </row>
    <row r="4370" spans="1:6" x14ac:dyDescent="0.25">
      <c r="A4370" t="s">
        <v>3662</v>
      </c>
      <c r="B4370" t="s">
        <v>9155</v>
      </c>
      <c r="C4370" s="1">
        <v>107568577</v>
      </c>
      <c r="D4370" s="1">
        <v>2370745</v>
      </c>
      <c r="E4370" t="s">
        <v>11015</v>
      </c>
      <c r="F4370" t="s">
        <v>11060</v>
      </c>
    </row>
    <row r="4371" spans="1:6" x14ac:dyDescent="0.25">
      <c r="A4371" t="s">
        <v>3663</v>
      </c>
      <c r="B4371" t="s">
        <v>9156</v>
      </c>
      <c r="C4371" s="1">
        <v>61556778</v>
      </c>
      <c r="D4371" s="1">
        <v>220736</v>
      </c>
      <c r="E4371" t="s">
        <v>11015</v>
      </c>
      <c r="F4371" t="s">
        <v>11060</v>
      </c>
    </row>
    <row r="4372" spans="1:6" x14ac:dyDescent="0.25">
      <c r="A4372" t="s">
        <v>3664</v>
      </c>
      <c r="B4372" t="s">
        <v>9157</v>
      </c>
      <c r="C4372" s="1">
        <v>7398657</v>
      </c>
      <c r="D4372" s="1">
        <v>147507</v>
      </c>
      <c r="E4372" t="s">
        <v>11015</v>
      </c>
      <c r="F4372" t="s">
        <v>11060</v>
      </c>
    </row>
    <row r="4373" spans="1:6" x14ac:dyDescent="0.25">
      <c r="A4373" t="s">
        <v>3665</v>
      </c>
      <c r="B4373" t="s">
        <v>9158</v>
      </c>
      <c r="C4373" s="1">
        <v>2905829</v>
      </c>
      <c r="D4373" s="1">
        <v>467190</v>
      </c>
      <c r="E4373" t="s">
        <v>11015</v>
      </c>
      <c r="F4373" t="s">
        <v>11060</v>
      </c>
    </row>
    <row r="4374" spans="1:6" x14ac:dyDescent="0.25">
      <c r="A4374" t="s">
        <v>3666</v>
      </c>
      <c r="B4374" t="s">
        <v>9159</v>
      </c>
      <c r="C4374" s="1">
        <v>170172713</v>
      </c>
      <c r="D4374" s="1">
        <v>8633972</v>
      </c>
      <c r="E4374" t="s">
        <v>11015</v>
      </c>
      <c r="F4374" t="s">
        <v>11060</v>
      </c>
    </row>
    <row r="4375" spans="1:6" x14ac:dyDescent="0.25">
      <c r="A4375" t="s">
        <v>3667</v>
      </c>
      <c r="B4375" t="s">
        <v>9160</v>
      </c>
      <c r="C4375" s="1">
        <v>18702076</v>
      </c>
      <c r="D4375" s="1">
        <v>783591</v>
      </c>
      <c r="E4375" t="s">
        <v>11015</v>
      </c>
      <c r="F4375" t="s">
        <v>11060</v>
      </c>
    </row>
    <row r="4376" spans="1:6" x14ac:dyDescent="0.25">
      <c r="A4376" t="s">
        <v>3668</v>
      </c>
      <c r="B4376" t="s">
        <v>9161</v>
      </c>
      <c r="C4376" s="1">
        <v>132993947</v>
      </c>
      <c r="D4376" s="1">
        <v>56927</v>
      </c>
      <c r="E4376" t="s">
        <v>11015</v>
      </c>
      <c r="F4376" t="s">
        <v>11060</v>
      </c>
    </row>
    <row r="4377" spans="1:6" x14ac:dyDescent="0.25">
      <c r="A4377" t="s">
        <v>3669</v>
      </c>
      <c r="B4377" t="s">
        <v>9162</v>
      </c>
      <c r="C4377" s="1">
        <v>60324018</v>
      </c>
      <c r="D4377" s="1">
        <v>4512577</v>
      </c>
      <c r="E4377" t="s">
        <v>11015</v>
      </c>
      <c r="F4377" t="s">
        <v>11060</v>
      </c>
    </row>
    <row r="4378" spans="1:6" x14ac:dyDescent="0.25">
      <c r="A4378" t="s">
        <v>3670</v>
      </c>
      <c r="B4378" t="s">
        <v>9163</v>
      </c>
      <c r="C4378" s="1">
        <v>61127110</v>
      </c>
      <c r="D4378" s="1">
        <v>79553</v>
      </c>
      <c r="E4378" t="s">
        <v>11015</v>
      </c>
      <c r="F4378" t="s">
        <v>11060</v>
      </c>
    </row>
    <row r="4379" spans="1:6" x14ac:dyDescent="0.25">
      <c r="A4379" t="s">
        <v>3671</v>
      </c>
      <c r="B4379" t="s">
        <v>9164</v>
      </c>
      <c r="C4379" s="1">
        <v>419863792</v>
      </c>
      <c r="D4379" s="1">
        <v>4655494</v>
      </c>
      <c r="E4379" t="s">
        <v>11015</v>
      </c>
      <c r="F4379" t="s">
        <v>11060</v>
      </c>
    </row>
    <row r="4380" spans="1:6" x14ac:dyDescent="0.25">
      <c r="A4380" t="s">
        <v>3672</v>
      </c>
      <c r="B4380" t="s">
        <v>9165</v>
      </c>
      <c r="C4380" s="1">
        <v>28362726</v>
      </c>
      <c r="D4380" s="1">
        <v>2616366</v>
      </c>
      <c r="E4380" t="s">
        <v>11015</v>
      </c>
      <c r="F4380" t="s">
        <v>11060</v>
      </c>
    </row>
    <row r="4381" spans="1:6" x14ac:dyDescent="0.25">
      <c r="A4381" t="s">
        <v>3673</v>
      </c>
      <c r="B4381" t="s">
        <v>9166</v>
      </c>
      <c r="C4381" s="1">
        <v>69673708</v>
      </c>
      <c r="D4381" s="1">
        <v>168456</v>
      </c>
      <c r="E4381" t="s">
        <v>11015</v>
      </c>
      <c r="F4381" t="s">
        <v>11060</v>
      </c>
    </row>
    <row r="4382" spans="1:6" x14ac:dyDescent="0.25">
      <c r="A4382" t="s">
        <v>3674</v>
      </c>
      <c r="B4382" t="s">
        <v>9167</v>
      </c>
      <c r="C4382" s="1">
        <v>209641567</v>
      </c>
      <c r="D4382" s="1">
        <v>16337451</v>
      </c>
      <c r="E4382" t="s">
        <v>11015</v>
      </c>
      <c r="F4382" t="s">
        <v>11060</v>
      </c>
    </row>
    <row r="4383" spans="1:6" x14ac:dyDescent="0.25">
      <c r="A4383" t="s">
        <v>3675</v>
      </c>
      <c r="B4383" t="s">
        <v>9168</v>
      </c>
      <c r="C4383" s="1">
        <v>7991454</v>
      </c>
      <c r="D4383" s="1">
        <v>1935797</v>
      </c>
      <c r="E4383" t="s">
        <v>11015</v>
      </c>
      <c r="F4383" t="s">
        <v>11060</v>
      </c>
    </row>
    <row r="4384" spans="1:6" x14ac:dyDescent="0.25">
      <c r="A4384" t="s">
        <v>3676</v>
      </c>
      <c r="B4384" t="s">
        <v>9169</v>
      </c>
      <c r="C4384" s="1">
        <v>1518926050</v>
      </c>
      <c r="D4384" s="1">
        <v>566550678</v>
      </c>
      <c r="E4384" t="s">
        <v>11015</v>
      </c>
      <c r="F4384" t="s">
        <v>11060</v>
      </c>
    </row>
    <row r="4385" spans="1:6" x14ac:dyDescent="0.25">
      <c r="A4385" t="s">
        <v>3677</v>
      </c>
      <c r="B4385" t="s">
        <v>9170</v>
      </c>
      <c r="C4385" s="1">
        <v>32435854</v>
      </c>
      <c r="D4385" s="1">
        <v>29186</v>
      </c>
      <c r="E4385" t="s">
        <v>11015</v>
      </c>
      <c r="F4385" t="s">
        <v>11060</v>
      </c>
    </row>
    <row r="4386" spans="1:6" x14ac:dyDescent="0.25">
      <c r="A4386" t="s">
        <v>3678</v>
      </c>
      <c r="B4386" t="s">
        <v>9171</v>
      </c>
      <c r="C4386" s="1">
        <v>32140776</v>
      </c>
      <c r="D4386" s="1">
        <v>27775</v>
      </c>
      <c r="E4386" t="s">
        <v>11015</v>
      </c>
      <c r="F4386" t="s">
        <v>11060</v>
      </c>
    </row>
    <row r="4387" spans="1:6" x14ac:dyDescent="0.25">
      <c r="A4387" t="s">
        <v>3679</v>
      </c>
      <c r="B4387" t="s">
        <v>9172</v>
      </c>
      <c r="C4387" s="1">
        <v>307534277</v>
      </c>
      <c r="D4387" s="1">
        <v>114542070</v>
      </c>
      <c r="E4387" t="s">
        <v>11015</v>
      </c>
      <c r="F4387" t="s">
        <v>11060</v>
      </c>
    </row>
    <row r="4388" spans="1:6" x14ac:dyDescent="0.25">
      <c r="A4388" t="s">
        <v>3680</v>
      </c>
      <c r="B4388" t="s">
        <v>9173</v>
      </c>
      <c r="C4388" s="1">
        <v>201922589</v>
      </c>
      <c r="D4388" s="1">
        <v>55651486</v>
      </c>
      <c r="E4388" t="s">
        <v>11015</v>
      </c>
      <c r="F4388" t="s">
        <v>11060</v>
      </c>
    </row>
    <row r="4389" spans="1:6" x14ac:dyDescent="0.25">
      <c r="A4389" t="s">
        <v>3681</v>
      </c>
      <c r="B4389" t="s">
        <v>9174</v>
      </c>
      <c r="C4389" s="1">
        <v>142039187</v>
      </c>
      <c r="D4389" s="1">
        <v>20948749</v>
      </c>
      <c r="E4389" t="s">
        <v>11015</v>
      </c>
      <c r="F4389" t="s">
        <v>11060</v>
      </c>
    </row>
    <row r="4390" spans="1:6" x14ac:dyDescent="0.25">
      <c r="A4390" t="s">
        <v>3682</v>
      </c>
      <c r="B4390" t="s">
        <v>9175</v>
      </c>
      <c r="C4390" s="1">
        <v>18755058</v>
      </c>
      <c r="D4390" s="1">
        <v>8412</v>
      </c>
      <c r="E4390" t="s">
        <v>11015</v>
      </c>
      <c r="F4390" t="s">
        <v>11060</v>
      </c>
    </row>
    <row r="4391" spans="1:6" x14ac:dyDescent="0.25">
      <c r="A4391" t="s">
        <v>3683</v>
      </c>
      <c r="B4391" t="s">
        <v>9176</v>
      </c>
      <c r="C4391" s="1">
        <v>470539154</v>
      </c>
      <c r="D4391" s="1">
        <v>277579640</v>
      </c>
      <c r="E4391" t="s">
        <v>11015</v>
      </c>
      <c r="F4391" t="s">
        <v>11060</v>
      </c>
    </row>
    <row r="4392" spans="1:6" x14ac:dyDescent="0.25">
      <c r="A4392" t="s">
        <v>3684</v>
      </c>
      <c r="B4392" t="s">
        <v>9177</v>
      </c>
      <c r="C4392" s="1">
        <v>220340672</v>
      </c>
      <c r="D4392" s="1">
        <v>45497751</v>
      </c>
      <c r="E4392" t="s">
        <v>11015</v>
      </c>
      <c r="F4392" t="s">
        <v>11060</v>
      </c>
    </row>
    <row r="4393" spans="1:6" x14ac:dyDescent="0.25">
      <c r="A4393" t="s">
        <v>3685</v>
      </c>
      <c r="B4393" t="s">
        <v>9178</v>
      </c>
      <c r="C4393" s="1">
        <v>31515806</v>
      </c>
      <c r="D4393" s="1">
        <v>1706496</v>
      </c>
      <c r="E4393" t="s">
        <v>11015</v>
      </c>
      <c r="F4393" t="s">
        <v>11060</v>
      </c>
    </row>
    <row r="4394" spans="1:6" x14ac:dyDescent="0.25">
      <c r="A4394" t="s">
        <v>3686</v>
      </c>
      <c r="B4394" t="s">
        <v>9179</v>
      </c>
      <c r="C4394" s="1">
        <v>3444959</v>
      </c>
      <c r="D4394" s="1">
        <v>165471</v>
      </c>
      <c r="E4394" t="s">
        <v>11015</v>
      </c>
      <c r="F4394" t="s">
        <v>11060</v>
      </c>
    </row>
    <row r="4395" spans="1:6" x14ac:dyDescent="0.25">
      <c r="A4395" t="s">
        <v>3687</v>
      </c>
      <c r="B4395" t="s">
        <v>9180</v>
      </c>
      <c r="C4395" s="1">
        <v>4370857</v>
      </c>
      <c r="D4395" s="1">
        <v>3000</v>
      </c>
      <c r="E4395" t="s">
        <v>11015</v>
      </c>
      <c r="F4395" t="s">
        <v>11060</v>
      </c>
    </row>
    <row r="4396" spans="1:6" x14ac:dyDescent="0.25">
      <c r="A4396" t="s">
        <v>3688</v>
      </c>
      <c r="B4396" t="s">
        <v>9181</v>
      </c>
      <c r="C4396" s="1">
        <v>26076432</v>
      </c>
      <c r="D4396" s="1">
        <v>10716913</v>
      </c>
      <c r="E4396" t="s">
        <v>11015</v>
      </c>
      <c r="F4396" t="s">
        <v>11060</v>
      </c>
    </row>
    <row r="4397" spans="1:6" x14ac:dyDescent="0.25">
      <c r="A4397" t="s">
        <v>3689</v>
      </c>
      <c r="B4397" t="s">
        <v>9182</v>
      </c>
      <c r="C4397" s="1">
        <v>56453323</v>
      </c>
      <c r="D4397" s="1">
        <v>1331761</v>
      </c>
      <c r="E4397" t="s">
        <v>11015</v>
      </c>
      <c r="F4397" t="s">
        <v>11060</v>
      </c>
    </row>
    <row r="4398" spans="1:6" x14ac:dyDescent="0.25">
      <c r="A4398" t="s">
        <v>3690</v>
      </c>
      <c r="B4398" t="s">
        <v>9183</v>
      </c>
      <c r="C4398" s="1">
        <v>66443274</v>
      </c>
      <c r="D4398" s="1">
        <v>30437016</v>
      </c>
      <c r="E4398" t="s">
        <v>11015</v>
      </c>
      <c r="F4398" t="s">
        <v>11060</v>
      </c>
    </row>
    <row r="4399" spans="1:6" x14ac:dyDescent="0.25">
      <c r="A4399" t="s">
        <v>3691</v>
      </c>
      <c r="B4399" t="s">
        <v>9184</v>
      </c>
      <c r="C4399" s="1">
        <v>2289193</v>
      </c>
      <c r="D4399" s="1">
        <v>0</v>
      </c>
      <c r="E4399" t="s">
        <v>11015</v>
      </c>
      <c r="F4399" t="s">
        <v>11060</v>
      </c>
    </row>
    <row r="4400" spans="1:6" x14ac:dyDescent="0.25">
      <c r="A4400" t="s">
        <v>3692</v>
      </c>
      <c r="B4400" t="s">
        <v>9185</v>
      </c>
      <c r="C4400" s="1">
        <v>55374916</v>
      </c>
      <c r="D4400" s="1">
        <v>49244293</v>
      </c>
      <c r="E4400" t="s">
        <v>11015</v>
      </c>
      <c r="F4400" t="s">
        <v>11060</v>
      </c>
    </row>
    <row r="4401" spans="1:6" x14ac:dyDescent="0.25">
      <c r="A4401" t="s">
        <v>3693</v>
      </c>
      <c r="B4401" t="s">
        <v>9186</v>
      </c>
      <c r="C4401" s="1">
        <v>400072081</v>
      </c>
      <c r="D4401" s="1">
        <v>149846211</v>
      </c>
      <c r="E4401" t="s">
        <v>11015</v>
      </c>
      <c r="F4401" t="s">
        <v>11060</v>
      </c>
    </row>
    <row r="4402" spans="1:6" x14ac:dyDescent="0.25">
      <c r="A4402" t="s">
        <v>3694</v>
      </c>
      <c r="B4402" t="s">
        <v>9187</v>
      </c>
      <c r="C4402" s="1">
        <v>106416298</v>
      </c>
      <c r="D4402" s="1">
        <v>3968</v>
      </c>
      <c r="E4402" t="s">
        <v>11015</v>
      </c>
      <c r="F4402" t="s">
        <v>11060</v>
      </c>
    </row>
    <row r="4403" spans="1:6" x14ac:dyDescent="0.25">
      <c r="A4403" t="s">
        <v>3695</v>
      </c>
      <c r="B4403" t="s">
        <v>9188</v>
      </c>
      <c r="C4403" s="1">
        <v>1191776</v>
      </c>
      <c r="D4403" s="1">
        <v>138558</v>
      </c>
      <c r="E4403" t="s">
        <v>11015</v>
      </c>
      <c r="F4403" t="s">
        <v>11060</v>
      </c>
    </row>
    <row r="4404" spans="1:6" x14ac:dyDescent="0.25">
      <c r="A4404" t="s">
        <v>3696</v>
      </c>
      <c r="B4404" t="s">
        <v>9189</v>
      </c>
      <c r="C4404" s="1">
        <v>199414312</v>
      </c>
      <c r="D4404" s="1">
        <v>110636833</v>
      </c>
      <c r="E4404" t="s">
        <v>11015</v>
      </c>
      <c r="F4404" t="s">
        <v>11060</v>
      </c>
    </row>
    <row r="4405" spans="1:6" x14ac:dyDescent="0.25">
      <c r="A4405" t="s">
        <v>3697</v>
      </c>
      <c r="B4405" t="s">
        <v>9190</v>
      </c>
      <c r="C4405" s="1">
        <v>27257353</v>
      </c>
      <c r="D4405" s="1">
        <v>11159736</v>
      </c>
      <c r="E4405" t="s">
        <v>11015</v>
      </c>
      <c r="F4405" t="s">
        <v>11060</v>
      </c>
    </row>
    <row r="4406" spans="1:6" x14ac:dyDescent="0.25">
      <c r="A4406" t="s">
        <v>3698</v>
      </c>
      <c r="B4406" t="s">
        <v>9191</v>
      </c>
      <c r="C4406" s="1">
        <v>168782242</v>
      </c>
      <c r="D4406" s="1">
        <v>9418224</v>
      </c>
      <c r="E4406" t="s">
        <v>11015</v>
      </c>
      <c r="F4406" t="s">
        <v>11060</v>
      </c>
    </row>
    <row r="4407" spans="1:6" x14ac:dyDescent="0.25">
      <c r="A4407" t="s">
        <v>3699</v>
      </c>
      <c r="B4407" t="s">
        <v>9192</v>
      </c>
      <c r="C4407" s="1">
        <v>16067613</v>
      </c>
      <c r="D4407" s="1">
        <v>374367</v>
      </c>
      <c r="E4407" t="s">
        <v>11015</v>
      </c>
      <c r="F4407" t="s">
        <v>11060</v>
      </c>
    </row>
    <row r="4408" spans="1:6" x14ac:dyDescent="0.25">
      <c r="A4408" t="s">
        <v>3700</v>
      </c>
      <c r="B4408" t="s">
        <v>9193</v>
      </c>
      <c r="C4408" s="1">
        <v>53880868</v>
      </c>
      <c r="D4408" s="1">
        <v>2966202</v>
      </c>
      <c r="E4408" t="s">
        <v>11015</v>
      </c>
      <c r="F4408" t="s">
        <v>11060</v>
      </c>
    </row>
    <row r="4409" spans="1:6" x14ac:dyDescent="0.25">
      <c r="A4409" t="s">
        <v>3701</v>
      </c>
      <c r="B4409" t="s">
        <v>9194</v>
      </c>
      <c r="C4409" s="1">
        <v>6593455</v>
      </c>
      <c r="D4409" s="1">
        <v>268009</v>
      </c>
      <c r="E4409" t="s">
        <v>11015</v>
      </c>
      <c r="F4409" t="s">
        <v>11060</v>
      </c>
    </row>
    <row r="4410" spans="1:6" x14ac:dyDescent="0.25">
      <c r="A4410" t="s">
        <v>3702</v>
      </c>
      <c r="B4410" t="s">
        <v>9195</v>
      </c>
      <c r="C4410" s="1">
        <v>93818007</v>
      </c>
      <c r="D4410" s="1">
        <v>30119725</v>
      </c>
      <c r="E4410" t="s">
        <v>11015</v>
      </c>
      <c r="F4410" t="s">
        <v>11060</v>
      </c>
    </row>
    <row r="4411" spans="1:6" x14ac:dyDescent="0.25">
      <c r="A4411" t="s">
        <v>3703</v>
      </c>
      <c r="B4411" t="s">
        <v>9196</v>
      </c>
      <c r="C4411" s="1">
        <v>109455328</v>
      </c>
      <c r="D4411" s="1">
        <v>23828600</v>
      </c>
      <c r="E4411" t="s">
        <v>11015</v>
      </c>
      <c r="F4411" t="s">
        <v>11060</v>
      </c>
    </row>
    <row r="4412" spans="1:6" x14ac:dyDescent="0.25">
      <c r="A4412" t="s">
        <v>3704</v>
      </c>
      <c r="B4412" t="s">
        <v>9197</v>
      </c>
      <c r="C4412" s="1">
        <v>91334961</v>
      </c>
      <c r="D4412" s="1">
        <v>112955</v>
      </c>
      <c r="E4412" t="s">
        <v>11015</v>
      </c>
      <c r="F4412" t="s">
        <v>11060</v>
      </c>
    </row>
    <row r="4413" spans="1:6" x14ac:dyDescent="0.25">
      <c r="A4413" t="s">
        <v>3705</v>
      </c>
      <c r="B4413" t="s">
        <v>9198</v>
      </c>
      <c r="C4413" s="1">
        <v>17075740</v>
      </c>
      <c r="D4413" s="1">
        <v>5576165</v>
      </c>
      <c r="E4413" t="s">
        <v>11015</v>
      </c>
      <c r="F4413" t="s">
        <v>11060</v>
      </c>
    </row>
    <row r="4414" spans="1:6" x14ac:dyDescent="0.25">
      <c r="A4414" t="s">
        <v>3706</v>
      </c>
      <c r="B4414" t="s">
        <v>9199</v>
      </c>
      <c r="C4414" s="1">
        <v>62146831</v>
      </c>
      <c r="D4414" s="1">
        <v>6918956</v>
      </c>
      <c r="E4414" t="s">
        <v>11015</v>
      </c>
      <c r="F4414" t="s">
        <v>11060</v>
      </c>
    </row>
    <row r="4415" spans="1:6" x14ac:dyDescent="0.25">
      <c r="A4415" t="s">
        <v>3707</v>
      </c>
      <c r="B4415" t="s">
        <v>9200</v>
      </c>
      <c r="C4415" s="1">
        <v>31470512</v>
      </c>
      <c r="D4415" s="1">
        <v>903095</v>
      </c>
      <c r="E4415" t="s">
        <v>11015</v>
      </c>
      <c r="F4415" t="s">
        <v>11060</v>
      </c>
    </row>
    <row r="4416" spans="1:6" x14ac:dyDescent="0.25">
      <c r="A4416" t="s">
        <v>3708</v>
      </c>
      <c r="B4416" t="s">
        <v>9201</v>
      </c>
      <c r="C4416" s="1">
        <v>9510718</v>
      </c>
      <c r="D4416" s="1">
        <v>546637</v>
      </c>
      <c r="E4416" t="s">
        <v>11015</v>
      </c>
      <c r="F4416" t="s">
        <v>11060</v>
      </c>
    </row>
    <row r="4417" spans="1:6" x14ac:dyDescent="0.25">
      <c r="A4417" t="s">
        <v>3709</v>
      </c>
      <c r="B4417" t="s">
        <v>9202</v>
      </c>
      <c r="C4417" s="1">
        <v>22884184</v>
      </c>
      <c r="D4417" s="1">
        <v>7083572</v>
      </c>
      <c r="E4417" t="s">
        <v>11015</v>
      </c>
      <c r="F4417" t="s">
        <v>11060</v>
      </c>
    </row>
    <row r="4418" spans="1:6" x14ac:dyDescent="0.25">
      <c r="A4418" t="s">
        <v>3710</v>
      </c>
      <c r="B4418" t="s">
        <v>9203</v>
      </c>
      <c r="C4418" s="1">
        <v>32709878</v>
      </c>
      <c r="D4418" s="1">
        <v>595247</v>
      </c>
      <c r="E4418" t="s">
        <v>11014</v>
      </c>
      <c r="F4418" t="s">
        <v>11060</v>
      </c>
    </row>
    <row r="4419" spans="1:6" x14ac:dyDescent="0.25">
      <c r="A4419" t="s">
        <v>3711</v>
      </c>
      <c r="B4419" t="s">
        <v>9204</v>
      </c>
      <c r="C4419" s="1">
        <v>42948369</v>
      </c>
      <c r="D4419" s="1">
        <v>353467</v>
      </c>
      <c r="E4419" t="s">
        <v>11014</v>
      </c>
      <c r="F4419" t="s">
        <v>11060</v>
      </c>
    </row>
    <row r="4420" spans="1:6" x14ac:dyDescent="0.25">
      <c r="A4420" t="s">
        <v>3712</v>
      </c>
      <c r="B4420" t="s">
        <v>9205</v>
      </c>
      <c r="C4420" s="1">
        <v>558165483</v>
      </c>
      <c r="D4420" s="1">
        <v>125282891</v>
      </c>
      <c r="E4420" t="s">
        <v>11014</v>
      </c>
      <c r="F4420" t="s">
        <v>11060</v>
      </c>
    </row>
    <row r="4421" spans="1:6" x14ac:dyDescent="0.25">
      <c r="A4421" t="s">
        <v>3713</v>
      </c>
      <c r="B4421" t="s">
        <v>9206</v>
      </c>
      <c r="C4421" s="1">
        <v>489186</v>
      </c>
      <c r="D4421" s="1">
        <v>0</v>
      </c>
      <c r="E4421" t="s">
        <v>11014</v>
      </c>
      <c r="F4421" t="s">
        <v>11060</v>
      </c>
    </row>
    <row r="4422" spans="1:6" x14ac:dyDescent="0.25">
      <c r="A4422" t="s">
        <v>3714</v>
      </c>
      <c r="B4422" t="s">
        <v>9207</v>
      </c>
      <c r="C4422" s="1">
        <v>63862520</v>
      </c>
      <c r="D4422" s="1">
        <v>13075207</v>
      </c>
      <c r="E4422" t="s">
        <v>11014</v>
      </c>
      <c r="F4422" t="s">
        <v>11060</v>
      </c>
    </row>
    <row r="4423" spans="1:6" x14ac:dyDescent="0.25">
      <c r="A4423" t="s">
        <v>3715</v>
      </c>
      <c r="B4423" t="s">
        <v>9208</v>
      </c>
      <c r="C4423" s="1">
        <v>209930577</v>
      </c>
      <c r="D4423" s="1">
        <v>39221</v>
      </c>
      <c r="E4423" t="s">
        <v>11014</v>
      </c>
      <c r="F4423" t="s">
        <v>11060</v>
      </c>
    </row>
    <row r="4424" spans="1:6" x14ac:dyDescent="0.25">
      <c r="A4424" t="s">
        <v>3716</v>
      </c>
      <c r="B4424" t="s">
        <v>9209</v>
      </c>
      <c r="C4424" s="1">
        <v>894630034</v>
      </c>
      <c r="D4424" s="1">
        <v>211030442</v>
      </c>
      <c r="E4424" t="s">
        <v>11014</v>
      </c>
      <c r="F4424" t="s">
        <v>11060</v>
      </c>
    </row>
    <row r="4425" spans="1:6" x14ac:dyDescent="0.25">
      <c r="A4425" t="s">
        <v>3717</v>
      </c>
      <c r="B4425" t="s">
        <v>9210</v>
      </c>
      <c r="C4425" s="1">
        <v>66270062</v>
      </c>
      <c r="D4425" s="1">
        <v>6679256</v>
      </c>
      <c r="E4425" t="s">
        <v>11014</v>
      </c>
      <c r="F4425" t="s">
        <v>11060</v>
      </c>
    </row>
    <row r="4426" spans="1:6" x14ac:dyDescent="0.25">
      <c r="A4426" t="s">
        <v>3718</v>
      </c>
      <c r="B4426" t="s">
        <v>9211</v>
      </c>
      <c r="C4426" s="1">
        <v>99024503</v>
      </c>
      <c r="D4426" s="1">
        <v>14488873</v>
      </c>
      <c r="E4426" t="s">
        <v>11014</v>
      </c>
      <c r="F4426" t="s">
        <v>11060</v>
      </c>
    </row>
    <row r="4427" spans="1:6" x14ac:dyDescent="0.25">
      <c r="A4427" t="s">
        <v>3719</v>
      </c>
      <c r="B4427" t="s">
        <v>9212</v>
      </c>
      <c r="C4427" s="1">
        <v>293875690</v>
      </c>
      <c r="D4427" s="1">
        <v>2609296</v>
      </c>
      <c r="E4427" t="s">
        <v>11014</v>
      </c>
      <c r="F4427" t="s">
        <v>11060</v>
      </c>
    </row>
    <row r="4428" spans="1:6" x14ac:dyDescent="0.25">
      <c r="A4428" t="s">
        <v>3720</v>
      </c>
      <c r="B4428" t="s">
        <v>9213</v>
      </c>
      <c r="C4428" s="1">
        <v>146267614</v>
      </c>
      <c r="D4428" s="1">
        <v>411896</v>
      </c>
      <c r="E4428" t="s">
        <v>11014</v>
      </c>
      <c r="F4428" t="s">
        <v>11060</v>
      </c>
    </row>
    <row r="4429" spans="1:6" x14ac:dyDescent="0.25">
      <c r="A4429" t="s">
        <v>3721</v>
      </c>
      <c r="B4429" t="s">
        <v>9214</v>
      </c>
      <c r="C4429" s="1">
        <v>38813705</v>
      </c>
      <c r="D4429" s="1">
        <v>1393056</v>
      </c>
      <c r="E4429" t="s">
        <v>11014</v>
      </c>
      <c r="F4429" t="s">
        <v>11060</v>
      </c>
    </row>
    <row r="4430" spans="1:6" x14ac:dyDescent="0.25">
      <c r="A4430" t="s">
        <v>3722</v>
      </c>
      <c r="B4430" t="s">
        <v>9215</v>
      </c>
      <c r="C4430" s="1">
        <v>200924553</v>
      </c>
      <c r="D4430" s="1">
        <v>31961825</v>
      </c>
      <c r="E4430" t="s">
        <v>11014</v>
      </c>
      <c r="F4430" t="s">
        <v>11060</v>
      </c>
    </row>
    <row r="4431" spans="1:6" x14ac:dyDescent="0.25">
      <c r="A4431" t="s">
        <v>3723</v>
      </c>
      <c r="B4431" t="s">
        <v>9216</v>
      </c>
      <c r="C4431" s="1">
        <v>15777868</v>
      </c>
      <c r="D4431" s="1">
        <v>663519</v>
      </c>
      <c r="E4431" t="s">
        <v>11014</v>
      </c>
      <c r="F4431" t="s">
        <v>11060</v>
      </c>
    </row>
    <row r="4432" spans="1:6" x14ac:dyDescent="0.25">
      <c r="A4432" t="s">
        <v>3724</v>
      </c>
      <c r="B4432" t="s">
        <v>9217</v>
      </c>
      <c r="C4432" s="1">
        <v>407634606</v>
      </c>
      <c r="D4432" s="1">
        <v>518880</v>
      </c>
      <c r="E4432" t="s">
        <v>11014</v>
      </c>
      <c r="F4432" t="s">
        <v>11060</v>
      </c>
    </row>
    <row r="4433" spans="1:6" x14ac:dyDescent="0.25">
      <c r="A4433" t="s">
        <v>3725</v>
      </c>
      <c r="B4433" t="s">
        <v>9218</v>
      </c>
      <c r="C4433" s="1">
        <v>192888471</v>
      </c>
      <c r="D4433" s="1">
        <v>22185108</v>
      </c>
      <c r="E4433" t="s">
        <v>11014</v>
      </c>
      <c r="F4433" t="s">
        <v>11060</v>
      </c>
    </row>
    <row r="4434" spans="1:6" x14ac:dyDescent="0.25">
      <c r="A4434" t="s">
        <v>3726</v>
      </c>
      <c r="B4434" t="s">
        <v>9219</v>
      </c>
      <c r="C4434" s="1">
        <v>1182316</v>
      </c>
      <c r="D4434" s="1">
        <v>909915</v>
      </c>
      <c r="E4434" t="s">
        <v>11014</v>
      </c>
      <c r="F4434" t="s">
        <v>11060</v>
      </c>
    </row>
    <row r="4435" spans="1:6" x14ac:dyDescent="0.25">
      <c r="A4435" t="s">
        <v>3727</v>
      </c>
      <c r="B4435" t="s">
        <v>9220</v>
      </c>
      <c r="C4435" s="1">
        <v>30635654</v>
      </c>
      <c r="D4435" s="1">
        <v>97863</v>
      </c>
      <c r="E4435" t="s">
        <v>11014</v>
      </c>
      <c r="F4435" t="s">
        <v>11060</v>
      </c>
    </row>
    <row r="4436" spans="1:6" x14ac:dyDescent="0.25">
      <c r="A4436" t="s">
        <v>3728</v>
      </c>
      <c r="B4436" t="s">
        <v>9221</v>
      </c>
      <c r="C4436" s="1">
        <v>135418228</v>
      </c>
      <c r="D4436" s="1">
        <v>15680732</v>
      </c>
      <c r="E4436" t="s">
        <v>11014</v>
      </c>
      <c r="F4436" t="s">
        <v>11060</v>
      </c>
    </row>
    <row r="4437" spans="1:6" x14ac:dyDescent="0.25">
      <c r="A4437" t="s">
        <v>3729</v>
      </c>
      <c r="B4437" t="s">
        <v>9222</v>
      </c>
      <c r="C4437" s="1">
        <v>3918334</v>
      </c>
      <c r="D4437" s="1">
        <v>1011088</v>
      </c>
      <c r="E4437" t="s">
        <v>11014</v>
      </c>
      <c r="F4437" t="s">
        <v>11060</v>
      </c>
    </row>
    <row r="4438" spans="1:6" x14ac:dyDescent="0.25">
      <c r="A4438" t="s">
        <v>3730</v>
      </c>
      <c r="B4438" t="s">
        <v>9223</v>
      </c>
      <c r="C4438" s="1">
        <v>1632474</v>
      </c>
      <c r="D4438" s="1">
        <v>938334</v>
      </c>
      <c r="E4438" t="s">
        <v>11014</v>
      </c>
      <c r="F4438" t="s">
        <v>11060</v>
      </c>
    </row>
    <row r="4439" spans="1:6" x14ac:dyDescent="0.25">
      <c r="A4439" t="s">
        <v>3731</v>
      </c>
      <c r="B4439" t="s">
        <v>9224</v>
      </c>
      <c r="C4439" s="1">
        <v>78479522</v>
      </c>
      <c r="D4439" s="1">
        <v>0</v>
      </c>
      <c r="E4439" t="s">
        <v>11014</v>
      </c>
      <c r="F4439" t="s">
        <v>11060</v>
      </c>
    </row>
    <row r="4440" spans="1:6" x14ac:dyDescent="0.25">
      <c r="A4440" t="s">
        <v>3732</v>
      </c>
      <c r="B4440" t="s">
        <v>9225</v>
      </c>
      <c r="C4440" s="1">
        <v>351217267</v>
      </c>
      <c r="D4440" s="1">
        <v>28891608</v>
      </c>
      <c r="E4440" t="s">
        <v>11014</v>
      </c>
      <c r="F4440" t="s">
        <v>11060</v>
      </c>
    </row>
    <row r="4441" spans="1:6" x14ac:dyDescent="0.25">
      <c r="A4441" t="s">
        <v>3733</v>
      </c>
      <c r="B4441" t="s">
        <v>9226</v>
      </c>
      <c r="C4441" s="1">
        <v>193099</v>
      </c>
      <c r="D4441" s="1">
        <v>16017</v>
      </c>
      <c r="E4441" t="s">
        <v>11014</v>
      </c>
      <c r="F4441" t="s">
        <v>11060</v>
      </c>
    </row>
    <row r="4442" spans="1:6" x14ac:dyDescent="0.25">
      <c r="A4442" t="s">
        <v>3734</v>
      </c>
      <c r="B4442" t="s">
        <v>9227</v>
      </c>
      <c r="C4442" s="1">
        <v>1046388303</v>
      </c>
      <c r="D4442" s="1">
        <v>204520689</v>
      </c>
      <c r="E4442" t="s">
        <v>11014</v>
      </c>
      <c r="F4442" t="s">
        <v>11060</v>
      </c>
    </row>
    <row r="4443" spans="1:6" x14ac:dyDescent="0.25">
      <c r="A4443" t="s">
        <v>3735</v>
      </c>
      <c r="B4443" t="s">
        <v>9228</v>
      </c>
      <c r="C4443" s="1">
        <v>884241650</v>
      </c>
      <c r="D4443" s="1">
        <v>358767925</v>
      </c>
      <c r="E4443" t="s">
        <v>11014</v>
      </c>
      <c r="F4443" t="s">
        <v>11060</v>
      </c>
    </row>
    <row r="4444" spans="1:6" x14ac:dyDescent="0.25">
      <c r="A4444" t="s">
        <v>3736</v>
      </c>
      <c r="B4444" t="s">
        <v>9229</v>
      </c>
      <c r="C4444" s="1">
        <v>491612944</v>
      </c>
      <c r="D4444" s="1">
        <v>115214182</v>
      </c>
      <c r="E4444" t="s">
        <v>11014</v>
      </c>
      <c r="F4444" t="s">
        <v>11060</v>
      </c>
    </row>
    <row r="4445" spans="1:6" x14ac:dyDescent="0.25">
      <c r="A4445" t="s">
        <v>3737</v>
      </c>
      <c r="B4445" t="s">
        <v>9230</v>
      </c>
      <c r="C4445" s="1">
        <v>43455779</v>
      </c>
      <c r="D4445" s="1">
        <v>17969481</v>
      </c>
      <c r="E4445" t="s">
        <v>11014</v>
      </c>
      <c r="F4445" t="s">
        <v>11060</v>
      </c>
    </row>
    <row r="4446" spans="1:6" x14ac:dyDescent="0.25">
      <c r="A4446" t="s">
        <v>3738</v>
      </c>
      <c r="B4446" t="s">
        <v>9231</v>
      </c>
      <c r="C4446" s="1">
        <v>526356372</v>
      </c>
      <c r="D4446" s="1">
        <v>352863264</v>
      </c>
      <c r="E4446" t="s">
        <v>11014</v>
      </c>
      <c r="F4446" t="s">
        <v>11060</v>
      </c>
    </row>
    <row r="4447" spans="1:6" x14ac:dyDescent="0.25">
      <c r="A4447" t="s">
        <v>3739</v>
      </c>
      <c r="B4447" t="s">
        <v>9232</v>
      </c>
      <c r="C4447" s="1">
        <v>41167481</v>
      </c>
      <c r="D4447" s="1">
        <v>146002</v>
      </c>
      <c r="E4447" t="s">
        <v>11014</v>
      </c>
      <c r="F4447" t="s">
        <v>11060</v>
      </c>
    </row>
    <row r="4448" spans="1:6" x14ac:dyDescent="0.25">
      <c r="A4448" t="s">
        <v>3740</v>
      </c>
      <c r="B4448" t="s">
        <v>9233</v>
      </c>
      <c r="C4448" s="1">
        <v>47736531</v>
      </c>
      <c r="D4448" s="1">
        <v>31072073</v>
      </c>
      <c r="E4448" t="s">
        <v>11014</v>
      </c>
      <c r="F4448" t="s">
        <v>11060</v>
      </c>
    </row>
    <row r="4449" spans="1:6" x14ac:dyDescent="0.25">
      <c r="A4449" t="s">
        <v>3741</v>
      </c>
      <c r="B4449" t="s">
        <v>9234</v>
      </c>
      <c r="C4449" s="1">
        <v>35553370</v>
      </c>
      <c r="D4449" s="1">
        <v>5451795</v>
      </c>
      <c r="E4449" t="s">
        <v>11014</v>
      </c>
      <c r="F4449" t="s">
        <v>11060</v>
      </c>
    </row>
    <row r="4450" spans="1:6" x14ac:dyDescent="0.25">
      <c r="A4450" t="s">
        <v>3742</v>
      </c>
      <c r="B4450" t="s">
        <v>9235</v>
      </c>
      <c r="C4450" s="1">
        <v>535898885</v>
      </c>
      <c r="D4450" s="1">
        <v>53240470</v>
      </c>
      <c r="E4450" t="s">
        <v>11014</v>
      </c>
      <c r="F4450" t="s">
        <v>11060</v>
      </c>
    </row>
    <row r="4451" spans="1:6" x14ac:dyDescent="0.25">
      <c r="A4451" t="s">
        <v>3743</v>
      </c>
      <c r="B4451" t="s">
        <v>9236</v>
      </c>
      <c r="C4451" s="1">
        <v>205630906</v>
      </c>
      <c r="D4451" s="1">
        <v>12320210</v>
      </c>
      <c r="E4451" t="s">
        <v>11014</v>
      </c>
      <c r="F4451" t="s">
        <v>11060</v>
      </c>
    </row>
    <row r="4452" spans="1:6" x14ac:dyDescent="0.25">
      <c r="A4452" t="s">
        <v>3744</v>
      </c>
      <c r="B4452" t="s">
        <v>9237</v>
      </c>
      <c r="C4452" s="1">
        <v>113535795</v>
      </c>
      <c r="D4452" s="1">
        <v>7562940</v>
      </c>
      <c r="E4452" t="s">
        <v>11014</v>
      </c>
      <c r="F4452" t="s">
        <v>11060</v>
      </c>
    </row>
    <row r="4453" spans="1:6" x14ac:dyDescent="0.25">
      <c r="A4453" t="s">
        <v>3745</v>
      </c>
      <c r="B4453" t="s">
        <v>9238</v>
      </c>
      <c r="C4453" s="1">
        <v>150459753</v>
      </c>
      <c r="D4453" s="1">
        <v>10688925</v>
      </c>
      <c r="E4453" t="s">
        <v>11014</v>
      </c>
      <c r="F4453" t="s">
        <v>11060</v>
      </c>
    </row>
    <row r="4454" spans="1:6" x14ac:dyDescent="0.25">
      <c r="A4454" t="s">
        <v>3746</v>
      </c>
      <c r="B4454" t="s">
        <v>9239</v>
      </c>
      <c r="C4454" s="1">
        <v>401617033</v>
      </c>
      <c r="D4454" s="1">
        <v>53665384</v>
      </c>
      <c r="E4454" t="s">
        <v>11014</v>
      </c>
      <c r="F4454" t="s">
        <v>11060</v>
      </c>
    </row>
    <row r="4455" spans="1:6" x14ac:dyDescent="0.25">
      <c r="A4455" t="s">
        <v>3747</v>
      </c>
      <c r="B4455" t="s">
        <v>9240</v>
      </c>
      <c r="C4455" s="1">
        <v>339615926</v>
      </c>
      <c r="D4455" s="1">
        <v>8299010</v>
      </c>
      <c r="E4455" t="s">
        <v>11014</v>
      </c>
      <c r="F4455" t="s">
        <v>11060</v>
      </c>
    </row>
    <row r="4456" spans="1:6" x14ac:dyDescent="0.25">
      <c r="A4456" t="s">
        <v>3748</v>
      </c>
      <c r="B4456" t="s">
        <v>9241</v>
      </c>
      <c r="C4456" s="1">
        <v>454250923</v>
      </c>
      <c r="D4456" s="1">
        <v>94660424</v>
      </c>
      <c r="E4456" t="s">
        <v>11014</v>
      </c>
      <c r="F4456" t="s">
        <v>11060</v>
      </c>
    </row>
    <row r="4457" spans="1:6" x14ac:dyDescent="0.25">
      <c r="A4457" t="s">
        <v>3749</v>
      </c>
      <c r="B4457" t="s">
        <v>9242</v>
      </c>
      <c r="C4457" s="1">
        <v>285782201</v>
      </c>
      <c r="D4457" s="1">
        <v>27817085</v>
      </c>
      <c r="E4457" t="s">
        <v>11014</v>
      </c>
      <c r="F4457" t="s">
        <v>11060</v>
      </c>
    </row>
    <row r="4458" spans="1:6" x14ac:dyDescent="0.25">
      <c r="A4458" t="s">
        <v>3750</v>
      </c>
      <c r="B4458" t="s">
        <v>9243</v>
      </c>
      <c r="C4458" s="1">
        <v>423585516</v>
      </c>
      <c r="D4458" s="1">
        <v>49157761</v>
      </c>
      <c r="E4458" t="s">
        <v>11014</v>
      </c>
      <c r="F4458" t="s">
        <v>11060</v>
      </c>
    </row>
    <row r="4459" spans="1:6" x14ac:dyDescent="0.25">
      <c r="A4459" t="s">
        <v>3751</v>
      </c>
      <c r="B4459" t="s">
        <v>9244</v>
      </c>
      <c r="C4459" s="1">
        <v>36340506</v>
      </c>
      <c r="D4459" s="1">
        <v>14434962</v>
      </c>
      <c r="E4459" t="s">
        <v>11014</v>
      </c>
      <c r="F4459" t="s">
        <v>11060</v>
      </c>
    </row>
    <row r="4460" spans="1:6" x14ac:dyDescent="0.25">
      <c r="A4460" t="s">
        <v>3752</v>
      </c>
      <c r="B4460" t="s">
        <v>9245</v>
      </c>
      <c r="C4460" s="1">
        <v>1184735164</v>
      </c>
      <c r="D4460" s="1">
        <v>112163917</v>
      </c>
      <c r="E4460" t="s">
        <v>11014</v>
      </c>
      <c r="F4460" t="s">
        <v>11060</v>
      </c>
    </row>
    <row r="4461" spans="1:6" x14ac:dyDescent="0.25">
      <c r="A4461" t="s">
        <v>3753</v>
      </c>
      <c r="B4461" t="s">
        <v>9246</v>
      </c>
      <c r="C4461" s="1">
        <v>531554183</v>
      </c>
      <c r="D4461" s="1">
        <v>329040492</v>
      </c>
      <c r="E4461" t="s">
        <v>11014</v>
      </c>
      <c r="F4461" t="s">
        <v>11060</v>
      </c>
    </row>
    <row r="4462" spans="1:6" x14ac:dyDescent="0.25">
      <c r="A4462" t="s">
        <v>3754</v>
      </c>
      <c r="B4462" t="s">
        <v>9247</v>
      </c>
      <c r="C4462" s="1">
        <v>349644975</v>
      </c>
      <c r="D4462" s="1">
        <v>21615222</v>
      </c>
      <c r="E4462" t="s">
        <v>11014</v>
      </c>
      <c r="F4462" t="s">
        <v>11060</v>
      </c>
    </row>
    <row r="4463" spans="1:6" x14ac:dyDescent="0.25">
      <c r="A4463" t="s">
        <v>3755</v>
      </c>
      <c r="B4463" t="s">
        <v>9248</v>
      </c>
      <c r="C4463" s="1">
        <v>5024541543</v>
      </c>
      <c r="D4463" s="1">
        <v>2082341724</v>
      </c>
      <c r="E4463" t="s">
        <v>11014</v>
      </c>
      <c r="F4463" t="s">
        <v>11060</v>
      </c>
    </row>
    <row r="4464" spans="1:6" x14ac:dyDescent="0.25">
      <c r="A4464" t="s">
        <v>3761</v>
      </c>
      <c r="B4464" t="s">
        <v>9254</v>
      </c>
      <c r="C4464" s="1">
        <v>865798624</v>
      </c>
      <c r="D4464" s="1">
        <v>99630982</v>
      </c>
      <c r="E4464" t="s">
        <v>11014</v>
      </c>
      <c r="F4464" t="s">
        <v>11060</v>
      </c>
    </row>
    <row r="4465" spans="1:6" x14ac:dyDescent="0.25">
      <c r="A4465" t="s">
        <v>3762</v>
      </c>
      <c r="B4465" t="s">
        <v>9255</v>
      </c>
      <c r="C4465" s="1">
        <v>15348260</v>
      </c>
      <c r="D4465" s="1">
        <v>1140501</v>
      </c>
      <c r="E4465" t="s">
        <v>11014</v>
      </c>
      <c r="F4465" t="s">
        <v>11060</v>
      </c>
    </row>
    <row r="4466" spans="1:6" x14ac:dyDescent="0.25">
      <c r="A4466" t="s">
        <v>3763</v>
      </c>
      <c r="B4466" t="s">
        <v>9256</v>
      </c>
      <c r="C4466" s="1">
        <v>14444606</v>
      </c>
      <c r="D4466" s="1">
        <v>10179985</v>
      </c>
      <c r="E4466" t="s">
        <v>11014</v>
      </c>
      <c r="F4466" t="s">
        <v>11060</v>
      </c>
    </row>
    <row r="4467" spans="1:6" x14ac:dyDescent="0.25">
      <c r="A4467" t="s">
        <v>3764</v>
      </c>
      <c r="B4467" t="s">
        <v>9257</v>
      </c>
      <c r="C4467" s="1">
        <v>7589024</v>
      </c>
      <c r="D4467" s="1">
        <v>453517</v>
      </c>
      <c r="E4467" t="s">
        <v>11014</v>
      </c>
      <c r="F4467" t="s">
        <v>11060</v>
      </c>
    </row>
    <row r="4468" spans="1:6" x14ac:dyDescent="0.25">
      <c r="A4468" t="s">
        <v>3765</v>
      </c>
      <c r="B4468" t="s">
        <v>9258</v>
      </c>
      <c r="C4468" s="1">
        <v>64104852</v>
      </c>
      <c r="D4468" s="1">
        <v>3072330</v>
      </c>
      <c r="E4468" t="s">
        <v>11014</v>
      </c>
      <c r="F4468" t="s">
        <v>11060</v>
      </c>
    </row>
    <row r="4469" spans="1:6" x14ac:dyDescent="0.25">
      <c r="A4469" t="s">
        <v>3766</v>
      </c>
      <c r="B4469" t="s">
        <v>9259</v>
      </c>
      <c r="C4469" s="1">
        <v>14914926</v>
      </c>
      <c r="D4469" s="1">
        <v>1679667</v>
      </c>
      <c r="E4469" t="s">
        <v>11014</v>
      </c>
      <c r="F4469" t="s">
        <v>11060</v>
      </c>
    </row>
    <row r="4470" spans="1:6" x14ac:dyDescent="0.25">
      <c r="A4470" t="s">
        <v>3767</v>
      </c>
      <c r="B4470" t="s">
        <v>9260</v>
      </c>
      <c r="C4470" s="1">
        <v>16876620</v>
      </c>
      <c r="D4470" s="1">
        <v>7004759</v>
      </c>
      <c r="E4470" t="s">
        <v>11014</v>
      </c>
      <c r="F4470" t="s">
        <v>11060</v>
      </c>
    </row>
    <row r="4471" spans="1:6" x14ac:dyDescent="0.25">
      <c r="A4471" t="s">
        <v>3768</v>
      </c>
      <c r="B4471" t="s">
        <v>9261</v>
      </c>
      <c r="C4471" s="1">
        <v>146823906</v>
      </c>
      <c r="D4471" s="1">
        <v>43635730</v>
      </c>
      <c r="E4471" t="s">
        <v>11014</v>
      </c>
      <c r="F4471" t="s">
        <v>11060</v>
      </c>
    </row>
    <row r="4472" spans="1:6" x14ac:dyDescent="0.25">
      <c r="A4472" t="s">
        <v>3769</v>
      </c>
      <c r="B4472" t="s">
        <v>9262</v>
      </c>
      <c r="C4472" s="1">
        <v>38026162</v>
      </c>
      <c r="D4472" s="1">
        <v>21003031</v>
      </c>
      <c r="E4472" t="s">
        <v>11014</v>
      </c>
      <c r="F4472" t="s">
        <v>11060</v>
      </c>
    </row>
    <row r="4473" spans="1:6" x14ac:dyDescent="0.25">
      <c r="A4473" t="s">
        <v>3770</v>
      </c>
      <c r="B4473" t="s">
        <v>9263</v>
      </c>
      <c r="C4473" s="1">
        <v>99753722</v>
      </c>
      <c r="D4473" s="1">
        <v>49990573</v>
      </c>
      <c r="E4473" t="s">
        <v>11014</v>
      </c>
      <c r="F4473" t="s">
        <v>11060</v>
      </c>
    </row>
    <row r="4474" spans="1:6" x14ac:dyDescent="0.25">
      <c r="A4474" t="s">
        <v>3771</v>
      </c>
      <c r="B4474" t="s">
        <v>9264</v>
      </c>
      <c r="C4474" s="1">
        <v>20129020</v>
      </c>
      <c r="D4474" s="1">
        <v>7190326</v>
      </c>
      <c r="E4474" t="s">
        <v>11014</v>
      </c>
      <c r="F4474" t="s">
        <v>11060</v>
      </c>
    </row>
    <row r="4475" spans="1:6" x14ac:dyDescent="0.25">
      <c r="A4475" t="s">
        <v>3772</v>
      </c>
      <c r="B4475" t="s">
        <v>9265</v>
      </c>
      <c r="C4475" s="1">
        <v>23969098</v>
      </c>
      <c r="D4475" s="1">
        <v>5380996</v>
      </c>
      <c r="E4475" t="s">
        <v>11014</v>
      </c>
      <c r="F4475" t="s">
        <v>11060</v>
      </c>
    </row>
    <row r="4476" spans="1:6" x14ac:dyDescent="0.25">
      <c r="A4476" t="s">
        <v>3773</v>
      </c>
      <c r="B4476" t="s">
        <v>9266</v>
      </c>
      <c r="C4476" s="1">
        <v>42124118</v>
      </c>
      <c r="D4476" s="1">
        <v>25667635</v>
      </c>
      <c r="E4476" t="s">
        <v>11014</v>
      </c>
      <c r="F4476" t="s">
        <v>11060</v>
      </c>
    </row>
    <row r="4477" spans="1:6" x14ac:dyDescent="0.25">
      <c r="A4477" t="s">
        <v>3774</v>
      </c>
      <c r="B4477" t="s">
        <v>9267</v>
      </c>
      <c r="C4477" s="1">
        <v>213365865</v>
      </c>
      <c r="D4477" s="1">
        <v>19228518</v>
      </c>
      <c r="E4477" t="s">
        <v>11014</v>
      </c>
      <c r="F4477" t="s">
        <v>11060</v>
      </c>
    </row>
    <row r="4478" spans="1:6" x14ac:dyDescent="0.25">
      <c r="A4478" t="s">
        <v>3775</v>
      </c>
      <c r="B4478" t="s">
        <v>9268</v>
      </c>
      <c r="C4478" s="1">
        <v>106845111</v>
      </c>
      <c r="D4478" s="1">
        <v>10080896</v>
      </c>
      <c r="E4478" t="s">
        <v>11014</v>
      </c>
      <c r="F4478" t="s">
        <v>11060</v>
      </c>
    </row>
    <row r="4479" spans="1:6" x14ac:dyDescent="0.25">
      <c r="A4479" t="s">
        <v>3776</v>
      </c>
      <c r="B4479" t="s">
        <v>9269</v>
      </c>
      <c r="C4479" s="1">
        <v>59733245</v>
      </c>
      <c r="D4479" s="1">
        <v>2925440</v>
      </c>
      <c r="E4479" t="s">
        <v>11014</v>
      </c>
      <c r="F4479" t="s">
        <v>11060</v>
      </c>
    </row>
    <row r="4480" spans="1:6" x14ac:dyDescent="0.25">
      <c r="A4480" t="s">
        <v>3777</v>
      </c>
      <c r="B4480" t="s">
        <v>9270</v>
      </c>
      <c r="C4480" s="1">
        <v>25794180</v>
      </c>
      <c r="D4480" s="1">
        <v>117865</v>
      </c>
      <c r="E4480" t="s">
        <v>11014</v>
      </c>
      <c r="F4480" t="s">
        <v>11060</v>
      </c>
    </row>
    <row r="4481" spans="1:6" x14ac:dyDescent="0.25">
      <c r="A4481" t="s">
        <v>3778</v>
      </c>
      <c r="B4481" t="s">
        <v>9271</v>
      </c>
      <c r="C4481" s="1">
        <v>5735692</v>
      </c>
      <c r="D4481" s="1">
        <v>229228</v>
      </c>
      <c r="E4481" t="s">
        <v>11014</v>
      </c>
      <c r="F4481" t="s">
        <v>11060</v>
      </c>
    </row>
    <row r="4482" spans="1:6" x14ac:dyDescent="0.25">
      <c r="A4482" t="s">
        <v>3779</v>
      </c>
      <c r="B4482" t="s">
        <v>9272</v>
      </c>
      <c r="C4482" s="1">
        <v>114133785</v>
      </c>
      <c r="D4482" s="1">
        <v>2150934</v>
      </c>
      <c r="E4482" t="s">
        <v>11014</v>
      </c>
      <c r="F4482" t="s">
        <v>11060</v>
      </c>
    </row>
    <row r="4483" spans="1:6" x14ac:dyDescent="0.25">
      <c r="A4483" t="s">
        <v>3780</v>
      </c>
      <c r="B4483" t="s">
        <v>9273</v>
      </c>
      <c r="C4483" s="1">
        <v>24505429</v>
      </c>
      <c r="D4483" s="1">
        <v>520647</v>
      </c>
      <c r="E4483" t="s">
        <v>11014</v>
      </c>
      <c r="F4483" t="s">
        <v>11060</v>
      </c>
    </row>
    <row r="4484" spans="1:6" x14ac:dyDescent="0.25">
      <c r="A4484" t="s">
        <v>3781</v>
      </c>
      <c r="B4484" t="s">
        <v>9274</v>
      </c>
      <c r="C4484" s="1">
        <v>53066019</v>
      </c>
      <c r="D4484" s="1">
        <v>1673540</v>
      </c>
      <c r="E4484" t="s">
        <v>11014</v>
      </c>
      <c r="F4484" t="s">
        <v>11060</v>
      </c>
    </row>
    <row r="4485" spans="1:6" x14ac:dyDescent="0.25">
      <c r="A4485" t="s">
        <v>3782</v>
      </c>
      <c r="B4485" t="s">
        <v>9275</v>
      </c>
      <c r="C4485" s="1">
        <v>34029990</v>
      </c>
      <c r="D4485" s="1">
        <v>1670019</v>
      </c>
      <c r="E4485" t="s">
        <v>2538</v>
      </c>
      <c r="F4485" t="s">
        <v>11060</v>
      </c>
    </row>
    <row r="4486" spans="1:6" x14ac:dyDescent="0.25">
      <c r="A4486" t="s">
        <v>3783</v>
      </c>
      <c r="B4486" t="s">
        <v>9276</v>
      </c>
      <c r="C4486" s="1">
        <v>826618938</v>
      </c>
      <c r="D4486" s="1">
        <v>76693028</v>
      </c>
      <c r="E4486" t="s">
        <v>11002</v>
      </c>
      <c r="F4486" t="s">
        <v>11060</v>
      </c>
    </row>
    <row r="4487" spans="1:6" x14ac:dyDescent="0.25">
      <c r="A4487" t="s">
        <v>3784</v>
      </c>
      <c r="B4487" t="s">
        <v>9277</v>
      </c>
      <c r="C4487" s="1">
        <v>18660474</v>
      </c>
      <c r="D4487" s="1">
        <v>359967</v>
      </c>
      <c r="E4487" t="s">
        <v>11002</v>
      </c>
      <c r="F4487" t="s">
        <v>11060</v>
      </c>
    </row>
    <row r="4488" spans="1:6" x14ac:dyDescent="0.25">
      <c r="A4488" t="s">
        <v>3785</v>
      </c>
      <c r="B4488" t="s">
        <v>9278</v>
      </c>
      <c r="C4488" s="1">
        <v>24976459</v>
      </c>
      <c r="D4488" s="1">
        <v>1584755</v>
      </c>
      <c r="E4488" t="s">
        <v>11002</v>
      </c>
      <c r="F4488" t="s">
        <v>11060</v>
      </c>
    </row>
    <row r="4489" spans="1:6" x14ac:dyDescent="0.25">
      <c r="A4489" t="s">
        <v>3786</v>
      </c>
      <c r="B4489" t="s">
        <v>9279</v>
      </c>
      <c r="C4489" s="1">
        <v>16043732</v>
      </c>
      <c r="D4489" s="1">
        <v>255109</v>
      </c>
      <c r="E4489" t="s">
        <v>11002</v>
      </c>
      <c r="F4489" t="s">
        <v>11060</v>
      </c>
    </row>
    <row r="4490" spans="1:6" x14ac:dyDescent="0.25">
      <c r="A4490" t="s">
        <v>3787</v>
      </c>
      <c r="B4490" t="s">
        <v>9280</v>
      </c>
      <c r="C4490" s="1">
        <v>1066492695</v>
      </c>
      <c r="D4490" s="1">
        <v>28867869</v>
      </c>
      <c r="E4490" t="s">
        <v>11002</v>
      </c>
      <c r="F4490" t="s">
        <v>11060</v>
      </c>
    </row>
    <row r="4491" spans="1:6" x14ac:dyDescent="0.25">
      <c r="A4491" t="s">
        <v>3788</v>
      </c>
      <c r="B4491" t="s">
        <v>9281</v>
      </c>
      <c r="C4491" s="1">
        <v>2653531248</v>
      </c>
      <c r="D4491" s="1">
        <v>257754699</v>
      </c>
      <c r="E4491" t="s">
        <v>11002</v>
      </c>
      <c r="F4491" t="s">
        <v>11060</v>
      </c>
    </row>
    <row r="4492" spans="1:6" x14ac:dyDescent="0.25">
      <c r="A4492" t="s">
        <v>3789</v>
      </c>
      <c r="B4492" t="s">
        <v>9282</v>
      </c>
      <c r="C4492" s="1">
        <v>1315712265</v>
      </c>
      <c r="D4492" s="1">
        <v>106592327</v>
      </c>
      <c r="E4492" t="s">
        <v>11002</v>
      </c>
      <c r="F4492" t="s">
        <v>11060</v>
      </c>
    </row>
    <row r="4493" spans="1:6" x14ac:dyDescent="0.25">
      <c r="A4493" t="s">
        <v>3790</v>
      </c>
      <c r="B4493" t="s">
        <v>9283</v>
      </c>
      <c r="C4493" s="1">
        <v>145396673</v>
      </c>
      <c r="D4493" s="1">
        <v>12394278</v>
      </c>
      <c r="E4493" t="s">
        <v>11002</v>
      </c>
      <c r="F4493" t="s">
        <v>11060</v>
      </c>
    </row>
    <row r="4494" spans="1:6" x14ac:dyDescent="0.25">
      <c r="A4494" t="s">
        <v>3791</v>
      </c>
      <c r="B4494" t="s">
        <v>9284</v>
      </c>
      <c r="C4494" s="1">
        <v>79952330</v>
      </c>
      <c r="D4494" s="1">
        <v>3314966</v>
      </c>
      <c r="E4494" t="s">
        <v>11002</v>
      </c>
      <c r="F4494" t="s">
        <v>11060</v>
      </c>
    </row>
    <row r="4495" spans="1:6" x14ac:dyDescent="0.25">
      <c r="A4495" t="s">
        <v>3792</v>
      </c>
      <c r="B4495" t="s">
        <v>9285</v>
      </c>
      <c r="C4495" s="1">
        <v>264285495</v>
      </c>
      <c r="D4495" s="1">
        <v>18582552</v>
      </c>
      <c r="E4495" t="s">
        <v>11002</v>
      </c>
      <c r="F4495" t="s">
        <v>11060</v>
      </c>
    </row>
    <row r="4496" spans="1:6" x14ac:dyDescent="0.25">
      <c r="A4496" t="s">
        <v>3793</v>
      </c>
      <c r="B4496" t="s">
        <v>9286</v>
      </c>
      <c r="C4496" s="1">
        <v>55392031</v>
      </c>
      <c r="D4496" s="1">
        <v>5309644</v>
      </c>
      <c r="E4496" t="s">
        <v>11002</v>
      </c>
      <c r="F4496" t="s">
        <v>11060</v>
      </c>
    </row>
    <row r="4497" spans="1:6" x14ac:dyDescent="0.25">
      <c r="A4497" t="s">
        <v>3794</v>
      </c>
      <c r="B4497" t="s">
        <v>9287</v>
      </c>
      <c r="C4497" s="1">
        <v>68140014</v>
      </c>
      <c r="D4497" s="1">
        <v>5828758</v>
      </c>
      <c r="E4497" t="s">
        <v>11002</v>
      </c>
      <c r="F4497" t="s">
        <v>11060</v>
      </c>
    </row>
    <row r="4498" spans="1:6" x14ac:dyDescent="0.25">
      <c r="A4498" t="s">
        <v>3795</v>
      </c>
      <c r="B4498" t="s">
        <v>9288</v>
      </c>
      <c r="C4498" s="1">
        <v>328946932</v>
      </c>
      <c r="D4498" s="1">
        <v>53374331</v>
      </c>
      <c r="E4498" t="s">
        <v>11002</v>
      </c>
      <c r="F4498" t="s">
        <v>11060</v>
      </c>
    </row>
    <row r="4499" spans="1:6" x14ac:dyDescent="0.25">
      <c r="A4499" t="s">
        <v>3798</v>
      </c>
      <c r="B4499" t="s">
        <v>9291</v>
      </c>
      <c r="C4499" s="1">
        <v>640572866</v>
      </c>
      <c r="D4499" s="1">
        <v>559922246</v>
      </c>
      <c r="E4499" t="s">
        <v>11002</v>
      </c>
      <c r="F4499" t="s">
        <v>11060</v>
      </c>
    </row>
    <row r="4500" spans="1:6" x14ac:dyDescent="0.25">
      <c r="A4500" t="s">
        <v>3799</v>
      </c>
      <c r="B4500" t="s">
        <v>9292</v>
      </c>
      <c r="C4500" s="1">
        <v>397288155</v>
      </c>
      <c r="D4500" s="1">
        <v>192681393</v>
      </c>
      <c r="E4500" t="s">
        <v>11002</v>
      </c>
      <c r="F4500" t="s">
        <v>11060</v>
      </c>
    </row>
    <row r="4501" spans="1:6" x14ac:dyDescent="0.25">
      <c r="A4501" t="s">
        <v>3800</v>
      </c>
      <c r="B4501" t="s">
        <v>9293</v>
      </c>
      <c r="C4501" s="1">
        <v>177591321</v>
      </c>
      <c r="D4501" s="1">
        <v>31995037</v>
      </c>
      <c r="E4501" t="s">
        <v>11002</v>
      </c>
      <c r="F4501" t="s">
        <v>11060</v>
      </c>
    </row>
    <row r="4502" spans="1:6" x14ac:dyDescent="0.25">
      <c r="A4502" t="s">
        <v>3807</v>
      </c>
      <c r="B4502" t="s">
        <v>9300</v>
      </c>
      <c r="C4502" s="1">
        <v>190194566</v>
      </c>
      <c r="D4502" s="1">
        <v>52987090</v>
      </c>
      <c r="E4502" t="s">
        <v>11002</v>
      </c>
      <c r="F4502" t="s">
        <v>11060</v>
      </c>
    </row>
    <row r="4503" spans="1:6" x14ac:dyDescent="0.25">
      <c r="A4503" t="s">
        <v>3817</v>
      </c>
      <c r="B4503" t="s">
        <v>9310</v>
      </c>
      <c r="C4503" s="1">
        <v>316570826</v>
      </c>
      <c r="D4503" s="1">
        <v>69904456</v>
      </c>
      <c r="E4503" t="s">
        <v>11014</v>
      </c>
      <c r="F4503" t="s">
        <v>11060</v>
      </c>
    </row>
    <row r="4504" spans="1:6" x14ac:dyDescent="0.25">
      <c r="A4504" t="s">
        <v>3818</v>
      </c>
      <c r="B4504" t="s">
        <v>9311</v>
      </c>
      <c r="C4504" s="1">
        <v>7407117</v>
      </c>
      <c r="D4504" s="1">
        <v>0</v>
      </c>
      <c r="E4504" t="s">
        <v>11014</v>
      </c>
      <c r="F4504" t="s">
        <v>11060</v>
      </c>
    </row>
    <row r="4505" spans="1:6" x14ac:dyDescent="0.25">
      <c r="A4505" t="s">
        <v>3819</v>
      </c>
      <c r="B4505" t="s">
        <v>9312</v>
      </c>
      <c r="C4505" s="1">
        <v>10987040</v>
      </c>
      <c r="D4505" s="1">
        <v>438564</v>
      </c>
      <c r="E4505" t="s">
        <v>11014</v>
      </c>
      <c r="F4505" t="s">
        <v>11060</v>
      </c>
    </row>
    <row r="4506" spans="1:6" x14ac:dyDescent="0.25">
      <c r="A4506" t="s">
        <v>3820</v>
      </c>
      <c r="B4506" t="s">
        <v>9313</v>
      </c>
      <c r="C4506" s="1">
        <v>188192690</v>
      </c>
      <c r="D4506" s="1">
        <v>28856556</v>
      </c>
      <c r="E4506" t="s">
        <v>11014</v>
      </c>
      <c r="F4506" t="s">
        <v>11060</v>
      </c>
    </row>
    <row r="4507" spans="1:6" x14ac:dyDescent="0.25">
      <c r="A4507" t="s">
        <v>3821</v>
      </c>
      <c r="B4507" t="s">
        <v>9314</v>
      </c>
      <c r="C4507" s="1">
        <v>219040022</v>
      </c>
      <c r="D4507" s="1">
        <v>21857758</v>
      </c>
      <c r="E4507" t="s">
        <v>11014</v>
      </c>
      <c r="F4507" t="s">
        <v>11060</v>
      </c>
    </row>
    <row r="4508" spans="1:6" x14ac:dyDescent="0.25">
      <c r="A4508" t="s">
        <v>3822</v>
      </c>
      <c r="B4508" t="s">
        <v>9315</v>
      </c>
      <c r="C4508" s="1">
        <v>21104807</v>
      </c>
      <c r="D4508" s="1">
        <v>863642</v>
      </c>
      <c r="E4508" t="s">
        <v>11014</v>
      </c>
      <c r="F4508" t="s">
        <v>11060</v>
      </c>
    </row>
    <row r="4509" spans="1:6" x14ac:dyDescent="0.25">
      <c r="A4509" t="s">
        <v>3823</v>
      </c>
      <c r="B4509" t="s">
        <v>9316</v>
      </c>
      <c r="C4509" s="1">
        <v>251715041</v>
      </c>
      <c r="D4509" s="1">
        <v>15036685</v>
      </c>
      <c r="E4509" t="s">
        <v>11014</v>
      </c>
      <c r="F4509" t="s">
        <v>11060</v>
      </c>
    </row>
    <row r="4510" spans="1:6" x14ac:dyDescent="0.25">
      <c r="A4510" t="s">
        <v>3824</v>
      </c>
      <c r="B4510" t="s">
        <v>9317</v>
      </c>
      <c r="C4510" s="1">
        <v>21024513</v>
      </c>
      <c r="D4510" s="1">
        <v>10344833</v>
      </c>
      <c r="E4510" t="s">
        <v>11014</v>
      </c>
      <c r="F4510" t="s">
        <v>11060</v>
      </c>
    </row>
    <row r="4511" spans="1:6" x14ac:dyDescent="0.25">
      <c r="A4511" t="s">
        <v>3825</v>
      </c>
      <c r="B4511" t="s">
        <v>9318</v>
      </c>
      <c r="C4511" s="1">
        <v>254750325</v>
      </c>
      <c r="D4511" s="1">
        <v>131519257</v>
      </c>
      <c r="E4511" t="s">
        <v>11014</v>
      </c>
      <c r="F4511" t="s">
        <v>11060</v>
      </c>
    </row>
    <row r="4512" spans="1:6" x14ac:dyDescent="0.25">
      <c r="A4512" t="s">
        <v>3826</v>
      </c>
      <c r="B4512" t="s">
        <v>9319</v>
      </c>
      <c r="C4512" s="1">
        <v>382147308</v>
      </c>
      <c r="D4512" s="1">
        <v>129946771</v>
      </c>
      <c r="E4512" t="s">
        <v>11014</v>
      </c>
      <c r="F4512" t="s">
        <v>11060</v>
      </c>
    </row>
    <row r="4513" spans="1:6" x14ac:dyDescent="0.25">
      <c r="A4513" t="s">
        <v>3827</v>
      </c>
      <c r="B4513" t="s">
        <v>9320</v>
      </c>
      <c r="C4513" s="1">
        <v>4996524814</v>
      </c>
      <c r="D4513" s="1">
        <v>1448915055</v>
      </c>
      <c r="E4513" t="s">
        <v>11014</v>
      </c>
      <c r="F4513" t="s">
        <v>11060</v>
      </c>
    </row>
    <row r="4514" spans="1:6" x14ac:dyDescent="0.25">
      <c r="A4514" t="s">
        <v>3828</v>
      </c>
      <c r="B4514" t="s">
        <v>9321</v>
      </c>
      <c r="C4514" s="1">
        <v>710643</v>
      </c>
      <c r="D4514" s="1">
        <v>19243</v>
      </c>
      <c r="E4514" t="s">
        <v>11002</v>
      </c>
      <c r="F4514" t="s">
        <v>11060</v>
      </c>
    </row>
    <row r="4515" spans="1:6" x14ac:dyDescent="0.25">
      <c r="A4515" t="s">
        <v>3829</v>
      </c>
      <c r="B4515" t="s">
        <v>9322</v>
      </c>
      <c r="C4515" s="1">
        <v>2228105</v>
      </c>
      <c r="D4515" s="1">
        <v>16165</v>
      </c>
      <c r="E4515" t="s">
        <v>11002</v>
      </c>
      <c r="F4515" t="s">
        <v>11060</v>
      </c>
    </row>
    <row r="4516" spans="1:6" x14ac:dyDescent="0.25">
      <c r="A4516" t="s">
        <v>3830</v>
      </c>
      <c r="B4516" t="s">
        <v>9323</v>
      </c>
      <c r="C4516" s="1">
        <v>16545006093</v>
      </c>
      <c r="D4516" s="1">
        <v>2269852460</v>
      </c>
      <c r="E4516" t="s">
        <v>11002</v>
      </c>
      <c r="F4516" t="s">
        <v>11060</v>
      </c>
    </row>
    <row r="4517" spans="1:6" x14ac:dyDescent="0.25">
      <c r="A4517" t="s">
        <v>3831</v>
      </c>
      <c r="B4517" t="s">
        <v>9324</v>
      </c>
      <c r="C4517" s="1">
        <v>31657</v>
      </c>
      <c r="D4517" s="1">
        <v>0</v>
      </c>
      <c r="E4517" t="s">
        <v>11002</v>
      </c>
      <c r="F4517" t="s">
        <v>11060</v>
      </c>
    </row>
    <row r="4518" spans="1:6" x14ac:dyDescent="0.25">
      <c r="A4518" t="s">
        <v>3832</v>
      </c>
      <c r="B4518" t="s">
        <v>9325</v>
      </c>
      <c r="C4518" s="1">
        <v>9961593</v>
      </c>
      <c r="D4518" s="1">
        <v>46044</v>
      </c>
      <c r="E4518" t="s">
        <v>11002</v>
      </c>
      <c r="F4518" t="s">
        <v>11060</v>
      </c>
    </row>
    <row r="4519" spans="1:6" x14ac:dyDescent="0.25">
      <c r="A4519" t="s">
        <v>3833</v>
      </c>
      <c r="B4519" t="s">
        <v>9326</v>
      </c>
      <c r="C4519" s="1">
        <v>22426198</v>
      </c>
      <c r="D4519" s="1">
        <v>343785</v>
      </c>
      <c r="E4519" t="s">
        <v>11002</v>
      </c>
      <c r="F4519" t="s">
        <v>11060</v>
      </c>
    </row>
    <row r="4520" spans="1:6" x14ac:dyDescent="0.25">
      <c r="A4520" t="s">
        <v>3834</v>
      </c>
      <c r="B4520" t="s">
        <v>9327</v>
      </c>
      <c r="C4520" s="1">
        <v>135843072</v>
      </c>
      <c r="D4520" s="1">
        <v>131692513</v>
      </c>
      <c r="E4520" t="s">
        <v>11002</v>
      </c>
      <c r="F4520" t="s">
        <v>11060</v>
      </c>
    </row>
    <row r="4521" spans="1:6" x14ac:dyDescent="0.25">
      <c r="A4521" t="s">
        <v>3835</v>
      </c>
      <c r="B4521" t="s">
        <v>9328</v>
      </c>
      <c r="C4521" s="1">
        <v>21654025</v>
      </c>
      <c r="D4521" s="1">
        <v>12284300</v>
      </c>
      <c r="E4521" t="s">
        <v>11002</v>
      </c>
      <c r="F4521" t="s">
        <v>11060</v>
      </c>
    </row>
    <row r="4522" spans="1:6" x14ac:dyDescent="0.25">
      <c r="A4522" t="s">
        <v>3836</v>
      </c>
      <c r="B4522" t="s">
        <v>9329</v>
      </c>
      <c r="C4522" s="1">
        <v>16696530</v>
      </c>
      <c r="D4522" s="1">
        <v>935968</v>
      </c>
      <c r="E4522" t="s">
        <v>11002</v>
      </c>
      <c r="F4522" t="s">
        <v>11060</v>
      </c>
    </row>
    <row r="4523" spans="1:6" x14ac:dyDescent="0.25">
      <c r="A4523" t="s">
        <v>3837</v>
      </c>
      <c r="B4523" t="s">
        <v>9330</v>
      </c>
      <c r="C4523" s="1">
        <v>801921718</v>
      </c>
      <c r="D4523" s="1">
        <v>722459109</v>
      </c>
      <c r="E4523" t="s">
        <v>11014</v>
      </c>
      <c r="F4523" t="s">
        <v>11060</v>
      </c>
    </row>
    <row r="4524" spans="1:6" x14ac:dyDescent="0.25">
      <c r="A4524" t="s">
        <v>3838</v>
      </c>
      <c r="B4524" t="s">
        <v>9331</v>
      </c>
      <c r="C4524" s="1">
        <v>9349478</v>
      </c>
      <c r="D4524" s="1">
        <v>712539</v>
      </c>
      <c r="E4524" t="s">
        <v>11002</v>
      </c>
      <c r="F4524" t="s">
        <v>11060</v>
      </c>
    </row>
    <row r="4525" spans="1:6" x14ac:dyDescent="0.25">
      <c r="A4525" t="s">
        <v>3839</v>
      </c>
      <c r="B4525" t="s">
        <v>9332</v>
      </c>
      <c r="C4525" s="1">
        <v>46108092</v>
      </c>
      <c r="D4525" s="1">
        <v>422360</v>
      </c>
      <c r="E4525" t="s">
        <v>11002</v>
      </c>
      <c r="F4525" t="s">
        <v>11060</v>
      </c>
    </row>
    <row r="4526" spans="1:6" x14ac:dyDescent="0.25">
      <c r="A4526" t="s">
        <v>3840</v>
      </c>
      <c r="B4526" t="s">
        <v>9333</v>
      </c>
      <c r="C4526" s="1">
        <v>6218243</v>
      </c>
      <c r="D4526" s="1">
        <v>743912</v>
      </c>
      <c r="E4526" t="s">
        <v>11002</v>
      </c>
      <c r="F4526" t="s">
        <v>11060</v>
      </c>
    </row>
    <row r="4527" spans="1:6" x14ac:dyDescent="0.25">
      <c r="A4527" t="s">
        <v>3841</v>
      </c>
      <c r="B4527" t="s">
        <v>9334</v>
      </c>
      <c r="C4527" s="1">
        <v>575596132</v>
      </c>
      <c r="D4527" s="1">
        <v>26699655</v>
      </c>
      <c r="E4527" t="s">
        <v>11002</v>
      </c>
      <c r="F4527" t="s">
        <v>11060</v>
      </c>
    </row>
    <row r="4528" spans="1:6" x14ac:dyDescent="0.25">
      <c r="A4528" t="s">
        <v>3842</v>
      </c>
      <c r="B4528" t="s">
        <v>9335</v>
      </c>
      <c r="C4528" s="1">
        <v>145671627</v>
      </c>
      <c r="D4528" s="1">
        <v>8642397</v>
      </c>
      <c r="E4528" t="s">
        <v>11002</v>
      </c>
      <c r="F4528" t="s">
        <v>11060</v>
      </c>
    </row>
    <row r="4529" spans="1:6" x14ac:dyDescent="0.25">
      <c r="A4529" t="s">
        <v>3843</v>
      </c>
      <c r="B4529" t="s">
        <v>9336</v>
      </c>
      <c r="C4529" s="1">
        <v>172666452</v>
      </c>
      <c r="D4529" s="1">
        <v>58866785</v>
      </c>
      <c r="E4529" t="s">
        <v>11002</v>
      </c>
      <c r="F4529" t="s">
        <v>11060</v>
      </c>
    </row>
    <row r="4530" spans="1:6" x14ac:dyDescent="0.25">
      <c r="A4530" t="s">
        <v>3844</v>
      </c>
      <c r="B4530" t="s">
        <v>9337</v>
      </c>
      <c r="C4530" s="1">
        <v>1269367433</v>
      </c>
      <c r="D4530" s="1">
        <v>1127857898</v>
      </c>
      <c r="E4530" t="s">
        <v>11002</v>
      </c>
      <c r="F4530" t="s">
        <v>11060</v>
      </c>
    </row>
    <row r="4531" spans="1:6" x14ac:dyDescent="0.25">
      <c r="A4531" t="s">
        <v>3845</v>
      </c>
      <c r="B4531" t="s">
        <v>9338</v>
      </c>
      <c r="C4531" s="1">
        <v>201374612</v>
      </c>
      <c r="D4531" s="1">
        <v>130568249</v>
      </c>
      <c r="E4531" t="s">
        <v>11002</v>
      </c>
      <c r="F4531" t="s">
        <v>11060</v>
      </c>
    </row>
    <row r="4532" spans="1:6" x14ac:dyDescent="0.25">
      <c r="A4532" t="s">
        <v>3846</v>
      </c>
      <c r="B4532" t="s">
        <v>9339</v>
      </c>
      <c r="C4532" s="1">
        <v>78289254</v>
      </c>
      <c r="D4532" s="1">
        <v>4155327</v>
      </c>
      <c r="E4532" t="s">
        <v>11002</v>
      </c>
      <c r="F4532" t="s">
        <v>11060</v>
      </c>
    </row>
    <row r="4533" spans="1:6" x14ac:dyDescent="0.25">
      <c r="A4533" t="s">
        <v>3847</v>
      </c>
      <c r="B4533" t="s">
        <v>9340</v>
      </c>
      <c r="C4533" s="1">
        <v>14946142</v>
      </c>
      <c r="D4533" s="1">
        <v>203462</v>
      </c>
      <c r="E4533" t="s">
        <v>11002</v>
      </c>
      <c r="F4533" t="s">
        <v>11060</v>
      </c>
    </row>
    <row r="4534" spans="1:6" x14ac:dyDescent="0.25">
      <c r="A4534" t="s">
        <v>3848</v>
      </c>
      <c r="B4534" t="s">
        <v>9341</v>
      </c>
      <c r="C4534" s="1">
        <v>92771009</v>
      </c>
      <c r="D4534" s="1">
        <v>1945607</v>
      </c>
      <c r="E4534" t="s">
        <v>11002</v>
      </c>
      <c r="F4534" t="s">
        <v>11060</v>
      </c>
    </row>
    <row r="4535" spans="1:6" x14ac:dyDescent="0.25">
      <c r="A4535" t="s">
        <v>3849</v>
      </c>
      <c r="B4535" t="s">
        <v>9342</v>
      </c>
      <c r="C4535" s="1">
        <v>247670154</v>
      </c>
      <c r="D4535" s="1">
        <v>10486565</v>
      </c>
      <c r="E4535" t="s">
        <v>11002</v>
      </c>
      <c r="F4535" t="s">
        <v>11060</v>
      </c>
    </row>
    <row r="4536" spans="1:6" x14ac:dyDescent="0.25">
      <c r="A4536" t="s">
        <v>3850</v>
      </c>
      <c r="B4536" t="s">
        <v>9343</v>
      </c>
      <c r="C4536" s="1">
        <v>371124115</v>
      </c>
      <c r="D4536" s="1">
        <v>28082326</v>
      </c>
      <c r="E4536" t="s">
        <v>11002</v>
      </c>
      <c r="F4536" t="s">
        <v>11060</v>
      </c>
    </row>
    <row r="4537" spans="1:6" x14ac:dyDescent="0.25">
      <c r="A4537" t="s">
        <v>3851</v>
      </c>
      <c r="B4537" t="s">
        <v>9344</v>
      </c>
      <c r="C4537" s="1">
        <v>148904009</v>
      </c>
      <c r="D4537" s="1">
        <v>12783910</v>
      </c>
      <c r="E4537" t="s">
        <v>11002</v>
      </c>
      <c r="F4537" t="s">
        <v>11060</v>
      </c>
    </row>
    <row r="4538" spans="1:6" x14ac:dyDescent="0.25">
      <c r="A4538" t="s">
        <v>3852</v>
      </c>
      <c r="B4538" t="s">
        <v>9345</v>
      </c>
      <c r="C4538" s="1">
        <v>67266386</v>
      </c>
      <c r="D4538" s="1">
        <v>2012976</v>
      </c>
      <c r="E4538" t="s">
        <v>11002</v>
      </c>
      <c r="F4538" t="s">
        <v>11060</v>
      </c>
    </row>
    <row r="4539" spans="1:6" x14ac:dyDescent="0.25">
      <c r="A4539" t="s">
        <v>3853</v>
      </c>
      <c r="B4539" t="s">
        <v>9346</v>
      </c>
      <c r="C4539" s="1">
        <v>123144570</v>
      </c>
      <c r="D4539" s="1">
        <v>1528138</v>
      </c>
      <c r="E4539" t="s">
        <v>11002</v>
      </c>
      <c r="F4539" t="s">
        <v>11060</v>
      </c>
    </row>
    <row r="4540" spans="1:6" x14ac:dyDescent="0.25">
      <c r="A4540" t="s">
        <v>3854</v>
      </c>
      <c r="B4540" t="s">
        <v>9347</v>
      </c>
      <c r="C4540" s="1">
        <v>6211421</v>
      </c>
      <c r="D4540" s="1">
        <v>227722</v>
      </c>
      <c r="E4540" t="s">
        <v>11002</v>
      </c>
      <c r="F4540" t="s">
        <v>11060</v>
      </c>
    </row>
    <row r="4541" spans="1:6" x14ac:dyDescent="0.25">
      <c r="A4541" t="s">
        <v>3855</v>
      </c>
      <c r="B4541" t="s">
        <v>9348</v>
      </c>
      <c r="C4541" s="1">
        <v>102337913</v>
      </c>
      <c r="D4541" s="1">
        <v>13472714</v>
      </c>
      <c r="E4541" t="s">
        <v>11002</v>
      </c>
      <c r="F4541" t="s">
        <v>11060</v>
      </c>
    </row>
    <row r="4542" spans="1:6" x14ac:dyDescent="0.25">
      <c r="A4542" t="s">
        <v>3856</v>
      </c>
      <c r="B4542" t="s">
        <v>9349</v>
      </c>
      <c r="C4542" s="1">
        <v>65650469</v>
      </c>
      <c r="D4542" s="1">
        <v>1836128</v>
      </c>
      <c r="E4542" t="s">
        <v>11002</v>
      </c>
      <c r="F4542" t="s">
        <v>11060</v>
      </c>
    </row>
    <row r="4543" spans="1:6" x14ac:dyDescent="0.25">
      <c r="A4543" t="s">
        <v>3857</v>
      </c>
      <c r="B4543" t="s">
        <v>9350</v>
      </c>
      <c r="C4543" s="1">
        <v>456146214</v>
      </c>
      <c r="D4543" s="1">
        <v>1263143</v>
      </c>
      <c r="E4543" t="s">
        <v>11002</v>
      </c>
      <c r="F4543" t="s">
        <v>11060</v>
      </c>
    </row>
    <row r="4544" spans="1:6" x14ac:dyDescent="0.25">
      <c r="A4544" t="s">
        <v>3858</v>
      </c>
      <c r="B4544" t="s">
        <v>9351</v>
      </c>
      <c r="C4544" s="1">
        <v>10569828</v>
      </c>
      <c r="D4544" s="1">
        <v>48411</v>
      </c>
      <c r="E4544" t="s">
        <v>11002</v>
      </c>
      <c r="F4544" t="s">
        <v>11060</v>
      </c>
    </row>
    <row r="4545" spans="1:6" x14ac:dyDescent="0.25">
      <c r="A4545" t="s">
        <v>3859</v>
      </c>
      <c r="B4545" t="s">
        <v>9352</v>
      </c>
      <c r="C4545" s="1">
        <v>47533462</v>
      </c>
      <c r="D4545" s="1">
        <v>60631</v>
      </c>
      <c r="E4545" t="s">
        <v>11002</v>
      </c>
      <c r="F4545" t="s">
        <v>11060</v>
      </c>
    </row>
    <row r="4546" spans="1:6" x14ac:dyDescent="0.25">
      <c r="A4546" t="s">
        <v>3860</v>
      </c>
      <c r="B4546" t="s">
        <v>9353</v>
      </c>
      <c r="C4546" s="1">
        <v>967265</v>
      </c>
      <c r="D4546" s="1">
        <v>4200</v>
      </c>
      <c r="E4546" t="s">
        <v>11002</v>
      </c>
      <c r="F4546" t="s">
        <v>11060</v>
      </c>
    </row>
    <row r="4547" spans="1:6" x14ac:dyDescent="0.25">
      <c r="A4547" t="s">
        <v>3861</v>
      </c>
      <c r="B4547" t="s">
        <v>9354</v>
      </c>
      <c r="C4547" s="1">
        <v>995942265</v>
      </c>
      <c r="D4547" s="1">
        <v>218791208</v>
      </c>
      <c r="E4547" t="s">
        <v>11002</v>
      </c>
      <c r="F4547" t="s">
        <v>11060</v>
      </c>
    </row>
    <row r="4548" spans="1:6" x14ac:dyDescent="0.25">
      <c r="A4548" t="s">
        <v>3862</v>
      </c>
      <c r="B4548" t="s">
        <v>9355</v>
      </c>
      <c r="C4548" s="1">
        <v>98194806</v>
      </c>
      <c r="D4548" s="1">
        <v>34335960</v>
      </c>
      <c r="E4548" t="s">
        <v>11002</v>
      </c>
      <c r="F4548" t="s">
        <v>11060</v>
      </c>
    </row>
    <row r="4549" spans="1:6" x14ac:dyDescent="0.25">
      <c r="A4549" t="s">
        <v>3863</v>
      </c>
      <c r="B4549" t="s">
        <v>9356</v>
      </c>
      <c r="C4549" s="1">
        <v>76398964</v>
      </c>
      <c r="D4549" s="1">
        <v>26502201</v>
      </c>
      <c r="E4549" t="s">
        <v>11002</v>
      </c>
      <c r="F4549" t="s">
        <v>11060</v>
      </c>
    </row>
    <row r="4550" spans="1:6" x14ac:dyDescent="0.25">
      <c r="A4550" t="s">
        <v>3864</v>
      </c>
      <c r="B4550" t="s">
        <v>9357</v>
      </c>
      <c r="C4550" s="1">
        <v>21877502</v>
      </c>
      <c r="D4550" s="1">
        <v>720515</v>
      </c>
      <c r="E4550" t="s">
        <v>11002</v>
      </c>
      <c r="F4550" t="s">
        <v>11060</v>
      </c>
    </row>
    <row r="4551" spans="1:6" x14ac:dyDescent="0.25">
      <c r="A4551" t="s">
        <v>3865</v>
      </c>
      <c r="B4551" t="s">
        <v>9358</v>
      </c>
      <c r="C4551" s="1">
        <v>330128779</v>
      </c>
      <c r="D4551" s="1">
        <v>10771480</v>
      </c>
      <c r="E4551" t="s">
        <v>11002</v>
      </c>
      <c r="F4551" t="s">
        <v>11060</v>
      </c>
    </row>
    <row r="4552" spans="1:6" x14ac:dyDescent="0.25">
      <c r="A4552" t="s">
        <v>3866</v>
      </c>
      <c r="B4552" t="s">
        <v>9359</v>
      </c>
      <c r="C4552" s="1">
        <v>681865605</v>
      </c>
      <c r="D4552" s="1">
        <v>53325247</v>
      </c>
      <c r="E4552" t="s">
        <v>11002</v>
      </c>
      <c r="F4552" t="s">
        <v>11060</v>
      </c>
    </row>
    <row r="4553" spans="1:6" x14ac:dyDescent="0.25">
      <c r="A4553" t="s">
        <v>3867</v>
      </c>
      <c r="B4553" t="s">
        <v>9360</v>
      </c>
      <c r="C4553" s="1">
        <v>70802076</v>
      </c>
      <c r="D4553" s="1">
        <v>19751866</v>
      </c>
      <c r="E4553" t="s">
        <v>11002</v>
      </c>
      <c r="F4553" t="s">
        <v>11060</v>
      </c>
    </row>
    <row r="4554" spans="1:6" x14ac:dyDescent="0.25">
      <c r="A4554" t="s">
        <v>3868</v>
      </c>
      <c r="B4554" t="s">
        <v>9361</v>
      </c>
      <c r="C4554" s="1">
        <v>1644577</v>
      </c>
      <c r="D4554" s="1">
        <v>92972</v>
      </c>
      <c r="E4554" t="s">
        <v>11002</v>
      </c>
      <c r="F4554" t="s">
        <v>11060</v>
      </c>
    </row>
    <row r="4555" spans="1:6" x14ac:dyDescent="0.25">
      <c r="A4555" t="s">
        <v>3869</v>
      </c>
      <c r="B4555" t="s">
        <v>9362</v>
      </c>
      <c r="C4555" s="1">
        <v>16651856</v>
      </c>
      <c r="D4555" s="1">
        <v>494275</v>
      </c>
      <c r="E4555" t="s">
        <v>11002</v>
      </c>
      <c r="F4555" t="s">
        <v>11060</v>
      </c>
    </row>
    <row r="4556" spans="1:6" x14ac:dyDescent="0.25">
      <c r="A4556" t="s">
        <v>3870</v>
      </c>
      <c r="B4556" t="s">
        <v>9363</v>
      </c>
      <c r="C4556" s="1">
        <v>15589932</v>
      </c>
      <c r="D4556" s="1">
        <v>995391</v>
      </c>
      <c r="E4556" t="s">
        <v>11002</v>
      </c>
      <c r="F4556" t="s">
        <v>11060</v>
      </c>
    </row>
    <row r="4557" spans="1:6" x14ac:dyDescent="0.25">
      <c r="A4557" t="s">
        <v>3871</v>
      </c>
      <c r="B4557" t="s">
        <v>9364</v>
      </c>
      <c r="C4557" s="1">
        <v>67567788</v>
      </c>
      <c r="D4557" s="1">
        <v>5017662</v>
      </c>
      <c r="E4557" t="s">
        <v>11002</v>
      </c>
      <c r="F4557" t="s">
        <v>11060</v>
      </c>
    </row>
    <row r="4558" spans="1:6" x14ac:dyDescent="0.25">
      <c r="A4558" t="s">
        <v>3872</v>
      </c>
      <c r="B4558" t="s">
        <v>9365</v>
      </c>
      <c r="C4558" s="1">
        <v>34504041</v>
      </c>
      <c r="D4558" s="1">
        <v>7513682</v>
      </c>
      <c r="E4558" t="s">
        <v>11002</v>
      </c>
      <c r="F4558" t="s">
        <v>11060</v>
      </c>
    </row>
    <row r="4559" spans="1:6" x14ac:dyDescent="0.25">
      <c r="A4559" t="s">
        <v>3874</v>
      </c>
      <c r="B4559" t="s">
        <v>9367</v>
      </c>
      <c r="C4559" s="1">
        <v>71212122</v>
      </c>
      <c r="D4559" s="1">
        <v>2457138</v>
      </c>
      <c r="E4559" t="s">
        <v>11002</v>
      </c>
      <c r="F4559" t="s">
        <v>11060</v>
      </c>
    </row>
    <row r="4560" spans="1:6" x14ac:dyDescent="0.25">
      <c r="A4560" t="s">
        <v>3875</v>
      </c>
      <c r="B4560" t="s">
        <v>9368</v>
      </c>
      <c r="C4560" s="1">
        <v>67469786</v>
      </c>
      <c r="D4560" s="1">
        <v>4788779</v>
      </c>
      <c r="E4560" t="s">
        <v>11014</v>
      </c>
      <c r="F4560" t="s">
        <v>11060</v>
      </c>
    </row>
    <row r="4561" spans="1:6" x14ac:dyDescent="0.25">
      <c r="A4561" t="s">
        <v>3876</v>
      </c>
      <c r="B4561" t="s">
        <v>9369</v>
      </c>
      <c r="C4561" s="1">
        <v>378758604</v>
      </c>
      <c r="D4561" s="1">
        <v>19544159</v>
      </c>
      <c r="E4561" t="s">
        <v>11014</v>
      </c>
      <c r="F4561" t="s">
        <v>11060</v>
      </c>
    </row>
    <row r="4562" spans="1:6" x14ac:dyDescent="0.25">
      <c r="A4562" t="s">
        <v>3877</v>
      </c>
      <c r="B4562" t="s">
        <v>9370</v>
      </c>
      <c r="C4562" s="1">
        <v>8433</v>
      </c>
      <c r="D4562" s="1">
        <v>0</v>
      </c>
      <c r="E4562" t="s">
        <v>11002</v>
      </c>
      <c r="F4562" t="s">
        <v>11060</v>
      </c>
    </row>
    <row r="4563" spans="1:6" x14ac:dyDescent="0.25">
      <c r="A4563" t="s">
        <v>3878</v>
      </c>
      <c r="B4563" t="s">
        <v>9371</v>
      </c>
      <c r="C4563" s="1">
        <v>23363993</v>
      </c>
      <c r="D4563" s="1">
        <v>21393906</v>
      </c>
      <c r="E4563" t="s">
        <v>11002</v>
      </c>
      <c r="F4563" t="s">
        <v>11060</v>
      </c>
    </row>
    <row r="4564" spans="1:6" x14ac:dyDescent="0.25">
      <c r="A4564" t="s">
        <v>3879</v>
      </c>
      <c r="B4564" t="s">
        <v>9372</v>
      </c>
      <c r="C4564" s="1">
        <v>1270064342</v>
      </c>
      <c r="D4564" s="1">
        <v>783940528</v>
      </c>
      <c r="E4564" t="s">
        <v>11002</v>
      </c>
      <c r="F4564" t="s">
        <v>11060</v>
      </c>
    </row>
    <row r="4565" spans="1:6" x14ac:dyDescent="0.25">
      <c r="A4565" t="s">
        <v>3880</v>
      </c>
      <c r="B4565" t="s">
        <v>9373</v>
      </c>
      <c r="C4565" s="1">
        <v>113215282</v>
      </c>
      <c r="D4565" s="1">
        <v>329129</v>
      </c>
      <c r="E4565" t="s">
        <v>11002</v>
      </c>
      <c r="F4565" t="s">
        <v>11060</v>
      </c>
    </row>
    <row r="4566" spans="1:6" x14ac:dyDescent="0.25">
      <c r="A4566" t="s">
        <v>3881</v>
      </c>
      <c r="B4566" t="s">
        <v>9374</v>
      </c>
      <c r="C4566" s="1">
        <v>343356131</v>
      </c>
      <c r="D4566" s="1">
        <v>104618133</v>
      </c>
      <c r="E4566" t="s">
        <v>11014</v>
      </c>
      <c r="F4566" t="s">
        <v>11060</v>
      </c>
    </row>
    <row r="4567" spans="1:6" x14ac:dyDescent="0.25">
      <c r="A4567" t="s">
        <v>3882</v>
      </c>
      <c r="B4567" t="s">
        <v>9375</v>
      </c>
      <c r="C4567" s="1">
        <v>101878022</v>
      </c>
      <c r="D4567" s="1">
        <v>57986702</v>
      </c>
      <c r="E4567" t="s">
        <v>11002</v>
      </c>
      <c r="F4567" t="s">
        <v>11060</v>
      </c>
    </row>
    <row r="4568" spans="1:6" x14ac:dyDescent="0.25">
      <c r="A4568" t="s">
        <v>3883</v>
      </c>
      <c r="B4568" t="s">
        <v>9376</v>
      </c>
      <c r="C4568" s="1">
        <v>1645073</v>
      </c>
      <c r="D4568" s="1">
        <v>0</v>
      </c>
      <c r="E4568" t="s">
        <v>11002</v>
      </c>
      <c r="F4568" t="s">
        <v>11060</v>
      </c>
    </row>
    <row r="4569" spans="1:6" x14ac:dyDescent="0.25">
      <c r="A4569" t="s">
        <v>3884</v>
      </c>
      <c r="B4569" t="s">
        <v>9377</v>
      </c>
      <c r="C4569" s="1">
        <v>290689586</v>
      </c>
      <c r="D4569" s="1">
        <v>5177982</v>
      </c>
      <c r="E4569" t="s">
        <v>11002</v>
      </c>
      <c r="F4569" t="s">
        <v>11060</v>
      </c>
    </row>
    <row r="4570" spans="1:6" x14ac:dyDescent="0.25">
      <c r="A4570" t="s">
        <v>3885</v>
      </c>
      <c r="B4570" t="s">
        <v>9378</v>
      </c>
      <c r="C4570" s="1">
        <v>8278255</v>
      </c>
      <c r="D4570" s="1">
        <v>9622</v>
      </c>
      <c r="E4570" t="s">
        <v>11002</v>
      </c>
      <c r="F4570" t="s">
        <v>11060</v>
      </c>
    </row>
    <row r="4571" spans="1:6" x14ac:dyDescent="0.25">
      <c r="A4571" t="s">
        <v>3886</v>
      </c>
      <c r="B4571" t="s">
        <v>9379</v>
      </c>
      <c r="C4571" s="1">
        <v>211527312</v>
      </c>
      <c r="D4571" s="1">
        <v>7193975</v>
      </c>
      <c r="E4571" t="s">
        <v>11002</v>
      </c>
      <c r="F4571" t="s">
        <v>11060</v>
      </c>
    </row>
    <row r="4572" spans="1:6" x14ac:dyDescent="0.25">
      <c r="A4572" t="s">
        <v>3887</v>
      </c>
      <c r="B4572" t="s">
        <v>9380</v>
      </c>
      <c r="C4572" s="1">
        <v>15786334</v>
      </c>
      <c r="D4572" s="1">
        <v>0</v>
      </c>
      <c r="E4572" t="s">
        <v>11002</v>
      </c>
      <c r="F4572" t="s">
        <v>11060</v>
      </c>
    </row>
    <row r="4573" spans="1:6" x14ac:dyDescent="0.25">
      <c r="A4573" t="s">
        <v>3888</v>
      </c>
      <c r="B4573" t="s">
        <v>9381</v>
      </c>
      <c r="C4573" s="1">
        <v>164787319</v>
      </c>
      <c r="D4573" s="1">
        <v>6686715</v>
      </c>
      <c r="E4573" t="s">
        <v>11002</v>
      </c>
      <c r="F4573" t="s">
        <v>11060</v>
      </c>
    </row>
    <row r="4574" spans="1:6" x14ac:dyDescent="0.25">
      <c r="A4574" t="s">
        <v>3889</v>
      </c>
      <c r="B4574" t="s">
        <v>9382</v>
      </c>
      <c r="C4574" s="1">
        <v>1409817</v>
      </c>
      <c r="D4574" s="1">
        <v>2573</v>
      </c>
      <c r="E4574" t="s">
        <v>11002</v>
      </c>
      <c r="F4574" t="s">
        <v>11060</v>
      </c>
    </row>
    <row r="4575" spans="1:6" x14ac:dyDescent="0.25">
      <c r="A4575" t="s">
        <v>3890</v>
      </c>
      <c r="B4575" t="s">
        <v>9383</v>
      </c>
      <c r="C4575" s="1">
        <v>187520223</v>
      </c>
      <c r="D4575" s="1">
        <v>18372231</v>
      </c>
      <c r="E4575" t="s">
        <v>11002</v>
      </c>
      <c r="F4575" t="s">
        <v>11060</v>
      </c>
    </row>
    <row r="4576" spans="1:6" x14ac:dyDescent="0.25">
      <c r="A4576" t="s">
        <v>3891</v>
      </c>
      <c r="B4576" t="s">
        <v>9384</v>
      </c>
      <c r="C4576" s="1">
        <v>75033277</v>
      </c>
      <c r="D4576" s="1">
        <v>46529430</v>
      </c>
      <c r="E4576" t="s">
        <v>11002</v>
      </c>
      <c r="F4576" t="s">
        <v>11060</v>
      </c>
    </row>
    <row r="4577" spans="1:6" x14ac:dyDescent="0.25">
      <c r="A4577" t="s">
        <v>3892</v>
      </c>
      <c r="B4577" t="s">
        <v>9385</v>
      </c>
      <c r="C4577" s="1">
        <v>16598280</v>
      </c>
      <c r="D4577" s="1">
        <v>280269</v>
      </c>
      <c r="E4577" t="s">
        <v>11014</v>
      </c>
      <c r="F4577" t="s">
        <v>11060</v>
      </c>
    </row>
    <row r="4578" spans="1:6" x14ac:dyDescent="0.25">
      <c r="A4578" t="s">
        <v>3893</v>
      </c>
      <c r="B4578" t="s">
        <v>9386</v>
      </c>
      <c r="C4578" s="1">
        <v>508921780</v>
      </c>
      <c r="D4578" s="1">
        <v>140914877</v>
      </c>
      <c r="E4578" t="s">
        <v>11014</v>
      </c>
      <c r="F4578" t="s">
        <v>11060</v>
      </c>
    </row>
    <row r="4579" spans="1:6" x14ac:dyDescent="0.25">
      <c r="A4579" t="s">
        <v>3894</v>
      </c>
      <c r="B4579" t="s">
        <v>9387</v>
      </c>
      <c r="C4579" s="1">
        <v>4907646485</v>
      </c>
      <c r="D4579" s="1">
        <v>3249228959</v>
      </c>
      <c r="E4579" t="s">
        <v>11002</v>
      </c>
      <c r="F4579" t="s">
        <v>11060</v>
      </c>
    </row>
    <row r="4580" spans="1:6" x14ac:dyDescent="0.25">
      <c r="A4580" t="s">
        <v>3895</v>
      </c>
      <c r="B4580" t="s">
        <v>9388</v>
      </c>
      <c r="C4580" s="1">
        <v>4793733737</v>
      </c>
      <c r="D4580" s="1">
        <v>2763776075</v>
      </c>
      <c r="E4580" t="s">
        <v>11002</v>
      </c>
      <c r="F4580" t="s">
        <v>11060</v>
      </c>
    </row>
    <row r="4581" spans="1:6" x14ac:dyDescent="0.25">
      <c r="A4581" t="s">
        <v>3896</v>
      </c>
      <c r="B4581" t="s">
        <v>9389</v>
      </c>
      <c r="C4581" s="1">
        <v>2105031630</v>
      </c>
      <c r="D4581" s="1">
        <v>1856598471</v>
      </c>
      <c r="E4581" t="s">
        <v>11002</v>
      </c>
      <c r="F4581" t="s">
        <v>11060</v>
      </c>
    </row>
    <row r="4582" spans="1:6" x14ac:dyDescent="0.25">
      <c r="A4582" t="s">
        <v>3897</v>
      </c>
      <c r="B4582" t="s">
        <v>9390</v>
      </c>
      <c r="C4582" s="1">
        <v>69756134</v>
      </c>
      <c r="D4582" s="1">
        <v>1425646</v>
      </c>
      <c r="E4582" t="s">
        <v>11002</v>
      </c>
      <c r="F4582" t="s">
        <v>11060</v>
      </c>
    </row>
    <row r="4583" spans="1:6" x14ac:dyDescent="0.25">
      <c r="A4583" t="s">
        <v>3898</v>
      </c>
      <c r="B4583" t="s">
        <v>9391</v>
      </c>
      <c r="C4583" s="1">
        <v>9705325</v>
      </c>
      <c r="D4583" s="1">
        <v>179346</v>
      </c>
      <c r="E4583" t="s">
        <v>11002</v>
      </c>
      <c r="F4583" t="s">
        <v>11060</v>
      </c>
    </row>
    <row r="4584" spans="1:6" x14ac:dyDescent="0.25">
      <c r="A4584" t="s">
        <v>3899</v>
      </c>
      <c r="B4584" t="s">
        <v>9392</v>
      </c>
      <c r="C4584" s="1">
        <v>22517209</v>
      </c>
      <c r="D4584" s="1">
        <v>9347634</v>
      </c>
      <c r="E4584" t="s">
        <v>11002</v>
      </c>
      <c r="F4584" t="s">
        <v>11060</v>
      </c>
    </row>
    <row r="4585" spans="1:6" x14ac:dyDescent="0.25">
      <c r="A4585" t="s">
        <v>3900</v>
      </c>
      <c r="B4585" t="s">
        <v>9393</v>
      </c>
      <c r="C4585" s="1">
        <v>567842938</v>
      </c>
      <c r="D4585" s="1">
        <v>241972272</v>
      </c>
      <c r="E4585" t="s">
        <v>11002</v>
      </c>
      <c r="F4585" t="s">
        <v>11060</v>
      </c>
    </row>
    <row r="4586" spans="1:6" x14ac:dyDescent="0.25">
      <c r="A4586" t="s">
        <v>3901</v>
      </c>
      <c r="B4586" t="s">
        <v>9394</v>
      </c>
      <c r="C4586" s="1">
        <v>699390063</v>
      </c>
      <c r="D4586" s="1">
        <v>348012430</v>
      </c>
      <c r="E4586" t="s">
        <v>11002</v>
      </c>
      <c r="F4586" t="s">
        <v>11060</v>
      </c>
    </row>
    <row r="4587" spans="1:6" x14ac:dyDescent="0.25">
      <c r="A4587" t="s">
        <v>3902</v>
      </c>
      <c r="B4587" t="s">
        <v>9395</v>
      </c>
      <c r="C4587" s="1">
        <v>800387785</v>
      </c>
      <c r="D4587" s="1">
        <v>491418685</v>
      </c>
      <c r="E4587" t="s">
        <v>11002</v>
      </c>
      <c r="F4587" t="s">
        <v>11060</v>
      </c>
    </row>
    <row r="4588" spans="1:6" x14ac:dyDescent="0.25">
      <c r="A4588" t="s">
        <v>3903</v>
      </c>
      <c r="B4588" t="s">
        <v>9396</v>
      </c>
      <c r="C4588" s="1">
        <v>17946146</v>
      </c>
      <c r="D4588" s="1">
        <v>3747680</v>
      </c>
      <c r="E4588" t="s">
        <v>11002</v>
      </c>
      <c r="F4588" t="s">
        <v>11060</v>
      </c>
    </row>
    <row r="4589" spans="1:6" x14ac:dyDescent="0.25">
      <c r="A4589" t="s">
        <v>3904</v>
      </c>
      <c r="B4589" t="s">
        <v>9397</v>
      </c>
      <c r="C4589" s="1">
        <v>146106566</v>
      </c>
      <c r="D4589" s="1">
        <v>117957146</v>
      </c>
      <c r="E4589" t="s">
        <v>11002</v>
      </c>
      <c r="F4589" t="s">
        <v>11060</v>
      </c>
    </row>
    <row r="4590" spans="1:6" x14ac:dyDescent="0.25">
      <c r="A4590" t="s">
        <v>3905</v>
      </c>
      <c r="B4590" t="s">
        <v>9398</v>
      </c>
      <c r="C4590" s="1">
        <v>28689569</v>
      </c>
      <c r="D4590" s="1">
        <v>24635258</v>
      </c>
      <c r="E4590" t="s">
        <v>11002</v>
      </c>
      <c r="F4590" t="s">
        <v>11060</v>
      </c>
    </row>
    <row r="4591" spans="1:6" x14ac:dyDescent="0.25">
      <c r="A4591" t="s">
        <v>3906</v>
      </c>
      <c r="B4591" t="s">
        <v>9399</v>
      </c>
      <c r="C4591" s="1">
        <v>177018106</v>
      </c>
      <c r="D4591" s="1">
        <v>8528317</v>
      </c>
      <c r="E4591" t="s">
        <v>11002</v>
      </c>
      <c r="F4591" t="s">
        <v>11060</v>
      </c>
    </row>
    <row r="4592" spans="1:6" x14ac:dyDescent="0.25">
      <c r="A4592" t="s">
        <v>3907</v>
      </c>
      <c r="B4592" t="s">
        <v>9400</v>
      </c>
      <c r="C4592" s="1">
        <v>3456343923</v>
      </c>
      <c r="D4592" s="1">
        <v>403436604</v>
      </c>
      <c r="E4592" t="s">
        <v>11002</v>
      </c>
      <c r="F4592" t="s">
        <v>11060</v>
      </c>
    </row>
    <row r="4593" spans="1:6" x14ac:dyDescent="0.25">
      <c r="A4593" t="s">
        <v>3908</v>
      </c>
      <c r="B4593" t="s">
        <v>9401</v>
      </c>
      <c r="C4593" s="1">
        <v>8536062</v>
      </c>
      <c r="D4593" s="1">
        <v>492142</v>
      </c>
      <c r="E4593" t="s">
        <v>11002</v>
      </c>
      <c r="F4593" t="s">
        <v>11060</v>
      </c>
    </row>
    <row r="4594" spans="1:6" x14ac:dyDescent="0.25">
      <c r="A4594" t="s">
        <v>3909</v>
      </c>
      <c r="B4594" t="s">
        <v>9402</v>
      </c>
      <c r="C4594" s="1">
        <v>26782603</v>
      </c>
      <c r="D4594" s="1">
        <v>765266</v>
      </c>
      <c r="E4594" t="s">
        <v>11002</v>
      </c>
      <c r="F4594" t="s">
        <v>11060</v>
      </c>
    </row>
    <row r="4595" spans="1:6" x14ac:dyDescent="0.25">
      <c r="A4595" t="s">
        <v>3910</v>
      </c>
      <c r="B4595" t="s">
        <v>9403</v>
      </c>
      <c r="C4595" s="1">
        <v>1023537956</v>
      </c>
      <c r="D4595" s="1">
        <v>1173458</v>
      </c>
      <c r="E4595" t="s">
        <v>11002</v>
      </c>
      <c r="F4595" t="s">
        <v>11060</v>
      </c>
    </row>
    <row r="4596" spans="1:6" x14ac:dyDescent="0.25">
      <c r="A4596" t="s">
        <v>3911</v>
      </c>
      <c r="B4596" t="s">
        <v>9404</v>
      </c>
      <c r="C4596" s="1">
        <v>155852029</v>
      </c>
      <c r="D4596" s="1">
        <v>403042</v>
      </c>
      <c r="E4596" t="s">
        <v>11002</v>
      </c>
      <c r="F4596" t="s">
        <v>11060</v>
      </c>
    </row>
    <row r="4597" spans="1:6" x14ac:dyDescent="0.25">
      <c r="A4597" t="s">
        <v>3912</v>
      </c>
      <c r="B4597" t="s">
        <v>9405</v>
      </c>
      <c r="C4597" s="1">
        <v>369787608</v>
      </c>
      <c r="D4597" s="1">
        <v>47520676</v>
      </c>
      <c r="E4597" t="s">
        <v>11002</v>
      </c>
      <c r="F4597" t="s">
        <v>11060</v>
      </c>
    </row>
    <row r="4598" spans="1:6" x14ac:dyDescent="0.25">
      <c r="A4598" t="s">
        <v>3913</v>
      </c>
      <c r="B4598" t="s">
        <v>9406</v>
      </c>
      <c r="C4598" s="1">
        <v>3716018</v>
      </c>
      <c r="D4598" s="1">
        <v>662160</v>
      </c>
      <c r="E4598" t="s">
        <v>11002</v>
      </c>
      <c r="F4598" t="s">
        <v>11060</v>
      </c>
    </row>
    <row r="4599" spans="1:6" x14ac:dyDescent="0.25">
      <c r="A4599" t="s">
        <v>3914</v>
      </c>
      <c r="B4599" t="s">
        <v>9407</v>
      </c>
      <c r="C4599" s="1">
        <v>139360190</v>
      </c>
      <c r="D4599" s="1">
        <v>37579552</v>
      </c>
      <c r="E4599" t="s">
        <v>11002</v>
      </c>
      <c r="F4599" t="s">
        <v>11060</v>
      </c>
    </row>
    <row r="4600" spans="1:6" x14ac:dyDescent="0.25">
      <c r="A4600" t="s">
        <v>3915</v>
      </c>
      <c r="B4600" t="s">
        <v>9408</v>
      </c>
      <c r="C4600" s="1">
        <v>100698071</v>
      </c>
      <c r="D4600" s="1">
        <v>22707629</v>
      </c>
      <c r="E4600" t="s">
        <v>11002</v>
      </c>
      <c r="F4600" t="s">
        <v>11060</v>
      </c>
    </row>
    <row r="4601" spans="1:6" x14ac:dyDescent="0.25">
      <c r="A4601" t="s">
        <v>3916</v>
      </c>
      <c r="B4601" t="s">
        <v>9409</v>
      </c>
      <c r="C4601" s="1">
        <v>1103966843</v>
      </c>
      <c r="D4601" s="1">
        <v>146905213</v>
      </c>
      <c r="E4601" t="s">
        <v>11014</v>
      </c>
      <c r="F4601" t="s">
        <v>11060</v>
      </c>
    </row>
    <row r="4602" spans="1:6" x14ac:dyDescent="0.25">
      <c r="A4602" t="s">
        <v>3917</v>
      </c>
      <c r="B4602" t="s">
        <v>9410</v>
      </c>
      <c r="C4602" s="1">
        <v>1052164777</v>
      </c>
      <c r="D4602" s="1">
        <v>568334851</v>
      </c>
      <c r="E4602" t="s">
        <v>11014</v>
      </c>
      <c r="F4602" t="s">
        <v>11060</v>
      </c>
    </row>
    <row r="4603" spans="1:6" x14ac:dyDescent="0.25">
      <c r="A4603" t="s">
        <v>3922</v>
      </c>
      <c r="B4603" t="s">
        <v>9415</v>
      </c>
      <c r="C4603" s="1">
        <v>247075962</v>
      </c>
      <c r="D4603" s="1">
        <v>72389131</v>
      </c>
      <c r="E4603" t="s">
        <v>11002</v>
      </c>
      <c r="F4603" t="s">
        <v>11060</v>
      </c>
    </row>
    <row r="4604" spans="1:6" x14ac:dyDescent="0.25">
      <c r="A4604" t="s">
        <v>3923</v>
      </c>
      <c r="B4604" t="s">
        <v>9416</v>
      </c>
      <c r="C4604" s="1">
        <v>109279132</v>
      </c>
      <c r="D4604" s="1">
        <v>38379396</v>
      </c>
      <c r="E4604" t="s">
        <v>11002</v>
      </c>
      <c r="F4604" t="s">
        <v>11060</v>
      </c>
    </row>
    <row r="4605" spans="1:6" x14ac:dyDescent="0.25">
      <c r="A4605" t="s">
        <v>3925</v>
      </c>
      <c r="B4605" t="s">
        <v>9418</v>
      </c>
      <c r="C4605" s="1">
        <v>10174623</v>
      </c>
      <c r="D4605" s="1">
        <v>817543</v>
      </c>
      <c r="E4605" t="s">
        <v>11002</v>
      </c>
      <c r="F4605" t="s">
        <v>11060</v>
      </c>
    </row>
    <row r="4606" spans="1:6" x14ac:dyDescent="0.25">
      <c r="A4606" t="s">
        <v>3926</v>
      </c>
      <c r="B4606" t="s">
        <v>9419</v>
      </c>
      <c r="C4606" s="1">
        <v>132303830</v>
      </c>
      <c r="D4606" s="1">
        <v>21288527</v>
      </c>
      <c r="E4606" t="s">
        <v>11002</v>
      </c>
      <c r="F4606" t="s">
        <v>11060</v>
      </c>
    </row>
    <row r="4607" spans="1:6" x14ac:dyDescent="0.25">
      <c r="A4607" t="s">
        <v>3927</v>
      </c>
      <c r="B4607" t="s">
        <v>9420</v>
      </c>
      <c r="C4607" s="1">
        <v>16585791</v>
      </c>
      <c r="D4607" s="1">
        <v>3266899</v>
      </c>
      <c r="E4607" t="s">
        <v>11014</v>
      </c>
      <c r="F4607" t="s">
        <v>11060</v>
      </c>
    </row>
    <row r="4608" spans="1:6" x14ac:dyDescent="0.25">
      <c r="A4608" t="s">
        <v>3928</v>
      </c>
      <c r="B4608" t="s">
        <v>9421</v>
      </c>
      <c r="C4608" s="1">
        <v>1800199636</v>
      </c>
      <c r="D4608" s="1">
        <v>568983763</v>
      </c>
      <c r="E4608" t="s">
        <v>11014</v>
      </c>
      <c r="F4608" t="s">
        <v>11060</v>
      </c>
    </row>
    <row r="4609" spans="1:6" x14ac:dyDescent="0.25">
      <c r="A4609" t="s">
        <v>3929</v>
      </c>
      <c r="B4609" t="s">
        <v>9422</v>
      </c>
      <c r="C4609" s="1">
        <v>914714564</v>
      </c>
      <c r="D4609" s="1">
        <v>477726456</v>
      </c>
      <c r="E4609" t="s">
        <v>11002</v>
      </c>
      <c r="F4609" t="s">
        <v>11060</v>
      </c>
    </row>
    <row r="4610" spans="1:6" x14ac:dyDescent="0.25">
      <c r="A4610" t="s">
        <v>3930</v>
      </c>
      <c r="B4610" t="s">
        <v>9423</v>
      </c>
      <c r="C4610" s="1">
        <v>100447832</v>
      </c>
      <c r="D4610" s="1">
        <v>80758973</v>
      </c>
      <c r="E4610" t="s">
        <v>11002</v>
      </c>
      <c r="F4610" t="s">
        <v>11060</v>
      </c>
    </row>
    <row r="4611" spans="1:6" x14ac:dyDescent="0.25">
      <c r="A4611" t="s">
        <v>3931</v>
      </c>
      <c r="B4611" t="s">
        <v>9424</v>
      </c>
      <c r="C4611" s="1">
        <v>189410761</v>
      </c>
      <c r="D4611" s="1">
        <v>174685116</v>
      </c>
      <c r="E4611" t="s">
        <v>11002</v>
      </c>
      <c r="F4611" t="s">
        <v>11060</v>
      </c>
    </row>
    <row r="4612" spans="1:6" x14ac:dyDescent="0.25">
      <c r="A4612" t="s">
        <v>3933</v>
      </c>
      <c r="B4612" t="s">
        <v>9426</v>
      </c>
      <c r="C4612" s="1">
        <v>3855252</v>
      </c>
      <c r="D4612" s="1">
        <v>5700</v>
      </c>
      <c r="E4612" t="s">
        <v>11002</v>
      </c>
      <c r="F4612" t="s">
        <v>11060</v>
      </c>
    </row>
    <row r="4613" spans="1:6" x14ac:dyDescent="0.25">
      <c r="A4613" t="s">
        <v>3934</v>
      </c>
      <c r="B4613" t="s">
        <v>9427</v>
      </c>
      <c r="C4613" s="1">
        <v>4877271</v>
      </c>
      <c r="D4613" s="1">
        <v>228111</v>
      </c>
      <c r="E4613" t="s">
        <v>11002</v>
      </c>
      <c r="F4613" t="s">
        <v>11060</v>
      </c>
    </row>
    <row r="4614" spans="1:6" x14ac:dyDescent="0.25">
      <c r="A4614" t="s">
        <v>3935</v>
      </c>
      <c r="B4614" t="s">
        <v>9428</v>
      </c>
      <c r="C4614" s="1">
        <v>2346331</v>
      </c>
      <c r="D4614" s="1">
        <v>2303536</v>
      </c>
      <c r="E4614" t="s">
        <v>11002</v>
      </c>
      <c r="F4614" t="s">
        <v>11060</v>
      </c>
    </row>
    <row r="4615" spans="1:6" x14ac:dyDescent="0.25">
      <c r="A4615" t="s">
        <v>3936</v>
      </c>
      <c r="B4615" t="s">
        <v>9429</v>
      </c>
      <c r="C4615" s="1">
        <v>19036512</v>
      </c>
      <c r="D4615" s="1">
        <v>6997568</v>
      </c>
      <c r="E4615" t="s">
        <v>11002</v>
      </c>
      <c r="F4615" t="s">
        <v>11060</v>
      </c>
    </row>
    <row r="4616" spans="1:6" x14ac:dyDescent="0.25">
      <c r="A4616" t="s">
        <v>3937</v>
      </c>
      <c r="B4616" t="s">
        <v>9430</v>
      </c>
      <c r="C4616" s="1">
        <v>1250850062</v>
      </c>
      <c r="D4616" s="1">
        <v>785979569</v>
      </c>
      <c r="E4616" t="s">
        <v>11002</v>
      </c>
      <c r="F4616" t="s">
        <v>11060</v>
      </c>
    </row>
    <row r="4617" spans="1:6" x14ac:dyDescent="0.25">
      <c r="A4617" t="s">
        <v>3938</v>
      </c>
      <c r="B4617" t="s">
        <v>9431</v>
      </c>
      <c r="C4617" s="1">
        <v>781380109</v>
      </c>
      <c r="D4617" s="1">
        <v>678455648</v>
      </c>
      <c r="E4617" t="s">
        <v>11002</v>
      </c>
      <c r="F4617" t="s">
        <v>11060</v>
      </c>
    </row>
    <row r="4618" spans="1:6" x14ac:dyDescent="0.25">
      <c r="A4618" t="s">
        <v>3939</v>
      </c>
      <c r="B4618" t="s">
        <v>9432</v>
      </c>
      <c r="C4618" s="1">
        <v>12822033</v>
      </c>
      <c r="D4618" s="1">
        <v>7968051</v>
      </c>
      <c r="E4618" t="s">
        <v>11002</v>
      </c>
      <c r="F4618" t="s">
        <v>11060</v>
      </c>
    </row>
    <row r="4619" spans="1:6" x14ac:dyDescent="0.25">
      <c r="A4619" t="s">
        <v>3940</v>
      </c>
      <c r="B4619" t="s">
        <v>9433</v>
      </c>
      <c r="C4619" s="1">
        <v>17293582</v>
      </c>
      <c r="D4619" s="1">
        <v>16751667</v>
      </c>
      <c r="E4619" t="s">
        <v>11014</v>
      </c>
      <c r="F4619" t="s">
        <v>11060</v>
      </c>
    </row>
    <row r="4620" spans="1:6" x14ac:dyDescent="0.25">
      <c r="A4620" t="s">
        <v>3941</v>
      </c>
      <c r="B4620" t="s">
        <v>9434</v>
      </c>
      <c r="C4620" s="1">
        <v>30224801</v>
      </c>
      <c r="D4620" s="1">
        <v>115340</v>
      </c>
      <c r="E4620" t="s">
        <v>11002</v>
      </c>
      <c r="F4620" t="s">
        <v>11060</v>
      </c>
    </row>
    <row r="4621" spans="1:6" x14ac:dyDescent="0.25">
      <c r="A4621" t="s">
        <v>3942</v>
      </c>
      <c r="B4621" t="s">
        <v>9435</v>
      </c>
      <c r="C4621" s="1">
        <v>22202619</v>
      </c>
      <c r="D4621" s="1">
        <v>1210519</v>
      </c>
      <c r="E4621" t="s">
        <v>11002</v>
      </c>
      <c r="F4621" t="s">
        <v>11060</v>
      </c>
    </row>
    <row r="4622" spans="1:6" x14ac:dyDescent="0.25">
      <c r="A4622" t="s">
        <v>3943</v>
      </c>
      <c r="B4622" t="s">
        <v>9436</v>
      </c>
      <c r="C4622" s="1">
        <v>16166820</v>
      </c>
      <c r="D4622" s="1">
        <v>636893</v>
      </c>
      <c r="E4622" t="s">
        <v>11002</v>
      </c>
      <c r="F4622" t="s">
        <v>11060</v>
      </c>
    </row>
    <row r="4623" spans="1:6" x14ac:dyDescent="0.25">
      <c r="A4623" t="s">
        <v>3944</v>
      </c>
      <c r="B4623" t="s">
        <v>9437</v>
      </c>
      <c r="C4623" s="1">
        <v>8455485</v>
      </c>
      <c r="D4623" s="1">
        <v>156660</v>
      </c>
      <c r="E4623" t="s">
        <v>11002</v>
      </c>
      <c r="F4623" t="s">
        <v>11060</v>
      </c>
    </row>
    <row r="4624" spans="1:6" x14ac:dyDescent="0.25">
      <c r="A4624" t="s">
        <v>3945</v>
      </c>
      <c r="B4624" t="s">
        <v>9438</v>
      </c>
      <c r="C4624" s="1">
        <v>299254845</v>
      </c>
      <c r="D4624" s="1">
        <v>32754228</v>
      </c>
      <c r="E4624" t="s">
        <v>11002</v>
      </c>
      <c r="F4624" t="s">
        <v>11060</v>
      </c>
    </row>
    <row r="4625" spans="1:6" x14ac:dyDescent="0.25">
      <c r="A4625" t="s">
        <v>3946</v>
      </c>
      <c r="B4625" t="s">
        <v>9439</v>
      </c>
      <c r="C4625" s="1">
        <v>978084606</v>
      </c>
      <c r="D4625" s="1">
        <v>4248686</v>
      </c>
      <c r="E4625" t="s">
        <v>11002</v>
      </c>
      <c r="F4625" t="s">
        <v>11060</v>
      </c>
    </row>
    <row r="4626" spans="1:6" x14ac:dyDescent="0.25">
      <c r="A4626" t="s">
        <v>3947</v>
      </c>
      <c r="B4626" t="s">
        <v>9440</v>
      </c>
      <c r="C4626" s="1">
        <v>30288616</v>
      </c>
      <c r="D4626" s="1">
        <v>10620829</v>
      </c>
      <c r="E4626" t="s">
        <v>11002</v>
      </c>
      <c r="F4626" t="s">
        <v>11060</v>
      </c>
    </row>
    <row r="4627" spans="1:6" x14ac:dyDescent="0.25">
      <c r="A4627" t="s">
        <v>3949</v>
      </c>
      <c r="B4627" t="s">
        <v>9442</v>
      </c>
      <c r="C4627" s="1">
        <v>39404351</v>
      </c>
      <c r="D4627" s="1">
        <v>33239790</v>
      </c>
      <c r="E4627" t="s">
        <v>11002</v>
      </c>
      <c r="F4627" t="s">
        <v>11060</v>
      </c>
    </row>
    <row r="4628" spans="1:6" x14ac:dyDescent="0.25">
      <c r="A4628" t="s">
        <v>3950</v>
      </c>
      <c r="B4628" t="s">
        <v>9443</v>
      </c>
      <c r="C4628" s="1">
        <v>49634187</v>
      </c>
      <c r="D4628" s="1">
        <v>5443192</v>
      </c>
      <c r="E4628" t="s">
        <v>11014</v>
      </c>
      <c r="F4628" t="s">
        <v>11060</v>
      </c>
    </row>
    <row r="4629" spans="1:6" x14ac:dyDescent="0.25">
      <c r="A4629" t="s">
        <v>3951</v>
      </c>
      <c r="B4629" t="s">
        <v>9444</v>
      </c>
      <c r="C4629" s="1">
        <v>67569254</v>
      </c>
      <c r="D4629" s="1">
        <v>14384268</v>
      </c>
      <c r="E4629" t="s">
        <v>11002</v>
      </c>
      <c r="F4629" t="s">
        <v>11060</v>
      </c>
    </row>
    <row r="4630" spans="1:6" x14ac:dyDescent="0.25">
      <c r="A4630" t="s">
        <v>3952</v>
      </c>
      <c r="B4630" t="s">
        <v>9445</v>
      </c>
      <c r="C4630" s="1">
        <v>21943839</v>
      </c>
      <c r="D4630" s="1">
        <v>1158363</v>
      </c>
      <c r="E4630" t="s">
        <v>11002</v>
      </c>
      <c r="F4630" t="s">
        <v>11060</v>
      </c>
    </row>
    <row r="4631" spans="1:6" x14ac:dyDescent="0.25">
      <c r="A4631" t="s">
        <v>3953</v>
      </c>
      <c r="B4631" t="s">
        <v>9446</v>
      </c>
      <c r="C4631" s="1">
        <v>29245977</v>
      </c>
      <c r="D4631" s="1">
        <v>0</v>
      </c>
      <c r="E4631" t="s">
        <v>11002</v>
      </c>
      <c r="F4631" t="s">
        <v>11060</v>
      </c>
    </row>
    <row r="4632" spans="1:6" x14ac:dyDescent="0.25">
      <c r="A4632" t="s">
        <v>3955</v>
      </c>
      <c r="B4632" t="s">
        <v>9448</v>
      </c>
      <c r="C4632" s="1">
        <v>39171495</v>
      </c>
      <c r="D4632" s="1">
        <v>955352</v>
      </c>
      <c r="E4632" t="s">
        <v>11002</v>
      </c>
      <c r="F4632" t="s">
        <v>11060</v>
      </c>
    </row>
    <row r="4633" spans="1:6" x14ac:dyDescent="0.25">
      <c r="A4633" t="s">
        <v>3956</v>
      </c>
      <c r="B4633" t="s">
        <v>9449</v>
      </c>
      <c r="C4633" s="1">
        <v>782179</v>
      </c>
      <c r="D4633" s="1">
        <v>177779</v>
      </c>
      <c r="E4633" t="s">
        <v>11002</v>
      </c>
      <c r="F4633" t="s">
        <v>11060</v>
      </c>
    </row>
    <row r="4634" spans="1:6" x14ac:dyDescent="0.25">
      <c r="A4634" t="s">
        <v>3957</v>
      </c>
      <c r="B4634" t="s">
        <v>9450</v>
      </c>
      <c r="C4634" s="1">
        <v>31446841</v>
      </c>
      <c r="D4634" s="1">
        <v>6072009</v>
      </c>
      <c r="E4634" t="s">
        <v>11002</v>
      </c>
      <c r="F4634" t="s">
        <v>11060</v>
      </c>
    </row>
    <row r="4635" spans="1:6" x14ac:dyDescent="0.25">
      <c r="A4635" t="s">
        <v>3958</v>
      </c>
      <c r="B4635" t="s">
        <v>9451</v>
      </c>
      <c r="C4635" s="1">
        <v>18692091</v>
      </c>
      <c r="D4635" s="1">
        <v>21493</v>
      </c>
      <c r="E4635" t="s">
        <v>11014</v>
      </c>
      <c r="F4635" t="s">
        <v>11060</v>
      </c>
    </row>
    <row r="4636" spans="1:6" x14ac:dyDescent="0.25">
      <c r="A4636" t="s">
        <v>3959</v>
      </c>
      <c r="B4636" t="s">
        <v>9452</v>
      </c>
      <c r="C4636" s="1">
        <v>2784141</v>
      </c>
      <c r="D4636" s="1">
        <v>0</v>
      </c>
      <c r="E4636" t="s">
        <v>11002</v>
      </c>
      <c r="F4636" t="s">
        <v>11060</v>
      </c>
    </row>
    <row r="4637" spans="1:6" x14ac:dyDescent="0.25">
      <c r="A4637" t="s">
        <v>3961</v>
      </c>
      <c r="B4637" t="s">
        <v>9454</v>
      </c>
      <c r="C4637" s="1">
        <v>9614315</v>
      </c>
      <c r="D4637" s="1">
        <v>71139</v>
      </c>
      <c r="E4637" t="s">
        <v>11014</v>
      </c>
      <c r="F4637" t="s">
        <v>11060</v>
      </c>
    </row>
    <row r="4638" spans="1:6" x14ac:dyDescent="0.25">
      <c r="A4638" t="s">
        <v>3962</v>
      </c>
      <c r="B4638" t="s">
        <v>9455</v>
      </c>
      <c r="C4638" s="1">
        <v>146555231</v>
      </c>
      <c r="D4638" s="1">
        <v>322152</v>
      </c>
      <c r="E4638" t="s">
        <v>11002</v>
      </c>
      <c r="F4638" t="s">
        <v>11060</v>
      </c>
    </row>
    <row r="4639" spans="1:6" x14ac:dyDescent="0.25">
      <c r="A4639" t="s">
        <v>3964</v>
      </c>
      <c r="B4639" t="s">
        <v>9457</v>
      </c>
      <c r="C4639" s="1">
        <v>2538951</v>
      </c>
      <c r="D4639" s="1">
        <v>61021</v>
      </c>
      <c r="E4639" t="s">
        <v>11002</v>
      </c>
      <c r="F4639" t="s">
        <v>11060</v>
      </c>
    </row>
    <row r="4640" spans="1:6" x14ac:dyDescent="0.25">
      <c r="A4640" t="s">
        <v>3965</v>
      </c>
      <c r="B4640" t="s">
        <v>9458</v>
      </c>
      <c r="C4640" s="1">
        <v>47585080</v>
      </c>
      <c r="D4640" s="1">
        <v>1402525</v>
      </c>
      <c r="E4640" t="s">
        <v>11002</v>
      </c>
      <c r="F4640" t="s">
        <v>11060</v>
      </c>
    </row>
    <row r="4641" spans="1:6" x14ac:dyDescent="0.25">
      <c r="A4641" t="s">
        <v>3966</v>
      </c>
      <c r="B4641" t="s">
        <v>9459</v>
      </c>
      <c r="C4641" s="1">
        <v>112880094</v>
      </c>
      <c r="D4641" s="1">
        <v>889138</v>
      </c>
      <c r="E4641" t="s">
        <v>11002</v>
      </c>
      <c r="F4641" t="s">
        <v>11060</v>
      </c>
    </row>
    <row r="4642" spans="1:6" x14ac:dyDescent="0.25">
      <c r="A4642" t="s">
        <v>3967</v>
      </c>
      <c r="B4642" t="s">
        <v>9460</v>
      </c>
      <c r="C4642" s="1">
        <v>92380735</v>
      </c>
      <c r="D4642" s="1">
        <v>3713276</v>
      </c>
      <c r="E4642" t="s">
        <v>11002</v>
      </c>
      <c r="F4642" t="s">
        <v>11060</v>
      </c>
    </row>
    <row r="4643" spans="1:6" x14ac:dyDescent="0.25">
      <c r="A4643" t="s">
        <v>3969</v>
      </c>
      <c r="B4643" t="s">
        <v>9462</v>
      </c>
      <c r="C4643" s="1">
        <v>11131350</v>
      </c>
      <c r="D4643" s="1">
        <v>0</v>
      </c>
      <c r="E4643" t="s">
        <v>11002</v>
      </c>
      <c r="F4643" t="s">
        <v>11060</v>
      </c>
    </row>
    <row r="4644" spans="1:6" x14ac:dyDescent="0.25">
      <c r="A4644" t="s">
        <v>3970</v>
      </c>
      <c r="B4644" t="s">
        <v>9463</v>
      </c>
      <c r="C4644" s="1">
        <v>28906588</v>
      </c>
      <c r="D4644" s="1">
        <v>14138155</v>
      </c>
      <c r="E4644" t="s">
        <v>11002</v>
      </c>
      <c r="F4644" t="s">
        <v>11060</v>
      </c>
    </row>
    <row r="4645" spans="1:6" x14ac:dyDescent="0.25">
      <c r="A4645" t="s">
        <v>3971</v>
      </c>
      <c r="B4645" t="s">
        <v>9464</v>
      </c>
      <c r="C4645" s="1">
        <v>391134598</v>
      </c>
      <c r="D4645" s="1">
        <v>71512223</v>
      </c>
      <c r="E4645" t="s">
        <v>11002</v>
      </c>
      <c r="F4645" t="s">
        <v>11060</v>
      </c>
    </row>
    <row r="4646" spans="1:6" x14ac:dyDescent="0.25">
      <c r="A4646" t="s">
        <v>3973</v>
      </c>
      <c r="B4646" t="s">
        <v>9466</v>
      </c>
      <c r="C4646" s="1">
        <v>68362802</v>
      </c>
      <c r="D4646" s="1">
        <v>16537355</v>
      </c>
      <c r="E4646" t="s">
        <v>11002</v>
      </c>
      <c r="F4646" t="s">
        <v>11060</v>
      </c>
    </row>
    <row r="4647" spans="1:6" x14ac:dyDescent="0.25">
      <c r="A4647" t="s">
        <v>3974</v>
      </c>
      <c r="B4647" t="s">
        <v>9467</v>
      </c>
      <c r="C4647" s="1">
        <v>11250401</v>
      </c>
      <c r="D4647" s="1">
        <v>183402</v>
      </c>
      <c r="E4647" t="s">
        <v>11002</v>
      </c>
      <c r="F4647" t="s">
        <v>11060</v>
      </c>
    </row>
    <row r="4648" spans="1:6" x14ac:dyDescent="0.25">
      <c r="A4648" t="s">
        <v>3975</v>
      </c>
      <c r="B4648" t="s">
        <v>9468</v>
      </c>
      <c r="C4648" s="1">
        <v>19989858</v>
      </c>
      <c r="D4648" s="1">
        <v>1789385</v>
      </c>
      <c r="E4648" t="s">
        <v>11002</v>
      </c>
      <c r="F4648" t="s">
        <v>11060</v>
      </c>
    </row>
    <row r="4649" spans="1:6" x14ac:dyDescent="0.25">
      <c r="A4649" t="s">
        <v>3976</v>
      </c>
      <c r="B4649" t="s">
        <v>9469</v>
      </c>
      <c r="C4649" s="1">
        <v>525383349</v>
      </c>
      <c r="D4649" s="1">
        <v>27293359</v>
      </c>
      <c r="E4649" t="s">
        <v>11002</v>
      </c>
      <c r="F4649" t="s">
        <v>11060</v>
      </c>
    </row>
    <row r="4650" spans="1:6" x14ac:dyDescent="0.25">
      <c r="A4650" t="s">
        <v>3978</v>
      </c>
      <c r="B4650" t="s">
        <v>9471</v>
      </c>
      <c r="C4650" s="1">
        <v>415612288</v>
      </c>
      <c r="D4650" s="1">
        <v>71418067</v>
      </c>
      <c r="E4650" t="s">
        <v>11002</v>
      </c>
      <c r="F4650" t="s">
        <v>11060</v>
      </c>
    </row>
    <row r="4651" spans="1:6" x14ac:dyDescent="0.25">
      <c r="A4651" t="s">
        <v>3979</v>
      </c>
      <c r="B4651" t="s">
        <v>9472</v>
      </c>
      <c r="C4651" s="1">
        <v>28190568</v>
      </c>
      <c r="D4651" s="1">
        <v>34350</v>
      </c>
      <c r="E4651" t="s">
        <v>11002</v>
      </c>
      <c r="F4651" t="s">
        <v>11060</v>
      </c>
    </row>
    <row r="4652" spans="1:6" x14ac:dyDescent="0.25">
      <c r="A4652" t="s">
        <v>3980</v>
      </c>
      <c r="B4652" t="s">
        <v>9473</v>
      </c>
      <c r="C4652" s="1">
        <v>2289291</v>
      </c>
      <c r="D4652" s="1">
        <v>0</v>
      </c>
      <c r="E4652" t="s">
        <v>11002</v>
      </c>
      <c r="F4652" t="s">
        <v>11060</v>
      </c>
    </row>
    <row r="4653" spans="1:6" x14ac:dyDescent="0.25">
      <c r="A4653" t="s">
        <v>3983</v>
      </c>
      <c r="B4653" t="s">
        <v>9476</v>
      </c>
      <c r="C4653" s="1">
        <v>68555261</v>
      </c>
      <c r="D4653" s="1">
        <v>622879</v>
      </c>
      <c r="E4653" t="s">
        <v>11002</v>
      </c>
      <c r="F4653" t="s">
        <v>11060</v>
      </c>
    </row>
    <row r="4654" spans="1:6" x14ac:dyDescent="0.25">
      <c r="A4654" t="s">
        <v>3984</v>
      </c>
      <c r="B4654" t="s">
        <v>9477</v>
      </c>
      <c r="C4654" s="1">
        <v>20953194</v>
      </c>
      <c r="D4654" s="1">
        <v>3700254</v>
      </c>
      <c r="E4654" t="s">
        <v>11002</v>
      </c>
      <c r="F4654" t="s">
        <v>11060</v>
      </c>
    </row>
    <row r="4655" spans="1:6" x14ac:dyDescent="0.25">
      <c r="A4655" t="s">
        <v>3985</v>
      </c>
      <c r="B4655" t="s">
        <v>9478</v>
      </c>
      <c r="C4655" s="1">
        <v>155483944</v>
      </c>
      <c r="D4655" s="1">
        <v>463828</v>
      </c>
      <c r="E4655" t="s">
        <v>11002</v>
      </c>
      <c r="F4655" t="s">
        <v>11060</v>
      </c>
    </row>
    <row r="4656" spans="1:6" x14ac:dyDescent="0.25">
      <c r="A4656" t="s">
        <v>3987</v>
      </c>
      <c r="B4656" t="s">
        <v>9480</v>
      </c>
      <c r="C4656" s="1">
        <v>5329043</v>
      </c>
      <c r="D4656" s="1">
        <v>930954</v>
      </c>
      <c r="E4656" t="s">
        <v>11002</v>
      </c>
      <c r="F4656" t="s">
        <v>11060</v>
      </c>
    </row>
    <row r="4657" spans="1:6" x14ac:dyDescent="0.25">
      <c r="A4657" t="s">
        <v>3988</v>
      </c>
      <c r="B4657" t="s">
        <v>9481</v>
      </c>
      <c r="C4657" s="1">
        <v>111425485</v>
      </c>
      <c r="D4657" s="1">
        <v>2259188</v>
      </c>
      <c r="E4657" t="s">
        <v>11002</v>
      </c>
      <c r="F4657" t="s">
        <v>11060</v>
      </c>
    </row>
    <row r="4658" spans="1:6" x14ac:dyDescent="0.25">
      <c r="A4658" t="s">
        <v>3989</v>
      </c>
      <c r="B4658" t="s">
        <v>9482</v>
      </c>
      <c r="C4658" s="1">
        <v>67705</v>
      </c>
      <c r="D4658" s="1">
        <v>0</v>
      </c>
      <c r="E4658" t="s">
        <v>11002</v>
      </c>
      <c r="F4658" t="s">
        <v>11060</v>
      </c>
    </row>
    <row r="4659" spans="1:6" x14ac:dyDescent="0.25">
      <c r="A4659" t="s">
        <v>3991</v>
      </c>
      <c r="B4659" t="s">
        <v>9484</v>
      </c>
      <c r="C4659" s="1">
        <v>2347472</v>
      </c>
      <c r="D4659" s="1">
        <v>19474</v>
      </c>
      <c r="E4659" t="s">
        <v>11002</v>
      </c>
      <c r="F4659" t="s">
        <v>11060</v>
      </c>
    </row>
    <row r="4660" spans="1:6" x14ac:dyDescent="0.25">
      <c r="A4660" t="s">
        <v>3992</v>
      </c>
      <c r="B4660" t="s">
        <v>9485</v>
      </c>
      <c r="C4660" s="1">
        <v>135179272</v>
      </c>
      <c r="D4660" s="1">
        <v>764933</v>
      </c>
      <c r="E4660" t="s">
        <v>11002</v>
      </c>
      <c r="F4660" t="s">
        <v>11060</v>
      </c>
    </row>
    <row r="4661" spans="1:6" x14ac:dyDescent="0.25">
      <c r="A4661" t="s">
        <v>3994</v>
      </c>
      <c r="B4661" t="s">
        <v>9487</v>
      </c>
      <c r="C4661" s="1">
        <v>57224432</v>
      </c>
      <c r="D4661" s="1">
        <v>0</v>
      </c>
      <c r="E4661" t="s">
        <v>11002</v>
      </c>
      <c r="F4661" t="s">
        <v>11060</v>
      </c>
    </row>
    <row r="4662" spans="1:6" x14ac:dyDescent="0.25">
      <c r="A4662" t="s">
        <v>3995</v>
      </c>
      <c r="B4662" t="s">
        <v>9488</v>
      </c>
      <c r="C4662" s="1">
        <v>114303027</v>
      </c>
      <c r="D4662" s="1">
        <v>4063150</v>
      </c>
      <c r="E4662" t="s">
        <v>11002</v>
      </c>
      <c r="F4662" t="s">
        <v>11060</v>
      </c>
    </row>
    <row r="4663" spans="1:6" x14ac:dyDescent="0.25">
      <c r="A4663" t="s">
        <v>3996</v>
      </c>
      <c r="B4663" t="s">
        <v>9489</v>
      </c>
      <c r="C4663" s="1">
        <v>31650781</v>
      </c>
      <c r="D4663" s="1">
        <v>0</v>
      </c>
      <c r="E4663" t="s">
        <v>11002</v>
      </c>
      <c r="F4663" t="s">
        <v>11060</v>
      </c>
    </row>
    <row r="4664" spans="1:6" x14ac:dyDescent="0.25">
      <c r="A4664" t="s">
        <v>3997</v>
      </c>
      <c r="B4664" t="s">
        <v>9490</v>
      </c>
      <c r="C4664" s="1">
        <v>19723189</v>
      </c>
      <c r="D4664" s="1">
        <v>12199359</v>
      </c>
      <c r="E4664" t="s">
        <v>11002</v>
      </c>
      <c r="F4664" t="s">
        <v>11060</v>
      </c>
    </row>
    <row r="4665" spans="1:6" x14ac:dyDescent="0.25">
      <c r="A4665" t="s">
        <v>3998</v>
      </c>
      <c r="B4665" t="s">
        <v>9491</v>
      </c>
      <c r="C4665" s="1">
        <v>49959577</v>
      </c>
      <c r="D4665" s="1">
        <v>0</v>
      </c>
      <c r="E4665" t="s">
        <v>11002</v>
      </c>
      <c r="F4665" t="s">
        <v>11060</v>
      </c>
    </row>
    <row r="4666" spans="1:6" x14ac:dyDescent="0.25">
      <c r="A4666" t="s">
        <v>3999</v>
      </c>
      <c r="B4666" t="s">
        <v>9492</v>
      </c>
      <c r="C4666" s="1">
        <v>48110</v>
      </c>
      <c r="D4666" s="1">
        <v>0</v>
      </c>
      <c r="E4666" t="s">
        <v>11002</v>
      </c>
      <c r="F4666" t="s">
        <v>11060</v>
      </c>
    </row>
    <row r="4667" spans="1:6" x14ac:dyDescent="0.25">
      <c r="A4667" t="s">
        <v>4001</v>
      </c>
      <c r="B4667" t="s">
        <v>9494</v>
      </c>
      <c r="C4667" s="1">
        <v>848371</v>
      </c>
      <c r="D4667" s="1">
        <v>540941</v>
      </c>
      <c r="E4667" t="s">
        <v>11002</v>
      </c>
      <c r="F4667" t="s">
        <v>11060</v>
      </c>
    </row>
    <row r="4668" spans="1:6" x14ac:dyDescent="0.25">
      <c r="A4668" t="s">
        <v>4002</v>
      </c>
      <c r="B4668" t="s">
        <v>9495</v>
      </c>
      <c r="C4668" s="1">
        <v>207646575</v>
      </c>
      <c r="D4668" s="1">
        <v>19799580</v>
      </c>
      <c r="E4668" t="s">
        <v>11002</v>
      </c>
      <c r="F4668" t="s">
        <v>11060</v>
      </c>
    </row>
    <row r="4669" spans="1:6" x14ac:dyDescent="0.25">
      <c r="A4669" t="s">
        <v>4003</v>
      </c>
      <c r="B4669" t="s">
        <v>9496</v>
      </c>
      <c r="C4669" s="1">
        <v>16875001</v>
      </c>
      <c r="D4669" s="1">
        <v>1353300</v>
      </c>
      <c r="E4669" t="s">
        <v>11002</v>
      </c>
      <c r="F4669" t="s">
        <v>11060</v>
      </c>
    </row>
    <row r="4670" spans="1:6" x14ac:dyDescent="0.25">
      <c r="A4670" t="s">
        <v>4004</v>
      </c>
      <c r="B4670" t="s">
        <v>9497</v>
      </c>
      <c r="C4670" s="1">
        <v>121033073</v>
      </c>
      <c r="D4670" s="1">
        <v>13209183</v>
      </c>
      <c r="E4670" t="s">
        <v>11002</v>
      </c>
      <c r="F4670" t="s">
        <v>11060</v>
      </c>
    </row>
    <row r="4671" spans="1:6" x14ac:dyDescent="0.25">
      <c r="A4671" t="s">
        <v>4037</v>
      </c>
      <c r="B4671" t="s">
        <v>9530</v>
      </c>
      <c r="C4671" s="1">
        <v>70604638</v>
      </c>
      <c r="D4671" s="1">
        <v>22013674</v>
      </c>
      <c r="E4671" t="s">
        <v>11002</v>
      </c>
      <c r="F4671" t="s">
        <v>11060</v>
      </c>
    </row>
    <row r="4672" spans="1:6" x14ac:dyDescent="0.25">
      <c r="A4672" t="s">
        <v>4039</v>
      </c>
      <c r="B4672" t="s">
        <v>9532</v>
      </c>
      <c r="C4672" s="1">
        <v>158110368</v>
      </c>
      <c r="D4672" s="1">
        <v>12210961</v>
      </c>
      <c r="E4672" t="s">
        <v>11002</v>
      </c>
      <c r="F4672" t="s">
        <v>11060</v>
      </c>
    </row>
    <row r="4673" spans="1:6" x14ac:dyDescent="0.25">
      <c r="A4673" t="s">
        <v>4043</v>
      </c>
      <c r="B4673" t="s">
        <v>9536</v>
      </c>
      <c r="C4673" s="1">
        <v>34762809</v>
      </c>
      <c r="D4673" s="1">
        <v>1616581</v>
      </c>
      <c r="E4673" t="s">
        <v>11002</v>
      </c>
      <c r="F4673" t="s">
        <v>11060</v>
      </c>
    </row>
    <row r="4674" spans="1:6" x14ac:dyDescent="0.25">
      <c r="A4674" t="s">
        <v>4044</v>
      </c>
      <c r="B4674" t="s">
        <v>9537</v>
      </c>
      <c r="C4674" s="1">
        <v>413574800</v>
      </c>
      <c r="D4674" s="1">
        <v>23239301</v>
      </c>
      <c r="E4674" t="s">
        <v>11002</v>
      </c>
      <c r="F4674" t="s">
        <v>11060</v>
      </c>
    </row>
    <row r="4675" spans="1:6" x14ac:dyDescent="0.25">
      <c r="A4675" t="s">
        <v>4045</v>
      </c>
      <c r="B4675" t="s">
        <v>9538</v>
      </c>
      <c r="C4675" s="1">
        <v>76024441</v>
      </c>
      <c r="D4675" s="1">
        <v>6852886</v>
      </c>
      <c r="E4675" t="s">
        <v>11002</v>
      </c>
      <c r="F4675" t="s">
        <v>11060</v>
      </c>
    </row>
    <row r="4676" spans="1:6" x14ac:dyDescent="0.25">
      <c r="A4676" t="s">
        <v>4046</v>
      </c>
      <c r="B4676" t="s">
        <v>9539</v>
      </c>
      <c r="C4676" s="1">
        <v>65899431</v>
      </c>
      <c r="D4676" s="1">
        <v>4850230</v>
      </c>
      <c r="E4676" t="s">
        <v>11002</v>
      </c>
      <c r="F4676" t="s">
        <v>11060</v>
      </c>
    </row>
    <row r="4677" spans="1:6" x14ac:dyDescent="0.25">
      <c r="A4677" t="s">
        <v>4047</v>
      </c>
      <c r="B4677" t="s">
        <v>9540</v>
      </c>
      <c r="C4677" s="1">
        <v>48540781</v>
      </c>
      <c r="D4677" s="1">
        <v>5060670</v>
      </c>
      <c r="E4677" t="s">
        <v>11002</v>
      </c>
      <c r="F4677" t="s">
        <v>11060</v>
      </c>
    </row>
    <row r="4678" spans="1:6" x14ac:dyDescent="0.25">
      <c r="A4678" t="s">
        <v>4048</v>
      </c>
      <c r="B4678" t="s">
        <v>9541</v>
      </c>
      <c r="C4678" s="1">
        <v>97542123</v>
      </c>
      <c r="D4678" s="1">
        <v>15455094</v>
      </c>
      <c r="E4678" t="s">
        <v>11002</v>
      </c>
      <c r="F4678" t="s">
        <v>11060</v>
      </c>
    </row>
    <row r="4679" spans="1:6" x14ac:dyDescent="0.25">
      <c r="A4679" t="s">
        <v>4049</v>
      </c>
      <c r="B4679" t="s">
        <v>9542</v>
      </c>
      <c r="C4679" s="1">
        <v>209890444</v>
      </c>
      <c r="D4679" s="1">
        <v>7054198</v>
      </c>
      <c r="E4679" t="s">
        <v>11002</v>
      </c>
      <c r="F4679" t="s">
        <v>11060</v>
      </c>
    </row>
    <row r="4680" spans="1:6" x14ac:dyDescent="0.25">
      <c r="A4680" t="s">
        <v>4050</v>
      </c>
      <c r="B4680" t="s">
        <v>9543</v>
      </c>
      <c r="C4680" s="1">
        <v>1054372588</v>
      </c>
      <c r="D4680" s="1">
        <v>50900457</v>
      </c>
      <c r="E4680" t="s">
        <v>11002</v>
      </c>
      <c r="F4680" t="s">
        <v>11060</v>
      </c>
    </row>
    <row r="4681" spans="1:6" x14ac:dyDescent="0.25">
      <c r="A4681" t="s">
        <v>4061</v>
      </c>
      <c r="B4681" t="s">
        <v>9554</v>
      </c>
      <c r="C4681" s="1">
        <v>130245147</v>
      </c>
      <c r="D4681" s="1">
        <v>9263</v>
      </c>
      <c r="E4681" t="s">
        <v>11002</v>
      </c>
      <c r="F4681" t="s">
        <v>11060</v>
      </c>
    </row>
    <row r="4682" spans="1:6" x14ac:dyDescent="0.25">
      <c r="A4682" t="s">
        <v>4069</v>
      </c>
      <c r="B4682" t="s">
        <v>9562</v>
      </c>
      <c r="C4682" s="1">
        <v>255701466</v>
      </c>
      <c r="D4682" s="1">
        <v>100126888</v>
      </c>
      <c r="E4682" t="s">
        <v>11014</v>
      </c>
      <c r="F4682" t="s">
        <v>11060</v>
      </c>
    </row>
    <row r="4683" spans="1:6" x14ac:dyDescent="0.25">
      <c r="A4683" t="s">
        <v>4070</v>
      </c>
      <c r="B4683" t="s">
        <v>9563</v>
      </c>
      <c r="C4683" s="1">
        <v>851973690</v>
      </c>
      <c r="D4683" s="1">
        <v>645613371</v>
      </c>
      <c r="E4683" t="s">
        <v>11014</v>
      </c>
      <c r="F4683" t="s">
        <v>11060</v>
      </c>
    </row>
    <row r="4684" spans="1:6" x14ac:dyDescent="0.25">
      <c r="A4684" t="s">
        <v>4071</v>
      </c>
      <c r="B4684" t="s">
        <v>9564</v>
      </c>
      <c r="C4684" s="1">
        <v>68679576</v>
      </c>
      <c r="D4684" s="1">
        <v>16950577</v>
      </c>
      <c r="E4684" t="s">
        <v>11014</v>
      </c>
      <c r="F4684" t="s">
        <v>11060</v>
      </c>
    </row>
    <row r="4685" spans="1:6" x14ac:dyDescent="0.25">
      <c r="A4685" t="s">
        <v>4072</v>
      </c>
      <c r="B4685" t="s">
        <v>9565</v>
      </c>
      <c r="C4685" s="1">
        <v>1124993403</v>
      </c>
      <c r="D4685" s="1">
        <v>564993821</v>
      </c>
      <c r="E4685" t="s">
        <v>11014</v>
      </c>
      <c r="F4685" t="s">
        <v>11060</v>
      </c>
    </row>
    <row r="4686" spans="1:6" x14ac:dyDescent="0.25">
      <c r="A4686" t="s">
        <v>4073</v>
      </c>
      <c r="B4686" t="s">
        <v>9566</v>
      </c>
      <c r="C4686" s="1">
        <v>12041002</v>
      </c>
      <c r="D4686" s="1">
        <v>5839949</v>
      </c>
      <c r="E4686" t="s">
        <v>11014</v>
      </c>
      <c r="F4686" t="s">
        <v>11060</v>
      </c>
    </row>
    <row r="4687" spans="1:6" x14ac:dyDescent="0.25">
      <c r="A4687" t="s">
        <v>4074</v>
      </c>
      <c r="B4687" t="s">
        <v>9567</v>
      </c>
      <c r="C4687" s="1">
        <v>399006257</v>
      </c>
      <c r="D4687" s="1">
        <v>84624680</v>
      </c>
      <c r="E4687" t="s">
        <v>11014</v>
      </c>
      <c r="F4687" t="s">
        <v>11060</v>
      </c>
    </row>
    <row r="4688" spans="1:6" x14ac:dyDescent="0.25">
      <c r="A4688" t="s">
        <v>4075</v>
      </c>
      <c r="B4688" t="s">
        <v>9568</v>
      </c>
      <c r="C4688" s="1">
        <v>61183941</v>
      </c>
      <c r="D4688" s="1">
        <v>28970122</v>
      </c>
      <c r="E4688" t="s">
        <v>11014</v>
      </c>
      <c r="F4688" t="s">
        <v>11060</v>
      </c>
    </row>
    <row r="4689" spans="1:6" x14ac:dyDescent="0.25">
      <c r="A4689" t="s">
        <v>4076</v>
      </c>
      <c r="B4689" t="s">
        <v>9569</v>
      </c>
      <c r="C4689" s="1">
        <v>1030063082</v>
      </c>
      <c r="D4689" s="1">
        <v>273859828</v>
      </c>
      <c r="E4689" t="s">
        <v>11014</v>
      </c>
      <c r="F4689" t="s">
        <v>11060</v>
      </c>
    </row>
    <row r="4690" spans="1:6" x14ac:dyDescent="0.25">
      <c r="A4690" t="s">
        <v>4077</v>
      </c>
      <c r="B4690" t="s">
        <v>9570</v>
      </c>
      <c r="C4690" s="1">
        <v>96484189</v>
      </c>
      <c r="D4690" s="1">
        <v>3715181</v>
      </c>
      <c r="E4690" t="s">
        <v>11014</v>
      </c>
      <c r="F4690" t="s">
        <v>11060</v>
      </c>
    </row>
    <row r="4691" spans="1:6" x14ac:dyDescent="0.25">
      <c r="A4691" t="s">
        <v>4078</v>
      </c>
      <c r="B4691" t="s">
        <v>9571</v>
      </c>
      <c r="C4691" s="1">
        <v>2506267650</v>
      </c>
      <c r="D4691" s="1">
        <v>1005014343</v>
      </c>
      <c r="E4691" t="s">
        <v>2538</v>
      </c>
      <c r="F4691" t="s">
        <v>11060</v>
      </c>
    </row>
    <row r="4692" spans="1:6" x14ac:dyDescent="0.25">
      <c r="A4692" t="s">
        <v>4079</v>
      </c>
      <c r="B4692" t="s">
        <v>9572</v>
      </c>
      <c r="C4692" s="1">
        <v>1585242276</v>
      </c>
      <c r="D4692" s="1">
        <v>389921598</v>
      </c>
      <c r="E4692" t="s">
        <v>11014</v>
      </c>
      <c r="F4692" t="s">
        <v>11060</v>
      </c>
    </row>
    <row r="4693" spans="1:6" x14ac:dyDescent="0.25">
      <c r="A4693" t="s">
        <v>4080</v>
      </c>
      <c r="B4693" t="s">
        <v>9573</v>
      </c>
      <c r="C4693" s="1">
        <v>1096759238</v>
      </c>
      <c r="D4693" s="1">
        <v>131024181</v>
      </c>
      <c r="E4693" t="s">
        <v>11014</v>
      </c>
      <c r="F4693" t="s">
        <v>11060</v>
      </c>
    </row>
    <row r="4694" spans="1:6" x14ac:dyDescent="0.25">
      <c r="A4694" t="s">
        <v>4081</v>
      </c>
      <c r="B4694" t="s">
        <v>9574</v>
      </c>
      <c r="C4694" s="1">
        <v>747934388</v>
      </c>
      <c r="D4694" s="1">
        <v>139043918</v>
      </c>
      <c r="E4694" t="s">
        <v>11014</v>
      </c>
      <c r="F4694" t="s">
        <v>11060</v>
      </c>
    </row>
    <row r="4695" spans="1:6" x14ac:dyDescent="0.25">
      <c r="A4695" t="s">
        <v>4082</v>
      </c>
      <c r="B4695" t="s">
        <v>9575</v>
      </c>
      <c r="C4695" s="1">
        <v>981140797</v>
      </c>
      <c r="D4695" s="1">
        <v>129803249</v>
      </c>
      <c r="E4695" t="s">
        <v>11014</v>
      </c>
      <c r="F4695" t="s">
        <v>11060</v>
      </c>
    </row>
    <row r="4696" spans="1:6" x14ac:dyDescent="0.25">
      <c r="A4696" t="s">
        <v>4083</v>
      </c>
      <c r="B4696" t="s">
        <v>9576</v>
      </c>
      <c r="C4696" s="1">
        <v>124772484</v>
      </c>
      <c r="D4696" s="1">
        <v>3672395</v>
      </c>
      <c r="E4696" t="s">
        <v>11014</v>
      </c>
      <c r="F4696" t="s">
        <v>11060</v>
      </c>
    </row>
    <row r="4697" spans="1:6" x14ac:dyDescent="0.25">
      <c r="A4697" t="s">
        <v>4086</v>
      </c>
      <c r="B4697" t="s">
        <v>9579</v>
      </c>
      <c r="C4697" s="1">
        <v>7648589</v>
      </c>
      <c r="D4697" s="1">
        <v>408397</v>
      </c>
      <c r="E4697" t="s">
        <v>11014</v>
      </c>
      <c r="F4697" t="s">
        <v>11060</v>
      </c>
    </row>
    <row r="4698" spans="1:6" x14ac:dyDescent="0.25">
      <c r="A4698" t="s">
        <v>4087</v>
      </c>
      <c r="B4698" t="s">
        <v>9580</v>
      </c>
      <c r="C4698" s="1">
        <v>98111031</v>
      </c>
      <c r="D4698" s="1">
        <v>1152434</v>
      </c>
      <c r="E4698" t="s">
        <v>11014</v>
      </c>
      <c r="F4698" t="s">
        <v>11060</v>
      </c>
    </row>
    <row r="4699" spans="1:6" x14ac:dyDescent="0.25">
      <c r="A4699" t="s">
        <v>4088</v>
      </c>
      <c r="B4699" t="s">
        <v>9581</v>
      </c>
      <c r="C4699" s="1">
        <v>20699656</v>
      </c>
      <c r="D4699" s="1">
        <v>1465205</v>
      </c>
      <c r="E4699" t="s">
        <v>11014</v>
      </c>
      <c r="F4699" t="s">
        <v>11060</v>
      </c>
    </row>
    <row r="4700" spans="1:6" x14ac:dyDescent="0.25">
      <c r="A4700" t="s">
        <v>4089</v>
      </c>
      <c r="B4700" t="s">
        <v>9582</v>
      </c>
      <c r="C4700" s="1">
        <v>59025363</v>
      </c>
      <c r="D4700" s="1">
        <v>624603</v>
      </c>
      <c r="E4700" t="s">
        <v>11014</v>
      </c>
      <c r="F4700" t="s">
        <v>11060</v>
      </c>
    </row>
    <row r="4701" spans="1:6" x14ac:dyDescent="0.25">
      <c r="A4701" t="s">
        <v>4093</v>
      </c>
      <c r="B4701" t="s">
        <v>9586</v>
      </c>
      <c r="C4701" s="1">
        <v>260473537</v>
      </c>
      <c r="D4701" s="1">
        <v>34501587</v>
      </c>
      <c r="E4701" t="s">
        <v>11002</v>
      </c>
      <c r="F4701" t="s">
        <v>11060</v>
      </c>
    </row>
    <row r="4702" spans="1:6" x14ac:dyDescent="0.25">
      <c r="A4702" t="s">
        <v>4094</v>
      </c>
      <c r="B4702" t="s">
        <v>9587</v>
      </c>
      <c r="C4702" s="1">
        <v>83307893</v>
      </c>
      <c r="D4702" s="1">
        <v>24277926</v>
      </c>
      <c r="E4702" t="s">
        <v>11002</v>
      </c>
      <c r="F4702" t="s">
        <v>11060</v>
      </c>
    </row>
    <row r="4703" spans="1:6" x14ac:dyDescent="0.25">
      <c r="A4703" t="s">
        <v>4095</v>
      </c>
      <c r="B4703" t="s">
        <v>9588</v>
      </c>
      <c r="C4703" s="1">
        <v>20691858</v>
      </c>
      <c r="D4703" s="1">
        <v>2665489</v>
      </c>
      <c r="E4703" t="s">
        <v>11014</v>
      </c>
      <c r="F4703" t="s">
        <v>11060</v>
      </c>
    </row>
    <row r="4704" spans="1:6" x14ac:dyDescent="0.25">
      <c r="A4704" t="s">
        <v>4096</v>
      </c>
      <c r="B4704" t="s">
        <v>9589</v>
      </c>
      <c r="C4704" s="1">
        <v>50730333</v>
      </c>
      <c r="D4704" s="1">
        <v>5237594</v>
      </c>
      <c r="E4704" t="s">
        <v>11014</v>
      </c>
      <c r="F4704" t="s">
        <v>11060</v>
      </c>
    </row>
    <row r="4705" spans="1:6" x14ac:dyDescent="0.25">
      <c r="A4705" t="s">
        <v>4097</v>
      </c>
      <c r="B4705" t="s">
        <v>9590</v>
      </c>
      <c r="C4705" s="1">
        <v>112706426</v>
      </c>
      <c r="D4705" s="1">
        <v>16286802</v>
      </c>
      <c r="E4705" t="s">
        <v>11014</v>
      </c>
      <c r="F4705" t="s">
        <v>11060</v>
      </c>
    </row>
    <row r="4706" spans="1:6" x14ac:dyDescent="0.25">
      <c r="A4706" t="s">
        <v>4098</v>
      </c>
      <c r="B4706" t="s">
        <v>9591</v>
      </c>
      <c r="C4706" s="1">
        <v>69557157</v>
      </c>
      <c r="D4706" s="1">
        <v>50195538</v>
      </c>
      <c r="E4706" t="s">
        <v>11014</v>
      </c>
      <c r="F4706" t="s">
        <v>11060</v>
      </c>
    </row>
    <row r="4707" spans="1:6" x14ac:dyDescent="0.25">
      <c r="A4707" t="s">
        <v>4099</v>
      </c>
      <c r="B4707" t="s">
        <v>9592</v>
      </c>
      <c r="C4707" s="1">
        <v>995212081</v>
      </c>
      <c r="D4707" s="1">
        <v>473648786</v>
      </c>
      <c r="E4707" t="s">
        <v>11014</v>
      </c>
      <c r="F4707" t="s">
        <v>11060</v>
      </c>
    </row>
    <row r="4708" spans="1:6" x14ac:dyDescent="0.25">
      <c r="A4708" t="s">
        <v>4100</v>
      </c>
      <c r="B4708" t="s">
        <v>9593</v>
      </c>
      <c r="C4708" s="1">
        <v>138493430</v>
      </c>
      <c r="D4708" s="1">
        <v>47969826</v>
      </c>
      <c r="E4708" t="s">
        <v>11014</v>
      </c>
      <c r="F4708" t="s">
        <v>11060</v>
      </c>
    </row>
    <row r="4709" spans="1:6" x14ac:dyDescent="0.25">
      <c r="A4709" t="s">
        <v>4101</v>
      </c>
      <c r="B4709" t="s">
        <v>9594</v>
      </c>
      <c r="C4709" s="1">
        <v>48784426</v>
      </c>
      <c r="D4709" s="1">
        <v>14695942</v>
      </c>
      <c r="E4709" t="s">
        <v>11014</v>
      </c>
      <c r="F4709" t="s">
        <v>11060</v>
      </c>
    </row>
    <row r="4710" spans="1:6" x14ac:dyDescent="0.25">
      <c r="A4710" t="s">
        <v>4102</v>
      </c>
      <c r="B4710" t="s">
        <v>9595</v>
      </c>
      <c r="C4710" s="1">
        <v>82616569</v>
      </c>
      <c r="D4710" s="1">
        <v>9956873</v>
      </c>
      <c r="E4710" t="s">
        <v>11014</v>
      </c>
      <c r="F4710" t="s">
        <v>11060</v>
      </c>
    </row>
    <row r="4711" spans="1:6" x14ac:dyDescent="0.25">
      <c r="A4711" t="s">
        <v>4103</v>
      </c>
      <c r="B4711" t="s">
        <v>9596</v>
      </c>
      <c r="C4711" s="1">
        <v>97754662</v>
      </c>
      <c r="D4711" s="1">
        <v>2365119</v>
      </c>
      <c r="E4711" t="s">
        <v>11014</v>
      </c>
      <c r="F4711" t="s">
        <v>11060</v>
      </c>
    </row>
    <row r="4712" spans="1:6" x14ac:dyDescent="0.25">
      <c r="A4712" t="s">
        <v>4104</v>
      </c>
      <c r="B4712" t="s">
        <v>9597</v>
      </c>
      <c r="C4712" s="1">
        <v>44132615</v>
      </c>
      <c r="D4712" s="1">
        <v>22017549</v>
      </c>
      <c r="E4712" t="s">
        <v>11014</v>
      </c>
      <c r="F4712" t="s">
        <v>11060</v>
      </c>
    </row>
    <row r="4713" spans="1:6" x14ac:dyDescent="0.25">
      <c r="A4713" t="s">
        <v>4108</v>
      </c>
      <c r="B4713" t="s">
        <v>9601</v>
      </c>
      <c r="C4713" s="1">
        <v>65441313</v>
      </c>
      <c r="D4713" s="1">
        <v>8948370</v>
      </c>
      <c r="E4713" t="s">
        <v>11013</v>
      </c>
      <c r="F4713" t="s">
        <v>11060</v>
      </c>
    </row>
    <row r="4714" spans="1:6" x14ac:dyDescent="0.25">
      <c r="A4714" t="s">
        <v>4113</v>
      </c>
      <c r="B4714" t="s">
        <v>9606</v>
      </c>
      <c r="C4714" s="1">
        <v>142053500</v>
      </c>
      <c r="D4714" s="1">
        <v>25070396</v>
      </c>
      <c r="E4714" t="s">
        <v>11013</v>
      </c>
      <c r="F4714" t="s">
        <v>11060</v>
      </c>
    </row>
    <row r="4715" spans="1:6" x14ac:dyDescent="0.25">
      <c r="A4715" t="s">
        <v>4115</v>
      </c>
      <c r="B4715" t="s">
        <v>9608</v>
      </c>
      <c r="C4715" s="1">
        <v>122131172</v>
      </c>
      <c r="D4715" s="1">
        <v>13736473</v>
      </c>
      <c r="E4715" t="s">
        <v>11013</v>
      </c>
      <c r="F4715" t="s">
        <v>11060</v>
      </c>
    </row>
    <row r="4716" spans="1:6" x14ac:dyDescent="0.25">
      <c r="A4716" t="s">
        <v>4118</v>
      </c>
      <c r="B4716" t="s">
        <v>9611</v>
      </c>
      <c r="C4716" s="1">
        <v>56841641</v>
      </c>
      <c r="D4716" s="1">
        <v>22071039</v>
      </c>
      <c r="E4716" t="s">
        <v>11013</v>
      </c>
      <c r="F4716" t="s">
        <v>11060</v>
      </c>
    </row>
    <row r="4717" spans="1:6" x14ac:dyDescent="0.25">
      <c r="A4717" t="s">
        <v>4120</v>
      </c>
      <c r="B4717" t="s">
        <v>9613</v>
      </c>
      <c r="C4717" s="1">
        <v>7402569</v>
      </c>
      <c r="D4717" s="1">
        <v>881126</v>
      </c>
      <c r="E4717" t="s">
        <v>11013</v>
      </c>
      <c r="F4717" t="s">
        <v>11060</v>
      </c>
    </row>
    <row r="4718" spans="1:6" x14ac:dyDescent="0.25">
      <c r="A4718" t="s">
        <v>4124</v>
      </c>
      <c r="B4718" t="s">
        <v>9617</v>
      </c>
      <c r="C4718" s="1">
        <v>284178110</v>
      </c>
      <c r="D4718" s="1">
        <v>32330110</v>
      </c>
      <c r="E4718" t="s">
        <v>11013</v>
      </c>
      <c r="F4718" t="s">
        <v>11060</v>
      </c>
    </row>
    <row r="4719" spans="1:6" x14ac:dyDescent="0.25">
      <c r="A4719" t="s">
        <v>4125</v>
      </c>
      <c r="B4719" t="s">
        <v>9618</v>
      </c>
      <c r="C4719" s="1">
        <v>64376803</v>
      </c>
      <c r="D4719" s="1">
        <v>16038235</v>
      </c>
      <c r="E4719" t="s">
        <v>2538</v>
      </c>
      <c r="F4719" t="s">
        <v>11060</v>
      </c>
    </row>
    <row r="4720" spans="1:6" x14ac:dyDescent="0.25">
      <c r="A4720" t="s">
        <v>4127</v>
      </c>
      <c r="B4720" t="s">
        <v>9620</v>
      </c>
      <c r="C4720" s="1">
        <v>20347245</v>
      </c>
      <c r="D4720" s="1">
        <v>14544106</v>
      </c>
      <c r="E4720" t="s">
        <v>2538</v>
      </c>
      <c r="F4720" t="s">
        <v>11060</v>
      </c>
    </row>
    <row r="4721" spans="1:6" x14ac:dyDescent="0.25">
      <c r="A4721" t="s">
        <v>4128</v>
      </c>
      <c r="B4721" t="s">
        <v>9621</v>
      </c>
      <c r="C4721" s="1">
        <v>178948</v>
      </c>
      <c r="D4721" s="1">
        <v>5500</v>
      </c>
      <c r="E4721" t="s">
        <v>2538</v>
      </c>
      <c r="F4721" t="s">
        <v>11060</v>
      </c>
    </row>
    <row r="4722" spans="1:6" x14ac:dyDescent="0.25">
      <c r="A4722" t="s">
        <v>4129</v>
      </c>
      <c r="B4722" t="s">
        <v>9622</v>
      </c>
      <c r="C4722" s="1">
        <v>22821434</v>
      </c>
      <c r="D4722" s="1">
        <v>92039</v>
      </c>
      <c r="E4722" t="s">
        <v>2538</v>
      </c>
      <c r="F4722" t="s">
        <v>11060</v>
      </c>
    </row>
    <row r="4723" spans="1:6" x14ac:dyDescent="0.25">
      <c r="A4723" t="s">
        <v>4130</v>
      </c>
      <c r="B4723" t="s">
        <v>9623</v>
      </c>
      <c r="C4723" s="1">
        <v>441883129</v>
      </c>
      <c r="D4723" s="1">
        <v>171710787</v>
      </c>
      <c r="E4723" t="s">
        <v>2538</v>
      </c>
      <c r="F4723" t="s">
        <v>11060</v>
      </c>
    </row>
    <row r="4724" spans="1:6" x14ac:dyDescent="0.25">
      <c r="A4724" t="s">
        <v>4131</v>
      </c>
      <c r="B4724" t="s">
        <v>9624</v>
      </c>
      <c r="C4724" s="1">
        <v>9850736140</v>
      </c>
      <c r="D4724" s="1">
        <v>6493346112</v>
      </c>
      <c r="E4724" t="s">
        <v>2538</v>
      </c>
      <c r="F4724" t="s">
        <v>11060</v>
      </c>
    </row>
    <row r="4725" spans="1:6" x14ac:dyDescent="0.25">
      <c r="A4725" t="s">
        <v>4132</v>
      </c>
      <c r="B4725" t="s">
        <v>9625</v>
      </c>
      <c r="C4725" s="1">
        <v>849334577</v>
      </c>
      <c r="D4725" s="1">
        <v>147349756</v>
      </c>
      <c r="E4725" t="s">
        <v>2538</v>
      </c>
      <c r="F4725" t="s">
        <v>11060</v>
      </c>
    </row>
    <row r="4726" spans="1:6" x14ac:dyDescent="0.25">
      <c r="A4726" t="s">
        <v>4133</v>
      </c>
      <c r="B4726" t="s">
        <v>9626</v>
      </c>
      <c r="C4726" s="1">
        <v>179703054</v>
      </c>
      <c r="D4726" s="1">
        <v>17124963</v>
      </c>
      <c r="E4726" t="s">
        <v>2538</v>
      </c>
      <c r="F4726" t="s">
        <v>11060</v>
      </c>
    </row>
    <row r="4727" spans="1:6" x14ac:dyDescent="0.25">
      <c r="A4727" t="s">
        <v>4134</v>
      </c>
      <c r="B4727" t="s">
        <v>9627</v>
      </c>
      <c r="C4727" s="1">
        <v>2637773284</v>
      </c>
      <c r="D4727" s="1">
        <v>1726216052</v>
      </c>
      <c r="E4727" t="s">
        <v>2538</v>
      </c>
      <c r="F4727" t="s">
        <v>11060</v>
      </c>
    </row>
    <row r="4728" spans="1:6" x14ac:dyDescent="0.25">
      <c r="A4728" t="s">
        <v>4135</v>
      </c>
      <c r="B4728" t="s">
        <v>9628</v>
      </c>
      <c r="C4728" s="1">
        <v>2933163114</v>
      </c>
      <c r="D4728" s="1">
        <v>290072923</v>
      </c>
      <c r="E4728" t="s">
        <v>2538</v>
      </c>
      <c r="F4728" t="s">
        <v>11060</v>
      </c>
    </row>
    <row r="4729" spans="1:6" x14ac:dyDescent="0.25">
      <c r="A4729" t="s">
        <v>4136</v>
      </c>
      <c r="B4729" t="s">
        <v>9629</v>
      </c>
      <c r="C4729" s="1">
        <v>121330248</v>
      </c>
      <c r="D4729" s="1">
        <v>12941911</v>
      </c>
      <c r="E4729" t="s">
        <v>2538</v>
      </c>
      <c r="F4729" t="s">
        <v>11060</v>
      </c>
    </row>
    <row r="4730" spans="1:6" x14ac:dyDescent="0.25">
      <c r="A4730" t="s">
        <v>4137</v>
      </c>
      <c r="B4730" t="s">
        <v>9630</v>
      </c>
      <c r="C4730" s="1">
        <v>7287869439</v>
      </c>
      <c r="D4730" s="1">
        <v>3617555582</v>
      </c>
      <c r="E4730" t="s">
        <v>2538</v>
      </c>
      <c r="F4730" t="s">
        <v>11060</v>
      </c>
    </row>
    <row r="4731" spans="1:6" x14ac:dyDescent="0.25">
      <c r="A4731" t="s">
        <v>4138</v>
      </c>
      <c r="B4731" t="s">
        <v>9631</v>
      </c>
      <c r="C4731" s="1">
        <v>3705882618</v>
      </c>
      <c r="D4731" s="1">
        <v>1030169317</v>
      </c>
      <c r="E4731" t="s">
        <v>2538</v>
      </c>
      <c r="F4731" t="s">
        <v>11060</v>
      </c>
    </row>
    <row r="4732" spans="1:6" x14ac:dyDescent="0.25">
      <c r="A4732" t="s">
        <v>4142</v>
      </c>
      <c r="B4732" t="s">
        <v>9635</v>
      </c>
      <c r="C4732" s="1">
        <v>57205707</v>
      </c>
      <c r="D4732" s="1">
        <v>20761210</v>
      </c>
      <c r="E4732" t="s">
        <v>11013</v>
      </c>
      <c r="F4732" t="s">
        <v>11060</v>
      </c>
    </row>
    <row r="4733" spans="1:6" x14ac:dyDescent="0.25">
      <c r="A4733" t="s">
        <v>4143</v>
      </c>
      <c r="B4733" t="s">
        <v>9636</v>
      </c>
      <c r="C4733" s="1">
        <v>343554458</v>
      </c>
      <c r="D4733" s="1">
        <v>253841644</v>
      </c>
      <c r="E4733" t="s">
        <v>2538</v>
      </c>
      <c r="F4733" t="s">
        <v>11060</v>
      </c>
    </row>
    <row r="4734" spans="1:6" x14ac:dyDescent="0.25">
      <c r="A4734" t="s">
        <v>4144</v>
      </c>
      <c r="B4734" t="s">
        <v>9637</v>
      </c>
      <c r="C4734" s="1">
        <v>9298920057</v>
      </c>
      <c r="D4734" s="1">
        <v>3882727823</v>
      </c>
      <c r="E4734" t="s">
        <v>2538</v>
      </c>
      <c r="F4734" t="s">
        <v>11060</v>
      </c>
    </row>
    <row r="4735" spans="1:6" x14ac:dyDescent="0.25">
      <c r="A4735" t="s">
        <v>4145</v>
      </c>
      <c r="B4735" t="s">
        <v>9638</v>
      </c>
      <c r="C4735" s="1">
        <v>714121209</v>
      </c>
      <c r="D4735" s="1">
        <v>656910045</v>
      </c>
      <c r="E4735" t="s">
        <v>2538</v>
      </c>
      <c r="F4735" t="s">
        <v>11060</v>
      </c>
    </row>
    <row r="4736" spans="1:6" x14ac:dyDescent="0.25">
      <c r="A4736" t="s">
        <v>4146</v>
      </c>
      <c r="B4736" t="s">
        <v>9639</v>
      </c>
      <c r="C4736" s="1">
        <v>170801422</v>
      </c>
      <c r="D4736" s="1">
        <v>155248485</v>
      </c>
      <c r="E4736" t="s">
        <v>2538</v>
      </c>
      <c r="F4736" t="s">
        <v>11060</v>
      </c>
    </row>
    <row r="4737" spans="1:6" x14ac:dyDescent="0.25">
      <c r="A4737" t="s">
        <v>4147</v>
      </c>
      <c r="B4737" t="s">
        <v>9640</v>
      </c>
      <c r="C4737" s="1">
        <v>363406679</v>
      </c>
      <c r="D4737" s="1">
        <v>184476125</v>
      </c>
      <c r="E4737" t="s">
        <v>2538</v>
      </c>
      <c r="F4737" t="s">
        <v>11060</v>
      </c>
    </row>
    <row r="4738" spans="1:6" x14ac:dyDescent="0.25">
      <c r="A4738" t="s">
        <v>4148</v>
      </c>
      <c r="B4738" t="s">
        <v>9641</v>
      </c>
      <c r="C4738" s="1">
        <v>505273380</v>
      </c>
      <c r="D4738" s="1">
        <v>140554250</v>
      </c>
      <c r="E4738" t="s">
        <v>2538</v>
      </c>
      <c r="F4738" t="s">
        <v>11060</v>
      </c>
    </row>
    <row r="4739" spans="1:6" x14ac:dyDescent="0.25">
      <c r="A4739" t="s">
        <v>4149</v>
      </c>
      <c r="B4739" t="s">
        <v>9642</v>
      </c>
      <c r="C4739" s="1">
        <v>16404622141</v>
      </c>
      <c r="D4739" s="1">
        <v>2878227033</v>
      </c>
      <c r="E4739" t="s">
        <v>2538</v>
      </c>
      <c r="F4739" t="s">
        <v>11060</v>
      </c>
    </row>
    <row r="4740" spans="1:6" x14ac:dyDescent="0.25">
      <c r="A4740" t="s">
        <v>4150</v>
      </c>
      <c r="B4740" t="s">
        <v>9643</v>
      </c>
      <c r="C4740" s="1">
        <v>4192796875</v>
      </c>
      <c r="D4740" s="1">
        <v>1168338948</v>
      </c>
      <c r="E4740" t="s">
        <v>2538</v>
      </c>
      <c r="F4740" t="s">
        <v>11060</v>
      </c>
    </row>
    <row r="4741" spans="1:6" x14ac:dyDescent="0.25">
      <c r="A4741" t="s">
        <v>4151</v>
      </c>
      <c r="B4741" t="s">
        <v>9644</v>
      </c>
      <c r="C4741" s="1">
        <v>181197158</v>
      </c>
      <c r="D4741" s="1">
        <v>2872009</v>
      </c>
      <c r="E4741" t="s">
        <v>2538</v>
      </c>
      <c r="F4741" t="s">
        <v>11060</v>
      </c>
    </row>
    <row r="4742" spans="1:6" x14ac:dyDescent="0.25">
      <c r="A4742" t="s">
        <v>4157</v>
      </c>
      <c r="B4742" t="s">
        <v>9650</v>
      </c>
      <c r="C4742" s="1">
        <v>3699855271</v>
      </c>
      <c r="D4742" s="1">
        <v>1297661567</v>
      </c>
      <c r="E4742" t="s">
        <v>11013</v>
      </c>
      <c r="F4742" t="s">
        <v>11060</v>
      </c>
    </row>
    <row r="4743" spans="1:6" x14ac:dyDescent="0.25">
      <c r="A4743" t="s">
        <v>4168</v>
      </c>
      <c r="B4743" t="s">
        <v>9661</v>
      </c>
      <c r="C4743" s="1">
        <v>3065422778</v>
      </c>
      <c r="D4743" s="1">
        <v>540092134</v>
      </c>
      <c r="E4743" t="s">
        <v>11013</v>
      </c>
      <c r="F4743" t="s">
        <v>11060</v>
      </c>
    </row>
    <row r="4744" spans="1:6" x14ac:dyDescent="0.25">
      <c r="A4744" t="s">
        <v>4169</v>
      </c>
      <c r="B4744" t="s">
        <v>9662</v>
      </c>
      <c r="C4744" s="1">
        <v>24226081</v>
      </c>
      <c r="D4744" s="1">
        <v>695026</v>
      </c>
      <c r="E4744" t="s">
        <v>11013</v>
      </c>
      <c r="F4744" t="s">
        <v>11060</v>
      </c>
    </row>
    <row r="4745" spans="1:6" x14ac:dyDescent="0.25">
      <c r="A4745" t="s">
        <v>4179</v>
      </c>
      <c r="B4745" t="s">
        <v>9672</v>
      </c>
      <c r="C4745" s="1">
        <v>2486510272</v>
      </c>
      <c r="D4745" s="1">
        <v>625478026</v>
      </c>
      <c r="E4745" t="s">
        <v>11002</v>
      </c>
      <c r="F4745" t="s">
        <v>11060</v>
      </c>
    </row>
    <row r="4746" spans="1:6" x14ac:dyDescent="0.25">
      <c r="A4746" t="s">
        <v>4181</v>
      </c>
      <c r="B4746" t="s">
        <v>9674</v>
      </c>
      <c r="C4746" s="1">
        <v>391477753</v>
      </c>
      <c r="D4746" s="1">
        <v>275531190</v>
      </c>
      <c r="E4746" t="s">
        <v>2538</v>
      </c>
      <c r="F4746" t="s">
        <v>11060</v>
      </c>
    </row>
    <row r="4747" spans="1:6" x14ac:dyDescent="0.25">
      <c r="A4747" t="s">
        <v>4185</v>
      </c>
      <c r="B4747" t="s">
        <v>9678</v>
      </c>
      <c r="C4747" s="1">
        <v>9751165770</v>
      </c>
      <c r="D4747" s="1">
        <v>5762000691</v>
      </c>
      <c r="E4747" t="s">
        <v>11002</v>
      </c>
      <c r="F4747" t="s">
        <v>11060</v>
      </c>
    </row>
    <row r="4748" spans="1:6" x14ac:dyDescent="0.25">
      <c r="A4748" t="s">
        <v>4189</v>
      </c>
      <c r="B4748" t="s">
        <v>9682</v>
      </c>
      <c r="C4748" s="1">
        <v>104965407</v>
      </c>
      <c r="D4748" s="1">
        <v>23756585</v>
      </c>
      <c r="E4748" t="s">
        <v>11002</v>
      </c>
      <c r="F4748" t="s">
        <v>11060</v>
      </c>
    </row>
    <row r="4749" spans="1:6" x14ac:dyDescent="0.25">
      <c r="A4749" t="s">
        <v>4202</v>
      </c>
      <c r="B4749" t="s">
        <v>9695</v>
      </c>
      <c r="C4749" s="1">
        <v>31130435</v>
      </c>
      <c r="D4749" s="1">
        <v>26405614</v>
      </c>
      <c r="E4749" t="s">
        <v>11002</v>
      </c>
      <c r="F4749" t="s">
        <v>11060</v>
      </c>
    </row>
    <row r="4750" spans="1:6" x14ac:dyDescent="0.25">
      <c r="A4750" t="s">
        <v>4203</v>
      </c>
      <c r="B4750" t="s">
        <v>9696</v>
      </c>
      <c r="C4750" s="1">
        <v>1211257520</v>
      </c>
      <c r="D4750" s="1">
        <v>736629917</v>
      </c>
      <c r="E4750" t="s">
        <v>11002</v>
      </c>
      <c r="F4750" t="s">
        <v>11060</v>
      </c>
    </row>
    <row r="4751" spans="1:6" x14ac:dyDescent="0.25">
      <c r="A4751" t="s">
        <v>4217</v>
      </c>
      <c r="B4751" t="s">
        <v>9710</v>
      </c>
      <c r="C4751" s="1">
        <v>1541016099</v>
      </c>
      <c r="D4751" s="1">
        <v>383663070</v>
      </c>
      <c r="E4751" t="s">
        <v>11037</v>
      </c>
      <c r="F4751" t="s">
        <v>11060</v>
      </c>
    </row>
    <row r="4752" spans="1:6" x14ac:dyDescent="0.25">
      <c r="A4752" t="s">
        <v>4219</v>
      </c>
      <c r="B4752" t="s">
        <v>9712</v>
      </c>
      <c r="C4752" s="1">
        <v>34780149</v>
      </c>
      <c r="D4752" s="1">
        <v>1725503</v>
      </c>
      <c r="E4752" t="s">
        <v>11022</v>
      </c>
      <c r="F4752" t="s">
        <v>11060</v>
      </c>
    </row>
    <row r="4753" spans="1:6" x14ac:dyDescent="0.25">
      <c r="A4753" t="s">
        <v>4220</v>
      </c>
      <c r="B4753" t="s">
        <v>9713</v>
      </c>
      <c r="C4753" s="1">
        <v>48004950</v>
      </c>
      <c r="D4753" s="1">
        <v>1044305</v>
      </c>
      <c r="E4753" t="s">
        <v>11022</v>
      </c>
      <c r="F4753" t="s">
        <v>11060</v>
      </c>
    </row>
    <row r="4754" spans="1:6" x14ac:dyDescent="0.25">
      <c r="A4754" t="s">
        <v>4231</v>
      </c>
      <c r="B4754" t="s">
        <v>9724</v>
      </c>
      <c r="C4754" s="1">
        <v>241950798</v>
      </c>
      <c r="D4754" s="1">
        <v>17448361</v>
      </c>
      <c r="E4754" t="s">
        <v>11029</v>
      </c>
      <c r="F4754" t="s">
        <v>11060</v>
      </c>
    </row>
    <row r="4755" spans="1:6" x14ac:dyDescent="0.25">
      <c r="A4755" t="s">
        <v>4232</v>
      </c>
      <c r="B4755" t="s">
        <v>9725</v>
      </c>
      <c r="C4755" s="1">
        <v>2281172037</v>
      </c>
      <c r="D4755" s="1">
        <v>683472387</v>
      </c>
      <c r="E4755" t="s">
        <v>11012</v>
      </c>
      <c r="F4755" t="s">
        <v>11060</v>
      </c>
    </row>
    <row r="4756" spans="1:6" x14ac:dyDescent="0.25">
      <c r="A4756" t="s">
        <v>4238</v>
      </c>
      <c r="B4756" t="s">
        <v>9731</v>
      </c>
      <c r="C4756" s="1">
        <v>1405301337</v>
      </c>
      <c r="D4756" s="1">
        <v>136591048</v>
      </c>
      <c r="E4756" t="s">
        <v>10993</v>
      </c>
      <c r="F4756" t="s">
        <v>11060</v>
      </c>
    </row>
    <row r="4757" spans="1:6" x14ac:dyDescent="0.25">
      <c r="A4757" t="s">
        <v>4253</v>
      </c>
      <c r="B4757" t="s">
        <v>9746</v>
      </c>
      <c r="C4757" s="1">
        <v>1048716495</v>
      </c>
      <c r="D4757" s="1">
        <v>225135013</v>
      </c>
      <c r="E4757" t="s">
        <v>11014</v>
      </c>
      <c r="F4757" t="s">
        <v>11060</v>
      </c>
    </row>
    <row r="4758" spans="1:6" x14ac:dyDescent="0.25">
      <c r="A4758" t="s">
        <v>4300</v>
      </c>
      <c r="B4758" t="s">
        <v>9793</v>
      </c>
      <c r="C4758" s="1">
        <v>299636069</v>
      </c>
      <c r="D4758" s="1">
        <v>51224301</v>
      </c>
      <c r="E4758" t="s">
        <v>11013</v>
      </c>
      <c r="F4758" t="s">
        <v>11060</v>
      </c>
    </row>
    <row r="4759" spans="1:6" x14ac:dyDescent="0.25">
      <c r="A4759" t="s">
        <v>4302</v>
      </c>
      <c r="B4759" t="s">
        <v>9795</v>
      </c>
      <c r="C4759" s="1">
        <v>384055203</v>
      </c>
      <c r="D4759" s="1">
        <v>188085777</v>
      </c>
      <c r="E4759" t="s">
        <v>11013</v>
      </c>
      <c r="F4759" t="s">
        <v>11060</v>
      </c>
    </row>
    <row r="4760" spans="1:6" x14ac:dyDescent="0.25">
      <c r="A4760" t="s">
        <v>4303</v>
      </c>
      <c r="B4760" t="s">
        <v>9796</v>
      </c>
      <c r="C4760" s="1">
        <v>2584444429</v>
      </c>
      <c r="D4760" s="1">
        <v>770251285</v>
      </c>
      <c r="E4760" t="s">
        <v>11001</v>
      </c>
      <c r="F4760" t="s">
        <v>11060</v>
      </c>
    </row>
    <row r="4761" spans="1:6" x14ac:dyDescent="0.25">
      <c r="A4761" t="s">
        <v>4304</v>
      </c>
      <c r="B4761" t="s">
        <v>9797</v>
      </c>
      <c r="C4761" s="1">
        <v>488102052</v>
      </c>
      <c r="D4761" s="1">
        <v>248109020</v>
      </c>
      <c r="E4761" t="s">
        <v>11013</v>
      </c>
      <c r="F4761" t="s">
        <v>11060</v>
      </c>
    </row>
    <row r="4762" spans="1:6" x14ac:dyDescent="0.25">
      <c r="A4762" t="s">
        <v>4305</v>
      </c>
      <c r="B4762" t="s">
        <v>9798</v>
      </c>
      <c r="C4762" s="1">
        <v>79096544</v>
      </c>
      <c r="D4762" s="1">
        <v>58410895</v>
      </c>
      <c r="E4762" t="s">
        <v>11013</v>
      </c>
      <c r="F4762" t="s">
        <v>11060</v>
      </c>
    </row>
    <row r="4763" spans="1:6" x14ac:dyDescent="0.25">
      <c r="A4763" t="s">
        <v>4306</v>
      </c>
      <c r="B4763" t="s">
        <v>9799</v>
      </c>
      <c r="C4763" s="1">
        <v>1030699742</v>
      </c>
      <c r="D4763" s="1">
        <v>399446683</v>
      </c>
      <c r="E4763" t="s">
        <v>11013</v>
      </c>
      <c r="F4763" t="s">
        <v>11060</v>
      </c>
    </row>
    <row r="4764" spans="1:6" x14ac:dyDescent="0.25">
      <c r="A4764" t="s">
        <v>4307</v>
      </c>
      <c r="B4764" t="s">
        <v>9800</v>
      </c>
      <c r="C4764" s="1">
        <v>3834341263</v>
      </c>
      <c r="D4764" s="1">
        <v>990544356</v>
      </c>
      <c r="E4764" t="s">
        <v>11013</v>
      </c>
      <c r="F4764" t="s">
        <v>11060</v>
      </c>
    </row>
    <row r="4765" spans="1:6" x14ac:dyDescent="0.25">
      <c r="A4765" t="s">
        <v>4316</v>
      </c>
      <c r="B4765" t="s">
        <v>9809</v>
      </c>
      <c r="C4765" s="1">
        <v>246686068</v>
      </c>
      <c r="D4765" s="1">
        <v>93781001</v>
      </c>
      <c r="E4765" t="s">
        <v>10993</v>
      </c>
      <c r="F4765" t="s">
        <v>11060</v>
      </c>
    </row>
    <row r="4766" spans="1:6" x14ac:dyDescent="0.25">
      <c r="A4766" t="s">
        <v>4327</v>
      </c>
      <c r="B4766" t="s">
        <v>9820</v>
      </c>
      <c r="C4766" s="1">
        <v>1111821801</v>
      </c>
      <c r="D4766" s="1">
        <v>410677825</v>
      </c>
      <c r="E4766" t="s">
        <v>10993</v>
      </c>
      <c r="F4766" t="s">
        <v>11060</v>
      </c>
    </row>
    <row r="4767" spans="1:6" x14ac:dyDescent="0.25">
      <c r="A4767" t="s">
        <v>4330</v>
      </c>
      <c r="B4767" t="s">
        <v>9823</v>
      </c>
      <c r="C4767" s="1">
        <v>77480645</v>
      </c>
      <c r="D4767" s="1">
        <v>4412855</v>
      </c>
      <c r="E4767" t="s">
        <v>10993</v>
      </c>
      <c r="F4767" t="s">
        <v>11060</v>
      </c>
    </row>
    <row r="4768" spans="1:6" x14ac:dyDescent="0.25">
      <c r="A4768" t="s">
        <v>4332</v>
      </c>
      <c r="B4768" t="s">
        <v>9825</v>
      </c>
      <c r="C4768" s="1">
        <v>8299443</v>
      </c>
      <c r="D4768" s="1">
        <v>0</v>
      </c>
      <c r="E4768" t="s">
        <v>10993</v>
      </c>
      <c r="F4768" t="s">
        <v>11060</v>
      </c>
    </row>
    <row r="4769" spans="1:6" x14ac:dyDescent="0.25">
      <c r="A4769" t="s">
        <v>4337</v>
      </c>
      <c r="B4769" t="s">
        <v>9830</v>
      </c>
      <c r="C4769" s="1">
        <v>132207648</v>
      </c>
      <c r="D4769" s="1">
        <v>20176473</v>
      </c>
      <c r="E4769" t="s">
        <v>10993</v>
      </c>
      <c r="F4769" t="s">
        <v>11060</v>
      </c>
    </row>
    <row r="4770" spans="1:6" x14ac:dyDescent="0.25">
      <c r="A4770" t="s">
        <v>4338</v>
      </c>
      <c r="B4770" t="s">
        <v>9831</v>
      </c>
      <c r="C4770" s="1">
        <v>251708800</v>
      </c>
      <c r="D4770" s="1">
        <v>103636176</v>
      </c>
      <c r="E4770" t="s">
        <v>10993</v>
      </c>
      <c r="F4770" t="s">
        <v>11060</v>
      </c>
    </row>
    <row r="4771" spans="1:6" x14ac:dyDescent="0.25">
      <c r="A4771" t="s">
        <v>4341</v>
      </c>
      <c r="B4771" t="s">
        <v>9834</v>
      </c>
      <c r="C4771" s="1">
        <v>45434399</v>
      </c>
      <c r="D4771" s="1">
        <v>11726221</v>
      </c>
      <c r="E4771" t="s">
        <v>10993</v>
      </c>
      <c r="F4771" t="s">
        <v>11060</v>
      </c>
    </row>
    <row r="4772" spans="1:6" x14ac:dyDescent="0.25">
      <c r="A4772" t="s">
        <v>4349</v>
      </c>
      <c r="B4772" t="s">
        <v>9842</v>
      </c>
      <c r="C4772" s="1">
        <v>636565386</v>
      </c>
      <c r="D4772" s="1">
        <v>77956277</v>
      </c>
      <c r="E4772" t="s">
        <v>10993</v>
      </c>
      <c r="F4772" t="s">
        <v>11060</v>
      </c>
    </row>
    <row r="4773" spans="1:6" x14ac:dyDescent="0.25">
      <c r="A4773" t="s">
        <v>4353</v>
      </c>
      <c r="B4773" t="s">
        <v>9846</v>
      </c>
      <c r="C4773" s="1">
        <v>101529315</v>
      </c>
      <c r="D4773" s="1">
        <v>35623197</v>
      </c>
      <c r="E4773" t="s">
        <v>10993</v>
      </c>
      <c r="F4773" t="s">
        <v>11060</v>
      </c>
    </row>
    <row r="4774" spans="1:6" x14ac:dyDescent="0.25">
      <c r="A4774" t="s">
        <v>4354</v>
      </c>
      <c r="B4774" t="s">
        <v>9847</v>
      </c>
      <c r="C4774" s="1">
        <v>269385373</v>
      </c>
      <c r="D4774" s="1">
        <v>43385303</v>
      </c>
      <c r="E4774" t="s">
        <v>10993</v>
      </c>
      <c r="F4774" t="s">
        <v>11060</v>
      </c>
    </row>
    <row r="4775" spans="1:6" x14ac:dyDescent="0.25">
      <c r="A4775" t="s">
        <v>4356</v>
      </c>
      <c r="B4775" t="s">
        <v>9849</v>
      </c>
      <c r="C4775" s="1">
        <v>50611079</v>
      </c>
      <c r="D4775" s="1">
        <v>1428243</v>
      </c>
      <c r="E4775" t="s">
        <v>11022</v>
      </c>
      <c r="F4775" t="s">
        <v>11060</v>
      </c>
    </row>
    <row r="4776" spans="1:6" x14ac:dyDescent="0.25">
      <c r="A4776" t="s">
        <v>4362</v>
      </c>
      <c r="B4776" t="s">
        <v>9855</v>
      </c>
      <c r="C4776" s="1">
        <v>371120795</v>
      </c>
      <c r="D4776" s="1">
        <v>18007354</v>
      </c>
      <c r="E4776" t="s">
        <v>10993</v>
      </c>
      <c r="F4776" t="s">
        <v>11060</v>
      </c>
    </row>
    <row r="4777" spans="1:6" x14ac:dyDescent="0.25">
      <c r="A4777" t="s">
        <v>4378</v>
      </c>
      <c r="B4777" t="s">
        <v>9870</v>
      </c>
      <c r="C4777" s="1">
        <v>6530268847</v>
      </c>
      <c r="D4777" s="1">
        <v>282758787</v>
      </c>
      <c r="E4777" t="s">
        <v>3104</v>
      </c>
      <c r="F4777" t="s">
        <v>11060</v>
      </c>
    </row>
    <row r="4778" spans="1:6" x14ac:dyDescent="0.25">
      <c r="A4778" t="s">
        <v>4396</v>
      </c>
      <c r="B4778" t="s">
        <v>9888</v>
      </c>
      <c r="C4778" s="1">
        <v>2237161</v>
      </c>
      <c r="D4778" s="1">
        <v>0</v>
      </c>
      <c r="E4778" t="s">
        <v>11012</v>
      </c>
      <c r="F4778" t="s">
        <v>11060</v>
      </c>
    </row>
    <row r="4779" spans="1:6" x14ac:dyDescent="0.25">
      <c r="A4779" t="s">
        <v>4397</v>
      </c>
      <c r="B4779" t="s">
        <v>9889</v>
      </c>
      <c r="C4779" s="1">
        <v>15340705</v>
      </c>
      <c r="D4779" s="1">
        <v>12864</v>
      </c>
      <c r="E4779" t="s">
        <v>11012</v>
      </c>
      <c r="F4779" t="s">
        <v>11060</v>
      </c>
    </row>
    <row r="4780" spans="1:6" x14ac:dyDescent="0.25">
      <c r="A4780" t="s">
        <v>4398</v>
      </c>
      <c r="B4780" t="s">
        <v>9890</v>
      </c>
      <c r="C4780" s="1">
        <v>30698176</v>
      </c>
      <c r="D4780" s="1">
        <v>260516</v>
      </c>
      <c r="E4780" t="s">
        <v>11012</v>
      </c>
      <c r="F4780" t="s">
        <v>11060</v>
      </c>
    </row>
    <row r="4781" spans="1:6" x14ac:dyDescent="0.25">
      <c r="A4781" t="s">
        <v>4399</v>
      </c>
      <c r="B4781" t="s">
        <v>9891</v>
      </c>
      <c r="C4781" s="1">
        <v>7694415</v>
      </c>
      <c r="D4781" s="1">
        <v>0</v>
      </c>
      <c r="E4781" t="s">
        <v>11012</v>
      </c>
      <c r="F4781" t="s">
        <v>11060</v>
      </c>
    </row>
    <row r="4782" spans="1:6" x14ac:dyDescent="0.25">
      <c r="A4782" t="s">
        <v>4400</v>
      </c>
      <c r="B4782" t="s">
        <v>9892</v>
      </c>
      <c r="C4782" s="1">
        <v>14016770</v>
      </c>
      <c r="D4782" s="1">
        <v>15621</v>
      </c>
      <c r="E4782" t="s">
        <v>11012</v>
      </c>
      <c r="F4782" t="s">
        <v>11060</v>
      </c>
    </row>
    <row r="4783" spans="1:6" x14ac:dyDescent="0.25">
      <c r="A4783" t="s">
        <v>4401</v>
      </c>
      <c r="B4783" t="s">
        <v>9893</v>
      </c>
      <c r="C4783" s="1">
        <v>2418879</v>
      </c>
      <c r="D4783" s="1">
        <v>72403</v>
      </c>
      <c r="E4783" t="s">
        <v>11012</v>
      </c>
      <c r="F4783" t="s">
        <v>11060</v>
      </c>
    </row>
    <row r="4784" spans="1:6" x14ac:dyDescent="0.25">
      <c r="A4784" t="s">
        <v>4402</v>
      </c>
      <c r="B4784" t="s">
        <v>9894</v>
      </c>
      <c r="C4784" s="1">
        <v>37003763</v>
      </c>
      <c r="D4784" s="1">
        <v>576145</v>
      </c>
      <c r="E4784" t="s">
        <v>11012</v>
      </c>
      <c r="F4784" t="s">
        <v>11060</v>
      </c>
    </row>
    <row r="4785" spans="1:6" x14ac:dyDescent="0.25">
      <c r="A4785" t="s">
        <v>4403</v>
      </c>
      <c r="B4785" t="s">
        <v>9895</v>
      </c>
      <c r="C4785" s="1">
        <v>3257263</v>
      </c>
      <c r="D4785" s="1">
        <v>91114</v>
      </c>
      <c r="E4785" t="s">
        <v>11012</v>
      </c>
      <c r="F4785" t="s">
        <v>11060</v>
      </c>
    </row>
    <row r="4786" spans="1:6" x14ac:dyDescent="0.25">
      <c r="A4786" t="s">
        <v>4404</v>
      </c>
      <c r="B4786" t="s">
        <v>9896</v>
      </c>
      <c r="C4786" s="1">
        <v>33830990</v>
      </c>
      <c r="D4786" s="1">
        <v>52519</v>
      </c>
      <c r="E4786" t="s">
        <v>11012</v>
      </c>
      <c r="F4786" t="s">
        <v>11060</v>
      </c>
    </row>
    <row r="4787" spans="1:6" x14ac:dyDescent="0.25">
      <c r="A4787" t="s">
        <v>4405</v>
      </c>
      <c r="B4787" t="s">
        <v>9897</v>
      </c>
      <c r="C4787" s="1">
        <v>17929965</v>
      </c>
      <c r="D4787" s="1">
        <v>0</v>
      </c>
      <c r="E4787" t="s">
        <v>11012</v>
      </c>
      <c r="F4787" t="s">
        <v>11060</v>
      </c>
    </row>
    <row r="4788" spans="1:6" x14ac:dyDescent="0.25">
      <c r="A4788" t="s">
        <v>4406</v>
      </c>
      <c r="B4788" t="s">
        <v>9898</v>
      </c>
      <c r="C4788" s="1">
        <v>25879508</v>
      </c>
      <c r="D4788" s="1">
        <v>147534</v>
      </c>
      <c r="E4788" t="s">
        <v>11012</v>
      </c>
      <c r="F4788" t="s">
        <v>11060</v>
      </c>
    </row>
    <row r="4789" spans="1:6" x14ac:dyDescent="0.25">
      <c r="A4789" t="s">
        <v>4420</v>
      </c>
      <c r="B4789" t="s">
        <v>9912</v>
      </c>
      <c r="C4789" s="1">
        <v>149247300</v>
      </c>
      <c r="D4789" s="1">
        <v>39729123</v>
      </c>
      <c r="E4789" t="s">
        <v>11012</v>
      </c>
      <c r="F4789" t="s">
        <v>11060</v>
      </c>
    </row>
    <row r="4790" spans="1:6" x14ac:dyDescent="0.25">
      <c r="A4790" t="s">
        <v>4429</v>
      </c>
      <c r="B4790" t="s">
        <v>9921</v>
      </c>
      <c r="C4790" s="1">
        <v>18279666</v>
      </c>
      <c r="D4790" s="1">
        <v>46926</v>
      </c>
      <c r="E4790" t="s">
        <v>11012</v>
      </c>
      <c r="F4790" t="s">
        <v>11060</v>
      </c>
    </row>
    <row r="4791" spans="1:6" x14ac:dyDescent="0.25">
      <c r="A4791" t="s">
        <v>4437</v>
      </c>
      <c r="B4791" t="s">
        <v>9929</v>
      </c>
      <c r="C4791" s="1">
        <v>270143980</v>
      </c>
      <c r="D4791" s="1">
        <v>6264664</v>
      </c>
      <c r="E4791" t="s">
        <v>11013</v>
      </c>
      <c r="F4791" t="s">
        <v>11060</v>
      </c>
    </row>
    <row r="4792" spans="1:6" x14ac:dyDescent="0.25">
      <c r="A4792" t="s">
        <v>4438</v>
      </c>
      <c r="B4792" t="s">
        <v>9930</v>
      </c>
      <c r="C4792" s="1">
        <v>418330391</v>
      </c>
      <c r="D4792" s="1">
        <v>37233335</v>
      </c>
      <c r="E4792" t="s">
        <v>11013</v>
      </c>
      <c r="F4792" t="s">
        <v>11060</v>
      </c>
    </row>
    <row r="4793" spans="1:6" x14ac:dyDescent="0.25">
      <c r="A4793" t="s">
        <v>4518</v>
      </c>
      <c r="B4793" t="s">
        <v>10010</v>
      </c>
      <c r="C4793" s="1">
        <v>89547581</v>
      </c>
      <c r="D4793" s="1">
        <v>15129240</v>
      </c>
      <c r="E4793" t="s">
        <v>11014</v>
      </c>
      <c r="F4793" t="s">
        <v>11060</v>
      </c>
    </row>
    <row r="4794" spans="1:6" x14ac:dyDescent="0.25">
      <c r="A4794" t="s">
        <v>4519</v>
      </c>
      <c r="B4794" t="s">
        <v>10011</v>
      </c>
      <c r="C4794" s="1">
        <v>75498819</v>
      </c>
      <c r="D4794" s="1">
        <v>4880914</v>
      </c>
      <c r="E4794" t="s">
        <v>11014</v>
      </c>
      <c r="F4794" t="s">
        <v>11060</v>
      </c>
    </row>
    <row r="4795" spans="1:6" x14ac:dyDescent="0.25">
      <c r="A4795" t="s">
        <v>4520</v>
      </c>
      <c r="B4795" t="s">
        <v>10012</v>
      </c>
      <c r="C4795" s="1">
        <v>363374875</v>
      </c>
      <c r="D4795" s="1">
        <v>180031053</v>
      </c>
      <c r="E4795" t="s">
        <v>11014</v>
      </c>
      <c r="F4795" t="s">
        <v>11060</v>
      </c>
    </row>
    <row r="4796" spans="1:6" x14ac:dyDescent="0.25">
      <c r="A4796" t="s">
        <v>4521</v>
      </c>
      <c r="B4796" t="s">
        <v>10013</v>
      </c>
      <c r="C4796" s="1">
        <v>946275458</v>
      </c>
      <c r="D4796" s="1">
        <v>94758639</v>
      </c>
      <c r="E4796" t="s">
        <v>11014</v>
      </c>
      <c r="F4796" t="s">
        <v>11060</v>
      </c>
    </row>
    <row r="4797" spans="1:6" x14ac:dyDescent="0.25">
      <c r="A4797" t="s">
        <v>4522</v>
      </c>
      <c r="B4797" t="s">
        <v>10014</v>
      </c>
      <c r="C4797" s="1">
        <v>577885115</v>
      </c>
      <c r="D4797" s="1">
        <v>93270762</v>
      </c>
      <c r="E4797" t="s">
        <v>11014</v>
      </c>
      <c r="F4797" t="s">
        <v>11060</v>
      </c>
    </row>
    <row r="4798" spans="1:6" x14ac:dyDescent="0.25">
      <c r="A4798" t="s">
        <v>4530</v>
      </c>
      <c r="B4798" t="s">
        <v>10022</v>
      </c>
      <c r="C4798" s="1">
        <v>48588091</v>
      </c>
      <c r="D4798" s="1">
        <v>7291044</v>
      </c>
      <c r="E4798" t="s">
        <v>11002</v>
      </c>
      <c r="F4798" t="s">
        <v>11060</v>
      </c>
    </row>
    <row r="4799" spans="1:6" x14ac:dyDescent="0.25">
      <c r="A4799" t="s">
        <v>4531</v>
      </c>
      <c r="B4799" t="s">
        <v>10023</v>
      </c>
      <c r="C4799" s="1">
        <v>89124383</v>
      </c>
      <c r="D4799" s="1">
        <v>6795751</v>
      </c>
      <c r="E4799" t="s">
        <v>11002</v>
      </c>
      <c r="F4799" t="s">
        <v>11060</v>
      </c>
    </row>
    <row r="4800" spans="1:6" x14ac:dyDescent="0.25">
      <c r="A4800" t="s">
        <v>4532</v>
      </c>
      <c r="B4800" t="s">
        <v>10024</v>
      </c>
      <c r="C4800" s="1">
        <v>323718315</v>
      </c>
      <c r="D4800" s="1">
        <v>35254301</v>
      </c>
      <c r="E4800" t="s">
        <v>11002</v>
      </c>
      <c r="F4800" t="s">
        <v>11060</v>
      </c>
    </row>
    <row r="4801" spans="1:6" x14ac:dyDescent="0.25">
      <c r="A4801" t="s">
        <v>4536</v>
      </c>
      <c r="B4801" t="s">
        <v>10028</v>
      </c>
      <c r="C4801" s="1">
        <v>56751892</v>
      </c>
      <c r="D4801" s="1">
        <v>7993672</v>
      </c>
      <c r="E4801" t="s">
        <v>11002</v>
      </c>
      <c r="F4801" t="s">
        <v>11060</v>
      </c>
    </row>
    <row r="4802" spans="1:6" x14ac:dyDescent="0.25">
      <c r="A4802" t="s">
        <v>4554</v>
      </c>
      <c r="B4802" t="s">
        <v>10046</v>
      </c>
      <c r="C4802" s="1">
        <v>10181433</v>
      </c>
      <c r="D4802" s="1">
        <v>28633</v>
      </c>
      <c r="E4802" t="s">
        <v>3104</v>
      </c>
      <c r="F4802" t="s">
        <v>11060</v>
      </c>
    </row>
    <row r="4803" spans="1:6" x14ac:dyDescent="0.25">
      <c r="A4803" t="s">
        <v>4555</v>
      </c>
      <c r="B4803" t="s">
        <v>10047</v>
      </c>
      <c r="C4803" s="1">
        <v>155734374</v>
      </c>
      <c r="D4803" s="1">
        <v>5968697</v>
      </c>
      <c r="E4803" t="s">
        <v>3104</v>
      </c>
      <c r="F4803" t="s">
        <v>11060</v>
      </c>
    </row>
    <row r="4804" spans="1:6" x14ac:dyDescent="0.25">
      <c r="A4804" t="s">
        <v>4556</v>
      </c>
      <c r="B4804" t="s">
        <v>10048</v>
      </c>
      <c r="C4804" s="1">
        <v>88447179314</v>
      </c>
      <c r="D4804" s="1">
        <v>3973767381</v>
      </c>
      <c r="E4804" t="s">
        <v>3104</v>
      </c>
      <c r="F4804" t="s">
        <v>11060</v>
      </c>
    </row>
    <row r="4805" spans="1:6" x14ac:dyDescent="0.25">
      <c r="A4805" t="s">
        <v>4557</v>
      </c>
      <c r="B4805" t="s">
        <v>10049</v>
      </c>
      <c r="C4805" s="1">
        <v>224459547</v>
      </c>
      <c r="D4805" s="1">
        <v>31551383</v>
      </c>
      <c r="E4805" t="s">
        <v>3104</v>
      </c>
      <c r="F4805" t="s">
        <v>11060</v>
      </c>
    </row>
    <row r="4806" spans="1:6" x14ac:dyDescent="0.25">
      <c r="A4806" t="s">
        <v>4558</v>
      </c>
      <c r="B4806" t="s">
        <v>10050</v>
      </c>
      <c r="C4806" s="1">
        <v>72542890</v>
      </c>
      <c r="D4806" s="1">
        <v>16702248</v>
      </c>
      <c r="E4806" t="s">
        <v>3104</v>
      </c>
      <c r="F4806" t="s">
        <v>11060</v>
      </c>
    </row>
    <row r="4807" spans="1:6" x14ac:dyDescent="0.25">
      <c r="A4807" t="s">
        <v>4565</v>
      </c>
      <c r="B4807" t="s">
        <v>10057</v>
      </c>
      <c r="C4807" s="1">
        <v>796389175</v>
      </c>
      <c r="D4807" s="1">
        <v>149562153</v>
      </c>
      <c r="E4807" t="s">
        <v>11013</v>
      </c>
      <c r="F4807" t="s">
        <v>11060</v>
      </c>
    </row>
    <row r="4808" spans="1:6" x14ac:dyDescent="0.25">
      <c r="A4808" t="s">
        <v>4569</v>
      </c>
      <c r="B4808" t="s">
        <v>10061</v>
      </c>
      <c r="C4808" s="1">
        <v>110652279</v>
      </c>
      <c r="D4808" s="1">
        <v>7636903</v>
      </c>
      <c r="E4808" t="s">
        <v>11002</v>
      </c>
      <c r="F4808" t="s">
        <v>11060</v>
      </c>
    </row>
    <row r="4809" spans="1:6" x14ac:dyDescent="0.25">
      <c r="A4809" t="s">
        <v>4574</v>
      </c>
      <c r="B4809" t="s">
        <v>10066</v>
      </c>
      <c r="C4809" s="1">
        <v>84153833</v>
      </c>
      <c r="D4809" s="1">
        <v>15335837</v>
      </c>
      <c r="E4809" t="s">
        <v>10993</v>
      </c>
      <c r="F4809" t="s">
        <v>11060</v>
      </c>
    </row>
    <row r="4810" spans="1:6" x14ac:dyDescent="0.25">
      <c r="A4810" t="s">
        <v>4582</v>
      </c>
      <c r="B4810" t="s">
        <v>10074</v>
      </c>
      <c r="C4810" s="1">
        <v>1342731854</v>
      </c>
      <c r="D4810" s="1">
        <v>281989413</v>
      </c>
      <c r="E4810" t="s">
        <v>11014</v>
      </c>
      <c r="F4810" t="s">
        <v>11060</v>
      </c>
    </row>
    <row r="4811" spans="1:6" x14ac:dyDescent="0.25">
      <c r="A4811" t="s">
        <v>4584</v>
      </c>
      <c r="B4811" t="s">
        <v>10076</v>
      </c>
      <c r="C4811" s="1">
        <v>59003950</v>
      </c>
      <c r="D4811" s="1">
        <v>73718</v>
      </c>
      <c r="E4811" t="s">
        <v>10993</v>
      </c>
      <c r="F4811" t="s">
        <v>11060</v>
      </c>
    </row>
    <row r="4812" spans="1:6" x14ac:dyDescent="0.25">
      <c r="A4812" t="s">
        <v>4597</v>
      </c>
      <c r="B4812" t="s">
        <v>10089</v>
      </c>
      <c r="C4812" s="1">
        <v>3488250917</v>
      </c>
      <c r="D4812" s="1">
        <v>581433376</v>
      </c>
      <c r="E4812" t="s">
        <v>11014</v>
      </c>
      <c r="F4812" t="s">
        <v>11060</v>
      </c>
    </row>
    <row r="4813" spans="1:6" x14ac:dyDescent="0.25">
      <c r="A4813" t="s">
        <v>4607</v>
      </c>
      <c r="B4813" t="s">
        <v>10099</v>
      </c>
      <c r="C4813" s="1">
        <v>488448924</v>
      </c>
      <c r="D4813" s="1">
        <v>194249742</v>
      </c>
      <c r="E4813" t="s">
        <v>11014</v>
      </c>
      <c r="F4813" t="s">
        <v>11060</v>
      </c>
    </row>
    <row r="4814" spans="1:6" x14ac:dyDescent="0.25">
      <c r="A4814" t="s">
        <v>4608</v>
      </c>
      <c r="B4814" t="s">
        <v>10100</v>
      </c>
      <c r="C4814" s="1">
        <v>2041784768</v>
      </c>
      <c r="D4814" s="1">
        <v>807870516</v>
      </c>
      <c r="E4814" t="s">
        <v>11014</v>
      </c>
      <c r="F4814" t="s">
        <v>11060</v>
      </c>
    </row>
    <row r="4815" spans="1:6" x14ac:dyDescent="0.25">
      <c r="A4815" t="s">
        <v>4609</v>
      </c>
      <c r="B4815" t="s">
        <v>10101</v>
      </c>
      <c r="C4815" s="1">
        <v>552058361</v>
      </c>
      <c r="D4815" s="1">
        <v>107679165</v>
      </c>
      <c r="E4815" t="s">
        <v>11014</v>
      </c>
      <c r="F4815" t="s">
        <v>11060</v>
      </c>
    </row>
    <row r="4816" spans="1:6" x14ac:dyDescent="0.25">
      <c r="A4816" t="s">
        <v>4610</v>
      </c>
      <c r="B4816" t="s">
        <v>10102</v>
      </c>
      <c r="C4816" s="1">
        <v>492404531</v>
      </c>
      <c r="D4816" s="1">
        <v>160809089</v>
      </c>
      <c r="E4816" t="s">
        <v>11014</v>
      </c>
      <c r="F4816" t="s">
        <v>11060</v>
      </c>
    </row>
    <row r="4817" spans="1:6" x14ac:dyDescent="0.25">
      <c r="A4817" t="s">
        <v>4611</v>
      </c>
      <c r="B4817" t="s">
        <v>10103</v>
      </c>
      <c r="C4817" s="1">
        <v>10743452103</v>
      </c>
      <c r="D4817" s="1">
        <v>2477285705</v>
      </c>
      <c r="E4817" t="s">
        <v>11014</v>
      </c>
      <c r="F4817" t="s">
        <v>11060</v>
      </c>
    </row>
    <row r="4818" spans="1:6" x14ac:dyDescent="0.25">
      <c r="A4818" t="s">
        <v>4612</v>
      </c>
      <c r="B4818" t="s">
        <v>10104</v>
      </c>
      <c r="C4818" s="1">
        <v>3913760394</v>
      </c>
      <c r="D4818" s="1">
        <v>611908340</v>
      </c>
      <c r="E4818" t="s">
        <v>11014</v>
      </c>
      <c r="F4818" t="s">
        <v>11060</v>
      </c>
    </row>
    <row r="4819" spans="1:6" x14ac:dyDescent="0.25">
      <c r="A4819" t="s">
        <v>4613</v>
      </c>
      <c r="B4819" t="s">
        <v>10105</v>
      </c>
      <c r="C4819" s="1">
        <v>1174293167</v>
      </c>
      <c r="D4819" s="1">
        <v>195606875</v>
      </c>
      <c r="E4819" t="s">
        <v>11014</v>
      </c>
      <c r="F4819" t="s">
        <v>11060</v>
      </c>
    </row>
    <row r="4820" spans="1:6" x14ac:dyDescent="0.25">
      <c r="A4820" t="s">
        <v>4614</v>
      </c>
      <c r="B4820" t="s">
        <v>10106</v>
      </c>
      <c r="C4820" s="1">
        <v>538605002</v>
      </c>
      <c r="D4820" s="1">
        <v>64514623</v>
      </c>
      <c r="E4820" t="s">
        <v>11014</v>
      </c>
      <c r="F4820" t="s">
        <v>11060</v>
      </c>
    </row>
    <row r="4821" spans="1:6" x14ac:dyDescent="0.25">
      <c r="A4821" t="s">
        <v>4615</v>
      </c>
      <c r="B4821" t="s">
        <v>10107</v>
      </c>
      <c r="C4821" s="1">
        <v>240249279</v>
      </c>
      <c r="D4821" s="1">
        <v>4225610</v>
      </c>
      <c r="E4821" t="s">
        <v>11014</v>
      </c>
      <c r="F4821" t="s">
        <v>11060</v>
      </c>
    </row>
    <row r="4822" spans="1:6" x14ac:dyDescent="0.25">
      <c r="A4822" t="s">
        <v>4616</v>
      </c>
      <c r="B4822" t="s">
        <v>10108</v>
      </c>
      <c r="C4822" s="1">
        <v>163568271</v>
      </c>
      <c r="D4822" s="1">
        <v>34018699</v>
      </c>
      <c r="E4822" t="s">
        <v>11014</v>
      </c>
      <c r="F4822" t="s">
        <v>11060</v>
      </c>
    </row>
    <row r="4823" spans="1:6" x14ac:dyDescent="0.25">
      <c r="A4823" t="s">
        <v>4617</v>
      </c>
      <c r="B4823" t="s">
        <v>10109</v>
      </c>
      <c r="C4823" s="1">
        <v>418921850</v>
      </c>
      <c r="D4823" s="1">
        <v>96859090</v>
      </c>
      <c r="E4823" t="s">
        <v>11014</v>
      </c>
      <c r="F4823" t="s">
        <v>11060</v>
      </c>
    </row>
    <row r="4824" spans="1:6" x14ac:dyDescent="0.25">
      <c r="A4824" t="s">
        <v>4618</v>
      </c>
      <c r="B4824" t="s">
        <v>10110</v>
      </c>
      <c r="C4824" s="1">
        <v>31013581</v>
      </c>
      <c r="D4824" s="1">
        <v>2745396</v>
      </c>
      <c r="E4824" t="s">
        <v>11014</v>
      </c>
      <c r="F4824" t="s">
        <v>11060</v>
      </c>
    </row>
    <row r="4825" spans="1:6" x14ac:dyDescent="0.25">
      <c r="A4825" t="s">
        <v>4619</v>
      </c>
      <c r="B4825" t="s">
        <v>10111</v>
      </c>
      <c r="C4825" s="1">
        <v>110038918</v>
      </c>
      <c r="D4825" s="1">
        <v>3044157</v>
      </c>
      <c r="E4825" t="s">
        <v>11014</v>
      </c>
      <c r="F4825" t="s">
        <v>11060</v>
      </c>
    </row>
    <row r="4826" spans="1:6" x14ac:dyDescent="0.25">
      <c r="A4826" t="s">
        <v>4620</v>
      </c>
      <c r="B4826" t="s">
        <v>10112</v>
      </c>
      <c r="C4826" s="1">
        <v>488726221</v>
      </c>
      <c r="D4826" s="1">
        <v>92659732</v>
      </c>
      <c r="E4826" t="s">
        <v>11014</v>
      </c>
      <c r="F4826" t="s">
        <v>11060</v>
      </c>
    </row>
    <row r="4827" spans="1:6" x14ac:dyDescent="0.25">
      <c r="A4827" t="s">
        <v>4621</v>
      </c>
      <c r="B4827" t="s">
        <v>10113</v>
      </c>
      <c r="C4827" s="1">
        <v>2462092814</v>
      </c>
      <c r="D4827" s="1">
        <v>527594686</v>
      </c>
      <c r="E4827" t="s">
        <v>2538</v>
      </c>
      <c r="F4827" t="s">
        <v>11060</v>
      </c>
    </row>
    <row r="4828" spans="1:6" x14ac:dyDescent="0.25">
      <c r="A4828" t="s">
        <v>4622</v>
      </c>
      <c r="B4828" t="s">
        <v>10114</v>
      </c>
      <c r="C4828" s="1">
        <v>173656005</v>
      </c>
      <c r="D4828" s="1">
        <v>78879228</v>
      </c>
      <c r="E4828" t="s">
        <v>2538</v>
      </c>
      <c r="F4828" t="s">
        <v>11060</v>
      </c>
    </row>
    <row r="4829" spans="1:6" x14ac:dyDescent="0.25">
      <c r="A4829" t="s">
        <v>4623</v>
      </c>
      <c r="B4829" t="s">
        <v>10115</v>
      </c>
      <c r="C4829" s="1">
        <v>1014030200</v>
      </c>
      <c r="D4829" s="1">
        <v>185565390</v>
      </c>
      <c r="E4829" t="s">
        <v>2538</v>
      </c>
      <c r="F4829" t="s">
        <v>11060</v>
      </c>
    </row>
    <row r="4830" spans="1:6" x14ac:dyDescent="0.25">
      <c r="A4830" t="s">
        <v>4624</v>
      </c>
      <c r="B4830" t="s">
        <v>10116</v>
      </c>
      <c r="C4830" s="1">
        <v>3353826248</v>
      </c>
      <c r="D4830" s="1">
        <v>267918343</v>
      </c>
      <c r="E4830" t="s">
        <v>2538</v>
      </c>
      <c r="F4830" t="s">
        <v>11060</v>
      </c>
    </row>
    <row r="4831" spans="1:6" x14ac:dyDescent="0.25">
      <c r="A4831" t="s">
        <v>4625</v>
      </c>
      <c r="B4831" t="s">
        <v>10117</v>
      </c>
      <c r="C4831" s="1">
        <v>673900399</v>
      </c>
      <c r="D4831" s="1">
        <v>183593450</v>
      </c>
      <c r="E4831" t="s">
        <v>2538</v>
      </c>
      <c r="F4831" t="s">
        <v>11060</v>
      </c>
    </row>
    <row r="4832" spans="1:6" x14ac:dyDescent="0.25">
      <c r="A4832" t="s">
        <v>4626</v>
      </c>
      <c r="B4832" t="s">
        <v>10118</v>
      </c>
      <c r="C4832" s="1">
        <v>479897735</v>
      </c>
      <c r="D4832" s="1">
        <v>99255360</v>
      </c>
      <c r="E4832" t="s">
        <v>2538</v>
      </c>
      <c r="F4832" t="s">
        <v>11060</v>
      </c>
    </row>
    <row r="4833" spans="1:6" x14ac:dyDescent="0.25">
      <c r="A4833" t="s">
        <v>4627</v>
      </c>
      <c r="B4833" t="s">
        <v>10119</v>
      </c>
      <c r="C4833" s="1">
        <v>2461622353</v>
      </c>
      <c r="D4833" s="1">
        <v>468908071</v>
      </c>
      <c r="E4833" t="s">
        <v>2538</v>
      </c>
      <c r="F4833" t="s">
        <v>11060</v>
      </c>
    </row>
    <row r="4834" spans="1:6" x14ac:dyDescent="0.25">
      <c r="A4834" t="s">
        <v>4628</v>
      </c>
      <c r="B4834" t="s">
        <v>10120</v>
      </c>
      <c r="C4834" s="1">
        <v>364649171</v>
      </c>
      <c r="D4834" s="1">
        <v>115022979</v>
      </c>
      <c r="E4834" t="s">
        <v>11001</v>
      </c>
      <c r="F4834" t="s">
        <v>11060</v>
      </c>
    </row>
    <row r="4835" spans="1:6" x14ac:dyDescent="0.25">
      <c r="A4835" t="s">
        <v>4629</v>
      </c>
      <c r="B4835" t="s">
        <v>10121</v>
      </c>
      <c r="C4835" s="1">
        <v>305201039</v>
      </c>
      <c r="D4835" s="1">
        <v>85143428</v>
      </c>
      <c r="E4835" t="s">
        <v>11001</v>
      </c>
      <c r="F4835" t="s">
        <v>11060</v>
      </c>
    </row>
    <row r="4836" spans="1:6" x14ac:dyDescent="0.25">
      <c r="A4836" t="s">
        <v>4630</v>
      </c>
      <c r="B4836" t="s">
        <v>10122</v>
      </c>
      <c r="C4836" s="1">
        <v>155943823</v>
      </c>
      <c r="D4836" s="1">
        <v>13675655</v>
      </c>
      <c r="E4836" t="s">
        <v>11001</v>
      </c>
      <c r="F4836" t="s">
        <v>11060</v>
      </c>
    </row>
    <row r="4837" spans="1:6" x14ac:dyDescent="0.25">
      <c r="A4837" t="s">
        <v>4635</v>
      </c>
      <c r="B4837" t="s">
        <v>10127</v>
      </c>
      <c r="C4837" s="1">
        <v>181297912</v>
      </c>
      <c r="D4837" s="1">
        <v>5083910</v>
      </c>
      <c r="E4837" t="s">
        <v>11045</v>
      </c>
      <c r="F4837" t="s">
        <v>11060</v>
      </c>
    </row>
    <row r="4838" spans="1:6" x14ac:dyDescent="0.25">
      <c r="A4838" t="s">
        <v>4641</v>
      </c>
      <c r="B4838" t="s">
        <v>10133</v>
      </c>
      <c r="C4838" s="1">
        <v>73666589</v>
      </c>
      <c r="D4838" s="1">
        <v>4347740</v>
      </c>
      <c r="E4838" t="s">
        <v>2538</v>
      </c>
      <c r="F4838" t="s">
        <v>11060</v>
      </c>
    </row>
    <row r="4839" spans="1:6" x14ac:dyDescent="0.25">
      <c r="A4839" t="s">
        <v>4642</v>
      </c>
      <c r="B4839" t="s">
        <v>10134</v>
      </c>
      <c r="C4839" s="1">
        <v>430763476</v>
      </c>
      <c r="D4839" s="1">
        <v>159397477</v>
      </c>
      <c r="E4839" t="s">
        <v>2538</v>
      </c>
      <c r="F4839" t="s">
        <v>11060</v>
      </c>
    </row>
    <row r="4840" spans="1:6" x14ac:dyDescent="0.25">
      <c r="A4840" t="s">
        <v>4678</v>
      </c>
      <c r="B4840" t="s">
        <v>10170</v>
      </c>
      <c r="C4840" s="1">
        <v>3546460762</v>
      </c>
      <c r="D4840" s="1">
        <v>1369861990</v>
      </c>
      <c r="E4840" t="s">
        <v>11045</v>
      </c>
      <c r="F4840" t="s">
        <v>11060</v>
      </c>
    </row>
    <row r="4841" spans="1:6" x14ac:dyDescent="0.25">
      <c r="A4841" t="s">
        <v>4679</v>
      </c>
      <c r="B4841" t="s">
        <v>10171</v>
      </c>
      <c r="C4841" s="1">
        <v>393152019</v>
      </c>
      <c r="D4841" s="1">
        <v>7387205</v>
      </c>
      <c r="E4841" t="s">
        <v>11014</v>
      </c>
      <c r="F4841" t="s">
        <v>11060</v>
      </c>
    </row>
    <row r="4842" spans="1:6" x14ac:dyDescent="0.25">
      <c r="A4842" t="s">
        <v>4680</v>
      </c>
      <c r="B4842" t="s">
        <v>10172</v>
      </c>
      <c r="C4842" s="1">
        <v>120671596</v>
      </c>
      <c r="D4842" s="1">
        <v>28717597</v>
      </c>
      <c r="E4842" t="s">
        <v>11014</v>
      </c>
      <c r="F4842" t="s">
        <v>11060</v>
      </c>
    </row>
    <row r="4843" spans="1:6" x14ac:dyDescent="0.25">
      <c r="A4843" t="s">
        <v>4681</v>
      </c>
      <c r="B4843" t="s">
        <v>10173</v>
      </c>
      <c r="C4843" s="1">
        <v>95677569</v>
      </c>
      <c r="D4843" s="1">
        <v>3088484</v>
      </c>
      <c r="E4843" t="s">
        <v>11014</v>
      </c>
      <c r="F4843" t="s">
        <v>11060</v>
      </c>
    </row>
    <row r="4844" spans="1:6" x14ac:dyDescent="0.25">
      <c r="A4844" t="s">
        <v>4682</v>
      </c>
      <c r="B4844" t="s">
        <v>10174</v>
      </c>
      <c r="C4844" s="1">
        <v>462544139</v>
      </c>
      <c r="D4844" s="1">
        <v>112385613</v>
      </c>
      <c r="E4844" t="s">
        <v>11014</v>
      </c>
      <c r="F4844" t="s">
        <v>11060</v>
      </c>
    </row>
    <row r="4845" spans="1:6" x14ac:dyDescent="0.25">
      <c r="A4845" t="s">
        <v>4689</v>
      </c>
      <c r="B4845" t="s">
        <v>10181</v>
      </c>
      <c r="C4845" s="1">
        <v>19890409</v>
      </c>
      <c r="D4845" s="1">
        <v>5000384</v>
      </c>
      <c r="E4845" t="s">
        <v>11014</v>
      </c>
      <c r="F4845" t="s">
        <v>11060</v>
      </c>
    </row>
    <row r="4846" spans="1:6" x14ac:dyDescent="0.25">
      <c r="A4846" t="s">
        <v>4690</v>
      </c>
      <c r="B4846" t="s">
        <v>10182</v>
      </c>
      <c r="C4846" s="1">
        <v>2472677542</v>
      </c>
      <c r="D4846" s="1">
        <v>923258051</v>
      </c>
      <c r="E4846" t="s">
        <v>2538</v>
      </c>
      <c r="F4846" t="s">
        <v>11060</v>
      </c>
    </row>
    <row r="4847" spans="1:6" x14ac:dyDescent="0.25">
      <c r="A4847" t="s">
        <v>4691</v>
      </c>
      <c r="B4847" t="s">
        <v>10183</v>
      </c>
      <c r="C4847" s="1">
        <v>1240515399</v>
      </c>
      <c r="D4847" s="1">
        <v>351250335</v>
      </c>
      <c r="E4847" t="s">
        <v>2538</v>
      </c>
      <c r="F4847" t="s">
        <v>11060</v>
      </c>
    </row>
    <row r="4848" spans="1:6" x14ac:dyDescent="0.25">
      <c r="A4848" t="s">
        <v>4692</v>
      </c>
      <c r="B4848" t="s">
        <v>10184</v>
      </c>
      <c r="C4848" s="1">
        <v>85378163</v>
      </c>
      <c r="D4848" s="1">
        <v>2316611</v>
      </c>
      <c r="E4848" t="s">
        <v>2538</v>
      </c>
      <c r="F4848" t="s">
        <v>11060</v>
      </c>
    </row>
    <row r="4849" spans="1:6" x14ac:dyDescent="0.25">
      <c r="A4849" t="s">
        <v>4693</v>
      </c>
      <c r="B4849" t="s">
        <v>10185</v>
      </c>
      <c r="C4849" s="1">
        <v>638352747</v>
      </c>
      <c r="D4849" s="1">
        <v>510897</v>
      </c>
      <c r="E4849" t="s">
        <v>2538</v>
      </c>
      <c r="F4849" t="s">
        <v>11060</v>
      </c>
    </row>
    <row r="4850" spans="1:6" x14ac:dyDescent="0.25">
      <c r="A4850" t="s">
        <v>4694</v>
      </c>
      <c r="B4850" t="s">
        <v>10186</v>
      </c>
      <c r="C4850" s="1">
        <v>19745636588</v>
      </c>
      <c r="D4850" s="1">
        <v>448829306</v>
      </c>
      <c r="E4850" t="s">
        <v>2538</v>
      </c>
      <c r="F4850" t="s">
        <v>11060</v>
      </c>
    </row>
    <row r="4851" spans="1:6" x14ac:dyDescent="0.25">
      <c r="A4851" t="s">
        <v>4695</v>
      </c>
      <c r="B4851" t="s">
        <v>10187</v>
      </c>
      <c r="C4851" s="1">
        <v>76954927</v>
      </c>
      <c r="D4851" s="1">
        <v>2033199</v>
      </c>
      <c r="E4851" t="s">
        <v>2538</v>
      </c>
      <c r="F4851" t="s">
        <v>11060</v>
      </c>
    </row>
    <row r="4852" spans="1:6" x14ac:dyDescent="0.25">
      <c r="A4852" t="s">
        <v>4696</v>
      </c>
      <c r="B4852" t="s">
        <v>10188</v>
      </c>
      <c r="C4852" s="1">
        <v>2419142478</v>
      </c>
      <c r="D4852" s="1">
        <v>347781552</v>
      </c>
      <c r="E4852" t="s">
        <v>2538</v>
      </c>
      <c r="F4852" t="s">
        <v>11060</v>
      </c>
    </row>
    <row r="4853" spans="1:6" x14ac:dyDescent="0.25">
      <c r="A4853" t="s">
        <v>4700</v>
      </c>
      <c r="B4853" t="s">
        <v>10192</v>
      </c>
      <c r="C4853" s="1">
        <v>89912918</v>
      </c>
      <c r="D4853" s="1">
        <v>6051863</v>
      </c>
      <c r="E4853" t="s">
        <v>11014</v>
      </c>
      <c r="F4853" t="s">
        <v>11060</v>
      </c>
    </row>
    <row r="4854" spans="1:6" x14ac:dyDescent="0.25">
      <c r="A4854" t="s">
        <v>4703</v>
      </c>
      <c r="B4854" t="s">
        <v>10195</v>
      </c>
      <c r="C4854" s="1">
        <v>333344965</v>
      </c>
      <c r="D4854" s="1">
        <v>9043572</v>
      </c>
      <c r="E4854" t="s">
        <v>11014</v>
      </c>
      <c r="F4854" t="s">
        <v>11060</v>
      </c>
    </row>
    <row r="4855" spans="1:6" x14ac:dyDescent="0.25">
      <c r="A4855" t="s">
        <v>4707</v>
      </c>
      <c r="B4855" t="s">
        <v>10199</v>
      </c>
      <c r="C4855" s="1">
        <v>72587550</v>
      </c>
      <c r="D4855" s="1">
        <v>275090</v>
      </c>
      <c r="E4855" t="s">
        <v>11007</v>
      </c>
      <c r="F4855" t="s">
        <v>11060</v>
      </c>
    </row>
    <row r="4856" spans="1:6" x14ac:dyDescent="0.25">
      <c r="A4856" t="s">
        <v>4708</v>
      </c>
      <c r="B4856" t="s">
        <v>10200</v>
      </c>
      <c r="C4856" s="1">
        <v>644123809</v>
      </c>
      <c r="D4856" s="1">
        <v>86604392</v>
      </c>
      <c r="E4856" t="s">
        <v>2538</v>
      </c>
      <c r="F4856" t="s">
        <v>11060</v>
      </c>
    </row>
    <row r="4857" spans="1:6" x14ac:dyDescent="0.25">
      <c r="A4857" t="s">
        <v>4709</v>
      </c>
      <c r="B4857" t="s">
        <v>10201</v>
      </c>
      <c r="C4857" s="1">
        <v>15764532</v>
      </c>
      <c r="D4857" s="1">
        <v>391487</v>
      </c>
      <c r="E4857" t="s">
        <v>2538</v>
      </c>
      <c r="F4857" t="s">
        <v>11060</v>
      </c>
    </row>
    <row r="4858" spans="1:6" x14ac:dyDescent="0.25">
      <c r="A4858" t="s">
        <v>4710</v>
      </c>
      <c r="B4858" t="s">
        <v>10202</v>
      </c>
      <c r="C4858" s="1">
        <v>524431755</v>
      </c>
      <c r="D4858" s="1">
        <v>66267693</v>
      </c>
      <c r="E4858" t="s">
        <v>2538</v>
      </c>
      <c r="F4858" t="s">
        <v>11060</v>
      </c>
    </row>
    <row r="4859" spans="1:6" x14ac:dyDescent="0.25">
      <c r="A4859" t="s">
        <v>4711</v>
      </c>
      <c r="B4859" t="s">
        <v>10203</v>
      </c>
      <c r="C4859" s="1">
        <v>1430528600</v>
      </c>
      <c r="D4859" s="1">
        <v>470326907</v>
      </c>
      <c r="E4859" t="s">
        <v>2538</v>
      </c>
      <c r="F4859" t="s">
        <v>11060</v>
      </c>
    </row>
    <row r="4860" spans="1:6" x14ac:dyDescent="0.25">
      <c r="A4860" t="s">
        <v>4712</v>
      </c>
      <c r="B4860" t="s">
        <v>10204</v>
      </c>
      <c r="C4860" s="1">
        <v>1478817016</v>
      </c>
      <c r="D4860" s="1">
        <v>881016139</v>
      </c>
      <c r="E4860" t="s">
        <v>2538</v>
      </c>
      <c r="F4860" t="s">
        <v>11060</v>
      </c>
    </row>
    <row r="4861" spans="1:6" x14ac:dyDescent="0.25">
      <c r="A4861" t="s">
        <v>4713</v>
      </c>
      <c r="B4861" t="s">
        <v>10205</v>
      </c>
      <c r="C4861" s="1">
        <v>115810534</v>
      </c>
      <c r="D4861" s="1">
        <v>15315493</v>
      </c>
      <c r="E4861" t="s">
        <v>2538</v>
      </c>
      <c r="F4861" t="s">
        <v>11060</v>
      </c>
    </row>
    <row r="4862" spans="1:6" x14ac:dyDescent="0.25">
      <c r="A4862" t="s">
        <v>4714</v>
      </c>
      <c r="B4862" t="s">
        <v>10206</v>
      </c>
      <c r="C4862" s="1">
        <v>356793433</v>
      </c>
      <c r="D4862" s="1">
        <v>47700647</v>
      </c>
      <c r="E4862" t="s">
        <v>2538</v>
      </c>
      <c r="F4862" t="s">
        <v>11060</v>
      </c>
    </row>
    <row r="4863" spans="1:6" x14ac:dyDescent="0.25">
      <c r="A4863" t="s">
        <v>4715</v>
      </c>
      <c r="B4863" t="s">
        <v>10207</v>
      </c>
      <c r="C4863" s="1">
        <v>19516574</v>
      </c>
      <c r="D4863" s="1">
        <v>81555</v>
      </c>
      <c r="E4863" t="s">
        <v>2538</v>
      </c>
      <c r="F4863" t="s">
        <v>11060</v>
      </c>
    </row>
    <row r="4864" spans="1:6" x14ac:dyDescent="0.25">
      <c r="A4864" t="s">
        <v>4716</v>
      </c>
      <c r="B4864" t="s">
        <v>10208</v>
      </c>
      <c r="C4864" s="1">
        <v>4532334748</v>
      </c>
      <c r="D4864" s="1">
        <v>2193559757</v>
      </c>
      <c r="E4864" t="s">
        <v>2538</v>
      </c>
      <c r="F4864" t="s">
        <v>11060</v>
      </c>
    </row>
    <row r="4865" spans="1:6" x14ac:dyDescent="0.25">
      <c r="A4865" t="s">
        <v>4717</v>
      </c>
      <c r="B4865" t="s">
        <v>10209</v>
      </c>
      <c r="C4865" s="1">
        <v>175069237</v>
      </c>
      <c r="D4865" s="1">
        <v>20388644</v>
      </c>
      <c r="E4865" t="s">
        <v>2538</v>
      </c>
      <c r="F4865" t="s">
        <v>11060</v>
      </c>
    </row>
    <row r="4866" spans="1:6" x14ac:dyDescent="0.25">
      <c r="A4866" t="s">
        <v>4718</v>
      </c>
      <c r="B4866" t="s">
        <v>10210</v>
      </c>
      <c r="C4866" s="1">
        <v>52588474</v>
      </c>
      <c r="D4866" s="1">
        <v>17288985</v>
      </c>
      <c r="E4866" t="s">
        <v>2538</v>
      </c>
      <c r="F4866" t="s">
        <v>11060</v>
      </c>
    </row>
    <row r="4867" spans="1:6" x14ac:dyDescent="0.25">
      <c r="A4867" t="s">
        <v>4719</v>
      </c>
      <c r="B4867" t="s">
        <v>10211</v>
      </c>
      <c r="C4867" s="1">
        <v>1603319630</v>
      </c>
      <c r="D4867" s="1">
        <v>743023981</v>
      </c>
      <c r="E4867" t="s">
        <v>2538</v>
      </c>
      <c r="F4867" t="s">
        <v>11060</v>
      </c>
    </row>
    <row r="4868" spans="1:6" x14ac:dyDescent="0.25">
      <c r="A4868" t="s">
        <v>4737</v>
      </c>
      <c r="B4868" t="s">
        <v>10229</v>
      </c>
      <c r="C4868" s="1">
        <v>486785816</v>
      </c>
      <c r="D4868" s="1">
        <v>101593099</v>
      </c>
      <c r="E4868" t="s">
        <v>11014</v>
      </c>
      <c r="F4868" t="s">
        <v>11060</v>
      </c>
    </row>
    <row r="4869" spans="1:6" x14ac:dyDescent="0.25">
      <c r="A4869" t="s">
        <v>4750</v>
      </c>
      <c r="B4869" t="s">
        <v>10242</v>
      </c>
      <c r="C4869" s="1">
        <v>950210070</v>
      </c>
      <c r="D4869" s="1">
        <v>573163606</v>
      </c>
      <c r="E4869" t="s">
        <v>11014</v>
      </c>
      <c r="F4869" t="s">
        <v>11060</v>
      </c>
    </row>
    <row r="4870" spans="1:6" x14ac:dyDescent="0.25">
      <c r="A4870" t="s">
        <v>4751</v>
      </c>
      <c r="B4870" t="s">
        <v>10243</v>
      </c>
      <c r="C4870" s="1">
        <v>628027879</v>
      </c>
      <c r="D4870" s="1">
        <v>212194778</v>
      </c>
      <c r="E4870" t="s">
        <v>11014</v>
      </c>
      <c r="F4870" t="s">
        <v>11060</v>
      </c>
    </row>
    <row r="4871" spans="1:6" x14ac:dyDescent="0.25">
      <c r="A4871" t="s">
        <v>4759</v>
      </c>
      <c r="B4871" t="s">
        <v>10251</v>
      </c>
      <c r="C4871" s="1">
        <v>863867704</v>
      </c>
      <c r="D4871" s="1">
        <v>117552878</v>
      </c>
      <c r="E4871" t="s">
        <v>3104</v>
      </c>
      <c r="F4871" t="s">
        <v>11060</v>
      </c>
    </row>
    <row r="4872" spans="1:6" x14ac:dyDescent="0.25">
      <c r="A4872" t="s">
        <v>4760</v>
      </c>
      <c r="B4872" t="s">
        <v>10252</v>
      </c>
      <c r="C4872" s="1">
        <v>2743934007</v>
      </c>
      <c r="D4872" s="1">
        <v>662451426</v>
      </c>
      <c r="E4872" t="s">
        <v>3104</v>
      </c>
      <c r="F4872" t="s">
        <v>11060</v>
      </c>
    </row>
    <row r="4873" spans="1:6" x14ac:dyDescent="0.25">
      <c r="A4873" t="s">
        <v>4768</v>
      </c>
      <c r="B4873" t="s">
        <v>10260</v>
      </c>
      <c r="C4873" s="1">
        <v>207407708</v>
      </c>
      <c r="D4873" s="1">
        <v>34900899</v>
      </c>
      <c r="E4873" t="s">
        <v>3104</v>
      </c>
      <c r="F4873" t="s">
        <v>11060</v>
      </c>
    </row>
    <row r="4874" spans="1:6" x14ac:dyDescent="0.25">
      <c r="A4874" t="s">
        <v>4775</v>
      </c>
      <c r="B4874" t="s">
        <v>10267</v>
      </c>
      <c r="C4874" s="1">
        <v>5766239</v>
      </c>
      <c r="D4874" s="1">
        <v>0</v>
      </c>
      <c r="E4874" t="s">
        <v>3104</v>
      </c>
      <c r="F4874" t="s">
        <v>11060</v>
      </c>
    </row>
    <row r="4875" spans="1:6" x14ac:dyDescent="0.25">
      <c r="A4875" t="s">
        <v>4776</v>
      </c>
      <c r="B4875" t="s">
        <v>10268</v>
      </c>
      <c r="C4875" s="1">
        <v>33914108</v>
      </c>
      <c r="D4875" s="1">
        <v>2724724</v>
      </c>
      <c r="E4875" t="s">
        <v>3104</v>
      </c>
      <c r="F4875" t="s">
        <v>11060</v>
      </c>
    </row>
    <row r="4876" spans="1:6" x14ac:dyDescent="0.25">
      <c r="A4876" t="s">
        <v>4781</v>
      </c>
      <c r="B4876" t="s">
        <v>10273</v>
      </c>
      <c r="C4876" s="1">
        <v>18143123549</v>
      </c>
      <c r="D4876" s="1">
        <v>446978557</v>
      </c>
      <c r="E4876" t="s">
        <v>3104</v>
      </c>
      <c r="F4876" t="s">
        <v>11060</v>
      </c>
    </row>
    <row r="4877" spans="1:6" x14ac:dyDescent="0.25">
      <c r="A4877" t="s">
        <v>4782</v>
      </c>
      <c r="B4877" t="s">
        <v>10274</v>
      </c>
      <c r="C4877" s="1">
        <v>904465007</v>
      </c>
      <c r="D4877" s="1">
        <v>162574520</v>
      </c>
      <c r="E4877" t="s">
        <v>3104</v>
      </c>
      <c r="F4877" t="s">
        <v>11060</v>
      </c>
    </row>
    <row r="4878" spans="1:6" x14ac:dyDescent="0.25">
      <c r="A4878" t="s">
        <v>4783</v>
      </c>
      <c r="B4878" t="s">
        <v>10275</v>
      </c>
      <c r="C4878" s="1">
        <v>104607579</v>
      </c>
      <c r="D4878" s="1">
        <v>3990096</v>
      </c>
      <c r="E4878" t="s">
        <v>3104</v>
      </c>
      <c r="F4878" t="s">
        <v>11060</v>
      </c>
    </row>
    <row r="4879" spans="1:6" x14ac:dyDescent="0.25">
      <c r="A4879" t="s">
        <v>4785</v>
      </c>
      <c r="B4879" t="s">
        <v>10277</v>
      </c>
      <c r="C4879" s="1">
        <v>337819803</v>
      </c>
      <c r="D4879" s="1">
        <v>4051553</v>
      </c>
      <c r="E4879" t="s">
        <v>3104</v>
      </c>
      <c r="F4879" t="s">
        <v>11060</v>
      </c>
    </row>
    <row r="4880" spans="1:6" x14ac:dyDescent="0.25">
      <c r="A4880" t="s">
        <v>4786</v>
      </c>
      <c r="B4880" t="s">
        <v>10278</v>
      </c>
      <c r="C4880" s="1">
        <v>1951912</v>
      </c>
      <c r="D4880" s="1">
        <v>8923</v>
      </c>
      <c r="E4880" t="s">
        <v>3104</v>
      </c>
      <c r="F4880" t="s">
        <v>11060</v>
      </c>
    </row>
    <row r="4881" spans="1:6" x14ac:dyDescent="0.25">
      <c r="A4881" t="s">
        <v>4787</v>
      </c>
      <c r="B4881" t="s">
        <v>10279</v>
      </c>
      <c r="C4881" s="1">
        <v>14283101</v>
      </c>
      <c r="D4881" s="1">
        <v>98206</v>
      </c>
      <c r="E4881" t="s">
        <v>3104</v>
      </c>
      <c r="F4881" t="s">
        <v>11060</v>
      </c>
    </row>
    <row r="4882" spans="1:6" x14ac:dyDescent="0.25">
      <c r="A4882" t="s">
        <v>4788</v>
      </c>
      <c r="B4882" t="s">
        <v>10280</v>
      </c>
      <c r="C4882" s="1">
        <v>1185987881</v>
      </c>
      <c r="D4882" s="1">
        <v>58431138</v>
      </c>
      <c r="E4882" t="s">
        <v>3104</v>
      </c>
      <c r="F4882" t="s">
        <v>11060</v>
      </c>
    </row>
    <row r="4883" spans="1:6" x14ac:dyDescent="0.25">
      <c r="A4883" t="s">
        <v>4789</v>
      </c>
      <c r="B4883" t="s">
        <v>10281</v>
      </c>
      <c r="C4883" s="1">
        <v>406833017</v>
      </c>
      <c r="D4883" s="1">
        <v>653319</v>
      </c>
      <c r="E4883" t="s">
        <v>3104</v>
      </c>
      <c r="F4883" t="s">
        <v>11060</v>
      </c>
    </row>
    <row r="4884" spans="1:6" x14ac:dyDescent="0.25">
      <c r="A4884" t="s">
        <v>4790</v>
      </c>
      <c r="B4884" t="s">
        <v>10282</v>
      </c>
      <c r="C4884" s="1">
        <v>29545941</v>
      </c>
      <c r="D4884" s="1">
        <v>599030</v>
      </c>
      <c r="E4884" t="s">
        <v>3104</v>
      </c>
      <c r="F4884" t="s">
        <v>11060</v>
      </c>
    </row>
    <row r="4885" spans="1:6" x14ac:dyDescent="0.25">
      <c r="A4885" t="s">
        <v>4803</v>
      </c>
      <c r="B4885" t="s">
        <v>10295</v>
      </c>
      <c r="C4885" s="1">
        <v>2536259865</v>
      </c>
      <c r="D4885" s="1">
        <v>1253644227</v>
      </c>
      <c r="E4885" t="s">
        <v>2538</v>
      </c>
      <c r="F4885" t="s">
        <v>11060</v>
      </c>
    </row>
    <row r="4886" spans="1:6" x14ac:dyDescent="0.25">
      <c r="A4886" t="s">
        <v>4804</v>
      </c>
      <c r="B4886" t="s">
        <v>10296</v>
      </c>
      <c r="C4886" s="1">
        <v>284015608</v>
      </c>
      <c r="D4886" s="1">
        <v>261771021</v>
      </c>
      <c r="E4886" t="s">
        <v>2538</v>
      </c>
      <c r="F4886" t="s">
        <v>11060</v>
      </c>
    </row>
    <row r="4887" spans="1:6" x14ac:dyDescent="0.25">
      <c r="A4887" t="s">
        <v>4817</v>
      </c>
      <c r="B4887" t="s">
        <v>10309</v>
      </c>
      <c r="C4887" s="1">
        <v>1036496200</v>
      </c>
      <c r="D4887" s="1">
        <v>252988892</v>
      </c>
      <c r="E4887" t="s">
        <v>3104</v>
      </c>
      <c r="F4887" t="s">
        <v>11060</v>
      </c>
    </row>
    <row r="4888" spans="1:6" x14ac:dyDescent="0.25">
      <c r="A4888" t="s">
        <v>4818</v>
      </c>
      <c r="B4888" t="s">
        <v>10310</v>
      </c>
      <c r="C4888" s="1">
        <v>1739038188</v>
      </c>
      <c r="D4888" s="1">
        <v>381644397</v>
      </c>
      <c r="E4888" t="s">
        <v>3104</v>
      </c>
      <c r="F4888" t="s">
        <v>11060</v>
      </c>
    </row>
    <row r="4889" spans="1:6" x14ac:dyDescent="0.25">
      <c r="A4889" t="s">
        <v>4821</v>
      </c>
      <c r="B4889" t="s">
        <v>10313</v>
      </c>
      <c r="C4889" s="1">
        <v>174468754</v>
      </c>
      <c r="D4889" s="1">
        <v>89927007</v>
      </c>
      <c r="E4889" t="s">
        <v>2538</v>
      </c>
      <c r="F4889" t="s">
        <v>11060</v>
      </c>
    </row>
    <row r="4890" spans="1:6" x14ac:dyDescent="0.25">
      <c r="A4890" t="s">
        <v>4825</v>
      </c>
      <c r="B4890" t="s">
        <v>10317</v>
      </c>
      <c r="C4890" s="1">
        <v>552369929</v>
      </c>
      <c r="D4890" s="1">
        <v>251238167</v>
      </c>
      <c r="E4890" t="s">
        <v>11014</v>
      </c>
      <c r="F4890" t="s">
        <v>11060</v>
      </c>
    </row>
    <row r="4891" spans="1:6" x14ac:dyDescent="0.25">
      <c r="A4891" t="s">
        <v>4834</v>
      </c>
      <c r="B4891" t="s">
        <v>10326</v>
      </c>
      <c r="C4891" s="1">
        <v>31168721</v>
      </c>
      <c r="D4891" s="1">
        <v>9240635</v>
      </c>
      <c r="E4891" t="s">
        <v>11045</v>
      </c>
      <c r="F4891" t="s">
        <v>11060</v>
      </c>
    </row>
    <row r="4892" spans="1:6" x14ac:dyDescent="0.25">
      <c r="A4892" t="s">
        <v>4835</v>
      </c>
      <c r="B4892" t="s">
        <v>10327</v>
      </c>
      <c r="C4892" s="1">
        <v>23622647</v>
      </c>
      <c r="D4892" s="1">
        <v>1555349</v>
      </c>
      <c r="E4892" t="s">
        <v>11014</v>
      </c>
      <c r="F4892" t="s">
        <v>11060</v>
      </c>
    </row>
    <row r="4893" spans="1:6" x14ac:dyDescent="0.25">
      <c r="A4893" t="s">
        <v>4836</v>
      </c>
      <c r="B4893" t="s">
        <v>10328</v>
      </c>
      <c r="C4893" s="1">
        <v>400138840</v>
      </c>
      <c r="D4893" s="1">
        <v>40737254</v>
      </c>
      <c r="E4893" t="s">
        <v>11014</v>
      </c>
      <c r="F4893" t="s">
        <v>11060</v>
      </c>
    </row>
    <row r="4894" spans="1:6" x14ac:dyDescent="0.25">
      <c r="A4894" t="s">
        <v>4837</v>
      </c>
      <c r="B4894" t="s">
        <v>10329</v>
      </c>
      <c r="C4894" s="1">
        <v>103391622</v>
      </c>
      <c r="D4894" s="1">
        <v>29748066</v>
      </c>
      <c r="E4894" t="s">
        <v>11014</v>
      </c>
      <c r="F4894" t="s">
        <v>11060</v>
      </c>
    </row>
    <row r="4895" spans="1:6" x14ac:dyDescent="0.25">
      <c r="A4895" t="s">
        <v>4838</v>
      </c>
      <c r="B4895" t="s">
        <v>10330</v>
      </c>
      <c r="C4895" s="1">
        <v>14122636</v>
      </c>
      <c r="D4895" s="1">
        <v>11651856</v>
      </c>
      <c r="E4895" t="s">
        <v>11014</v>
      </c>
      <c r="F4895" t="s">
        <v>11060</v>
      </c>
    </row>
    <row r="4896" spans="1:6" x14ac:dyDescent="0.25">
      <c r="A4896" t="s">
        <v>4839</v>
      </c>
      <c r="B4896" t="s">
        <v>10331</v>
      </c>
      <c r="C4896" s="1">
        <v>10907883</v>
      </c>
      <c r="D4896" s="1">
        <v>1263280</v>
      </c>
      <c r="E4896" t="s">
        <v>11014</v>
      </c>
      <c r="F4896" t="s">
        <v>11060</v>
      </c>
    </row>
    <row r="4897" spans="1:6" x14ac:dyDescent="0.25">
      <c r="A4897" t="s">
        <v>4840</v>
      </c>
      <c r="B4897" t="s">
        <v>10332</v>
      </c>
      <c r="C4897" s="1">
        <v>394492523</v>
      </c>
      <c r="D4897" s="1">
        <v>97435523</v>
      </c>
      <c r="E4897" t="s">
        <v>11014</v>
      </c>
      <c r="F4897" t="s">
        <v>11060</v>
      </c>
    </row>
    <row r="4898" spans="1:6" x14ac:dyDescent="0.25">
      <c r="A4898" t="s">
        <v>4841</v>
      </c>
      <c r="B4898" t="s">
        <v>10333</v>
      </c>
      <c r="C4898" s="1">
        <v>25468193</v>
      </c>
      <c r="D4898" s="1">
        <v>9969516</v>
      </c>
      <c r="E4898" t="s">
        <v>11045</v>
      </c>
      <c r="F4898" t="s">
        <v>11060</v>
      </c>
    </row>
    <row r="4899" spans="1:6" x14ac:dyDescent="0.25">
      <c r="A4899" t="s">
        <v>4842</v>
      </c>
      <c r="B4899" t="s">
        <v>10334</v>
      </c>
      <c r="C4899" s="1">
        <v>2971201813</v>
      </c>
      <c r="D4899" s="1">
        <v>202259453</v>
      </c>
      <c r="E4899" t="s">
        <v>11045</v>
      </c>
      <c r="F4899" t="s">
        <v>11060</v>
      </c>
    </row>
    <row r="4900" spans="1:6" x14ac:dyDescent="0.25">
      <c r="A4900" t="s">
        <v>4843</v>
      </c>
      <c r="B4900" t="s">
        <v>10335</v>
      </c>
      <c r="C4900" s="1">
        <v>205405857</v>
      </c>
      <c r="D4900" s="1">
        <v>143463634</v>
      </c>
      <c r="E4900" t="s">
        <v>11045</v>
      </c>
      <c r="F4900" t="s">
        <v>11060</v>
      </c>
    </row>
    <row r="4901" spans="1:6" x14ac:dyDescent="0.25">
      <c r="A4901" t="s">
        <v>4844</v>
      </c>
      <c r="B4901" t="s">
        <v>10336</v>
      </c>
      <c r="C4901" s="1">
        <v>374558137</v>
      </c>
      <c r="D4901" s="1">
        <v>272124377</v>
      </c>
      <c r="E4901" t="s">
        <v>11045</v>
      </c>
      <c r="F4901" t="s">
        <v>11060</v>
      </c>
    </row>
    <row r="4902" spans="1:6" x14ac:dyDescent="0.25">
      <c r="A4902" t="s">
        <v>4845</v>
      </c>
      <c r="B4902" t="s">
        <v>10337</v>
      </c>
      <c r="C4902" s="1">
        <v>107640892</v>
      </c>
      <c r="D4902" s="1">
        <v>37988848</v>
      </c>
      <c r="E4902" t="s">
        <v>11045</v>
      </c>
      <c r="F4902" t="s">
        <v>11060</v>
      </c>
    </row>
    <row r="4903" spans="1:6" x14ac:dyDescent="0.25">
      <c r="A4903" t="s">
        <v>4846</v>
      </c>
      <c r="B4903" t="s">
        <v>10338</v>
      </c>
      <c r="C4903" s="1">
        <v>388855107</v>
      </c>
      <c r="D4903" s="1">
        <v>261873889</v>
      </c>
      <c r="E4903" t="s">
        <v>11045</v>
      </c>
      <c r="F4903" t="s">
        <v>11060</v>
      </c>
    </row>
    <row r="4904" spans="1:6" x14ac:dyDescent="0.25">
      <c r="A4904" t="s">
        <v>4847</v>
      </c>
      <c r="B4904" t="s">
        <v>10339</v>
      </c>
      <c r="C4904" s="1">
        <v>98439182</v>
      </c>
      <c r="D4904" s="1">
        <v>28327489</v>
      </c>
      <c r="E4904" t="s">
        <v>11045</v>
      </c>
      <c r="F4904" t="s">
        <v>11060</v>
      </c>
    </row>
    <row r="4905" spans="1:6" x14ac:dyDescent="0.25">
      <c r="A4905" t="s">
        <v>4848</v>
      </c>
      <c r="B4905" t="s">
        <v>10340</v>
      </c>
      <c r="C4905" s="1">
        <v>786656229</v>
      </c>
      <c r="D4905" s="1">
        <v>365500483</v>
      </c>
      <c r="E4905" t="s">
        <v>11045</v>
      </c>
      <c r="F4905" t="s">
        <v>11060</v>
      </c>
    </row>
    <row r="4906" spans="1:6" x14ac:dyDescent="0.25">
      <c r="A4906" t="s">
        <v>4849</v>
      </c>
      <c r="B4906" t="s">
        <v>10341</v>
      </c>
      <c r="C4906" s="1">
        <v>381519382</v>
      </c>
      <c r="D4906" s="1">
        <v>255325117</v>
      </c>
      <c r="E4906" t="s">
        <v>11045</v>
      </c>
      <c r="F4906" t="s">
        <v>11060</v>
      </c>
    </row>
    <row r="4907" spans="1:6" x14ac:dyDescent="0.25">
      <c r="A4907" t="s">
        <v>4850</v>
      </c>
      <c r="B4907" t="s">
        <v>10342</v>
      </c>
      <c r="C4907" s="1">
        <v>2296052612</v>
      </c>
      <c r="D4907" s="1">
        <v>949340253</v>
      </c>
      <c r="E4907" t="s">
        <v>11045</v>
      </c>
      <c r="F4907" t="s">
        <v>11060</v>
      </c>
    </row>
    <row r="4908" spans="1:6" x14ac:dyDescent="0.25">
      <c r="A4908" t="s">
        <v>4851</v>
      </c>
      <c r="B4908" t="s">
        <v>10343</v>
      </c>
      <c r="C4908" s="1">
        <v>883479660</v>
      </c>
      <c r="D4908" s="1">
        <v>220544914</v>
      </c>
      <c r="E4908" t="s">
        <v>11045</v>
      </c>
      <c r="F4908" t="s">
        <v>11060</v>
      </c>
    </row>
    <row r="4909" spans="1:6" x14ac:dyDescent="0.25">
      <c r="A4909" t="s">
        <v>4852</v>
      </c>
      <c r="B4909" t="s">
        <v>10344</v>
      </c>
      <c r="C4909" s="1">
        <v>451154014</v>
      </c>
      <c r="D4909" s="1">
        <v>91464798</v>
      </c>
      <c r="E4909" t="s">
        <v>11045</v>
      </c>
      <c r="F4909" t="s">
        <v>11060</v>
      </c>
    </row>
    <row r="4910" spans="1:6" x14ac:dyDescent="0.25">
      <c r="A4910" t="s">
        <v>4853</v>
      </c>
      <c r="B4910" t="s">
        <v>10345</v>
      </c>
      <c r="C4910" s="1">
        <v>715224299</v>
      </c>
      <c r="D4910" s="1">
        <v>188844523</v>
      </c>
      <c r="E4910" t="s">
        <v>11045</v>
      </c>
      <c r="F4910" t="s">
        <v>11060</v>
      </c>
    </row>
    <row r="4911" spans="1:6" x14ac:dyDescent="0.25">
      <c r="A4911" t="s">
        <v>4854</v>
      </c>
      <c r="B4911" t="s">
        <v>10346</v>
      </c>
      <c r="C4911" s="1">
        <v>2931336489</v>
      </c>
      <c r="D4911" s="1">
        <v>1032696819</v>
      </c>
      <c r="E4911" t="s">
        <v>11045</v>
      </c>
      <c r="F4911" t="s">
        <v>11060</v>
      </c>
    </row>
    <row r="4912" spans="1:6" x14ac:dyDescent="0.25">
      <c r="A4912" t="s">
        <v>4855</v>
      </c>
      <c r="B4912" t="s">
        <v>10347</v>
      </c>
      <c r="C4912" s="1">
        <v>38334353</v>
      </c>
      <c r="D4912" s="1">
        <v>12145442</v>
      </c>
      <c r="E4912" t="s">
        <v>11045</v>
      </c>
      <c r="F4912" t="s">
        <v>11060</v>
      </c>
    </row>
    <row r="4913" spans="1:6" x14ac:dyDescent="0.25">
      <c r="A4913" t="s">
        <v>4856</v>
      </c>
      <c r="B4913" t="s">
        <v>10348</v>
      </c>
      <c r="C4913" s="1">
        <v>3116376265</v>
      </c>
      <c r="D4913" s="1">
        <v>887529662</v>
      </c>
      <c r="E4913" t="s">
        <v>11045</v>
      </c>
      <c r="F4913" t="s">
        <v>11060</v>
      </c>
    </row>
    <row r="4914" spans="1:6" x14ac:dyDescent="0.25">
      <c r="A4914" t="s">
        <v>4857</v>
      </c>
      <c r="B4914" t="s">
        <v>10349</v>
      </c>
      <c r="C4914" s="1">
        <v>1145656236</v>
      </c>
      <c r="D4914" s="1">
        <v>546773412</v>
      </c>
      <c r="E4914" t="s">
        <v>11045</v>
      </c>
      <c r="F4914" t="s">
        <v>11060</v>
      </c>
    </row>
    <row r="4915" spans="1:6" x14ac:dyDescent="0.25">
      <c r="A4915" t="s">
        <v>4858</v>
      </c>
      <c r="B4915" t="s">
        <v>10350</v>
      </c>
      <c r="C4915" s="1">
        <v>3324587249</v>
      </c>
      <c r="D4915" s="1">
        <v>863249933</v>
      </c>
      <c r="E4915" t="s">
        <v>11045</v>
      </c>
      <c r="F4915" t="s">
        <v>11060</v>
      </c>
    </row>
    <row r="4916" spans="1:6" x14ac:dyDescent="0.25">
      <c r="A4916" t="s">
        <v>4859</v>
      </c>
      <c r="B4916" t="s">
        <v>10351</v>
      </c>
      <c r="C4916" s="1">
        <v>19930372932</v>
      </c>
      <c r="D4916" s="1">
        <v>10332062847</v>
      </c>
      <c r="E4916" t="s">
        <v>11045</v>
      </c>
      <c r="F4916" t="s">
        <v>11060</v>
      </c>
    </row>
    <row r="4917" spans="1:6" x14ac:dyDescent="0.25">
      <c r="A4917" t="s">
        <v>4860</v>
      </c>
      <c r="B4917" t="s">
        <v>10352</v>
      </c>
      <c r="C4917" s="1">
        <v>1422195827</v>
      </c>
      <c r="D4917" s="1">
        <v>435255320</v>
      </c>
      <c r="E4917" t="s">
        <v>11045</v>
      </c>
      <c r="F4917" t="s">
        <v>11060</v>
      </c>
    </row>
    <row r="4918" spans="1:6" x14ac:dyDescent="0.25">
      <c r="A4918" t="s">
        <v>4861</v>
      </c>
      <c r="B4918" t="s">
        <v>10353</v>
      </c>
      <c r="C4918" s="1">
        <v>555049244</v>
      </c>
      <c r="D4918" s="1">
        <v>330877848</v>
      </c>
      <c r="E4918" t="s">
        <v>11014</v>
      </c>
      <c r="F4918" t="s">
        <v>11060</v>
      </c>
    </row>
    <row r="4919" spans="1:6" x14ac:dyDescent="0.25">
      <c r="A4919" t="s">
        <v>4862</v>
      </c>
      <c r="B4919" t="s">
        <v>10354</v>
      </c>
      <c r="C4919" s="1">
        <v>4041797020</v>
      </c>
      <c r="D4919" s="1">
        <v>1418099149</v>
      </c>
      <c r="E4919" t="s">
        <v>11014</v>
      </c>
      <c r="F4919" t="s">
        <v>11060</v>
      </c>
    </row>
    <row r="4920" spans="1:6" x14ac:dyDescent="0.25">
      <c r="A4920" t="s">
        <v>4863</v>
      </c>
      <c r="B4920" t="s">
        <v>10355</v>
      </c>
      <c r="C4920" s="1">
        <v>20756522</v>
      </c>
      <c r="D4920" s="1">
        <v>551402</v>
      </c>
      <c r="E4920" t="s">
        <v>2538</v>
      </c>
      <c r="F4920" t="s">
        <v>11060</v>
      </c>
    </row>
    <row r="4921" spans="1:6" x14ac:dyDescent="0.25">
      <c r="A4921" t="s">
        <v>4867</v>
      </c>
      <c r="B4921" t="s">
        <v>10359</v>
      </c>
      <c r="C4921" s="1">
        <v>59234933</v>
      </c>
      <c r="D4921" s="1">
        <v>157951</v>
      </c>
      <c r="E4921" t="s">
        <v>11014</v>
      </c>
      <c r="F4921" t="s">
        <v>11060</v>
      </c>
    </row>
    <row r="4922" spans="1:6" x14ac:dyDescent="0.25">
      <c r="A4922" t="s">
        <v>4868</v>
      </c>
      <c r="B4922" t="s">
        <v>10360</v>
      </c>
      <c r="C4922" s="1">
        <v>23664277</v>
      </c>
      <c r="D4922" s="1">
        <v>1031289</v>
      </c>
      <c r="E4922" t="s">
        <v>11014</v>
      </c>
      <c r="F4922" t="s">
        <v>11060</v>
      </c>
    </row>
    <row r="4923" spans="1:6" x14ac:dyDescent="0.25">
      <c r="A4923" t="s">
        <v>4869</v>
      </c>
      <c r="B4923" t="s">
        <v>10361</v>
      </c>
      <c r="C4923" s="1">
        <v>26646118</v>
      </c>
      <c r="D4923" s="1">
        <v>435013</v>
      </c>
      <c r="E4923" t="s">
        <v>11014</v>
      </c>
      <c r="F4923" t="s">
        <v>11060</v>
      </c>
    </row>
    <row r="4924" spans="1:6" x14ac:dyDescent="0.25">
      <c r="A4924" t="s">
        <v>4870</v>
      </c>
      <c r="B4924" t="s">
        <v>10362</v>
      </c>
      <c r="C4924" s="1">
        <v>110150269</v>
      </c>
      <c r="D4924" s="1">
        <v>477479</v>
      </c>
      <c r="E4924" t="s">
        <v>11014</v>
      </c>
      <c r="F4924" t="s">
        <v>11060</v>
      </c>
    </row>
    <row r="4925" spans="1:6" x14ac:dyDescent="0.25">
      <c r="A4925" t="s">
        <v>4871</v>
      </c>
      <c r="B4925" t="s">
        <v>10363</v>
      </c>
      <c r="C4925" s="1">
        <v>134283820</v>
      </c>
      <c r="D4925" s="1">
        <v>8048502</v>
      </c>
      <c r="E4925" t="s">
        <v>11014</v>
      </c>
      <c r="F4925" t="s">
        <v>11060</v>
      </c>
    </row>
    <row r="4926" spans="1:6" x14ac:dyDescent="0.25">
      <c r="A4926" t="s">
        <v>4875</v>
      </c>
      <c r="B4926" t="s">
        <v>10367</v>
      </c>
      <c r="C4926" s="1">
        <v>7402</v>
      </c>
      <c r="D4926" s="1">
        <v>7402</v>
      </c>
      <c r="E4926" t="s">
        <v>3104</v>
      </c>
      <c r="F4926" t="s">
        <v>11060</v>
      </c>
    </row>
    <row r="4927" spans="1:6" x14ac:dyDescent="0.25">
      <c r="A4927" t="s">
        <v>4876</v>
      </c>
      <c r="B4927" t="s">
        <v>10368</v>
      </c>
      <c r="C4927" s="1">
        <v>1017492</v>
      </c>
      <c r="D4927" s="1">
        <v>0</v>
      </c>
      <c r="E4927" t="s">
        <v>3104</v>
      </c>
      <c r="F4927" t="s">
        <v>11060</v>
      </c>
    </row>
    <row r="4928" spans="1:6" x14ac:dyDescent="0.25">
      <c r="A4928" t="s">
        <v>4877</v>
      </c>
      <c r="B4928" t="s">
        <v>10369</v>
      </c>
      <c r="C4928" s="1">
        <v>54995599</v>
      </c>
      <c r="D4928" s="1">
        <v>118980</v>
      </c>
      <c r="E4928" t="s">
        <v>3104</v>
      </c>
      <c r="F4928" t="s">
        <v>11060</v>
      </c>
    </row>
    <row r="4929" spans="1:6" x14ac:dyDescent="0.25">
      <c r="A4929" t="s">
        <v>4878</v>
      </c>
      <c r="B4929" t="s">
        <v>10370</v>
      </c>
      <c r="C4929" s="1">
        <v>1738089</v>
      </c>
      <c r="D4929" s="1">
        <v>30683</v>
      </c>
      <c r="E4929" t="s">
        <v>3104</v>
      </c>
      <c r="F4929" t="s">
        <v>11060</v>
      </c>
    </row>
    <row r="4930" spans="1:6" x14ac:dyDescent="0.25">
      <c r="A4930" t="s">
        <v>4879</v>
      </c>
      <c r="B4930" t="s">
        <v>10371</v>
      </c>
      <c r="C4930" s="1">
        <v>18385</v>
      </c>
      <c r="D4930" s="1">
        <v>0</v>
      </c>
      <c r="E4930" t="s">
        <v>3104</v>
      </c>
      <c r="F4930" t="s">
        <v>11060</v>
      </c>
    </row>
    <row r="4931" spans="1:6" x14ac:dyDescent="0.25">
      <c r="A4931" t="s">
        <v>4880</v>
      </c>
      <c r="B4931" t="s">
        <v>10372</v>
      </c>
      <c r="C4931" s="1">
        <v>42843854</v>
      </c>
      <c r="D4931" s="1">
        <v>98135</v>
      </c>
      <c r="E4931" t="s">
        <v>11014</v>
      </c>
      <c r="F4931" t="s">
        <v>11060</v>
      </c>
    </row>
    <row r="4932" spans="1:6" x14ac:dyDescent="0.25">
      <c r="A4932" t="s">
        <v>4881</v>
      </c>
      <c r="B4932" t="s">
        <v>10373</v>
      </c>
      <c r="C4932" s="1">
        <v>65690819</v>
      </c>
      <c r="D4932" s="1">
        <v>918099</v>
      </c>
      <c r="E4932" t="s">
        <v>11014</v>
      </c>
      <c r="F4932" t="s">
        <v>11060</v>
      </c>
    </row>
    <row r="4933" spans="1:6" x14ac:dyDescent="0.25">
      <c r="A4933" t="s">
        <v>4882</v>
      </c>
      <c r="B4933" t="s">
        <v>10374</v>
      </c>
      <c r="C4933" s="1">
        <v>10678788</v>
      </c>
      <c r="D4933" s="1">
        <v>0</v>
      </c>
      <c r="E4933" t="s">
        <v>3104</v>
      </c>
      <c r="F4933" t="s">
        <v>11060</v>
      </c>
    </row>
    <row r="4934" spans="1:6" x14ac:dyDescent="0.25">
      <c r="A4934" t="s">
        <v>4883</v>
      </c>
      <c r="B4934" t="s">
        <v>10375</v>
      </c>
      <c r="C4934" s="1">
        <v>39177013</v>
      </c>
      <c r="D4934" s="1">
        <v>142324</v>
      </c>
      <c r="E4934" t="s">
        <v>3104</v>
      </c>
      <c r="F4934" t="s">
        <v>11060</v>
      </c>
    </row>
    <row r="4935" spans="1:6" x14ac:dyDescent="0.25">
      <c r="A4935" t="s">
        <v>4884</v>
      </c>
      <c r="B4935" t="s">
        <v>10376</v>
      </c>
      <c r="C4935" s="1">
        <v>6840149</v>
      </c>
      <c r="D4935" s="1">
        <v>0</v>
      </c>
      <c r="E4935" t="s">
        <v>3104</v>
      </c>
      <c r="F4935" t="s">
        <v>11060</v>
      </c>
    </row>
    <row r="4936" spans="1:6" x14ac:dyDescent="0.25">
      <c r="A4936" t="s">
        <v>4885</v>
      </c>
      <c r="B4936" t="s">
        <v>10377</v>
      </c>
      <c r="C4936" s="1">
        <v>24768262</v>
      </c>
      <c r="D4936" s="1">
        <v>458619</v>
      </c>
      <c r="E4936" t="s">
        <v>3104</v>
      </c>
      <c r="F4936" t="s">
        <v>11060</v>
      </c>
    </row>
    <row r="4937" spans="1:6" x14ac:dyDescent="0.25">
      <c r="A4937" t="s">
        <v>4886</v>
      </c>
      <c r="B4937" t="s">
        <v>10378</v>
      </c>
      <c r="C4937" s="1">
        <v>450139820</v>
      </c>
      <c r="D4937" s="1">
        <v>8050689</v>
      </c>
      <c r="E4937" t="s">
        <v>3104</v>
      </c>
      <c r="F4937" t="s">
        <v>11060</v>
      </c>
    </row>
    <row r="4938" spans="1:6" x14ac:dyDescent="0.25">
      <c r="A4938" t="s">
        <v>4887</v>
      </c>
      <c r="B4938" t="s">
        <v>10379</v>
      </c>
      <c r="C4938" s="1">
        <v>172739432</v>
      </c>
      <c r="D4938" s="1">
        <v>2672784</v>
      </c>
      <c r="E4938" t="s">
        <v>3104</v>
      </c>
      <c r="F4938" t="s">
        <v>11060</v>
      </c>
    </row>
    <row r="4939" spans="1:6" x14ac:dyDescent="0.25">
      <c r="A4939" t="s">
        <v>4888</v>
      </c>
      <c r="B4939" t="s">
        <v>10380</v>
      </c>
      <c r="C4939" s="1">
        <v>1187541257</v>
      </c>
      <c r="D4939" s="1">
        <v>16513507</v>
      </c>
      <c r="E4939" t="s">
        <v>3104</v>
      </c>
      <c r="F4939" t="s">
        <v>11060</v>
      </c>
    </row>
    <row r="4940" spans="1:6" x14ac:dyDescent="0.25">
      <c r="A4940" t="s">
        <v>4889</v>
      </c>
      <c r="B4940" t="s">
        <v>10381</v>
      </c>
      <c r="C4940" s="1">
        <v>97107399</v>
      </c>
      <c r="D4940" s="1">
        <v>4750647</v>
      </c>
      <c r="E4940" t="s">
        <v>3104</v>
      </c>
      <c r="F4940" t="s">
        <v>11060</v>
      </c>
    </row>
    <row r="4941" spans="1:6" x14ac:dyDescent="0.25">
      <c r="A4941" t="s">
        <v>4890</v>
      </c>
      <c r="B4941" t="s">
        <v>10382</v>
      </c>
      <c r="C4941" s="1">
        <v>623173977</v>
      </c>
      <c r="D4941" s="1">
        <v>23662622</v>
      </c>
      <c r="E4941" t="s">
        <v>3104</v>
      </c>
      <c r="F4941" t="s">
        <v>11060</v>
      </c>
    </row>
    <row r="4942" spans="1:6" x14ac:dyDescent="0.25">
      <c r="A4942" t="s">
        <v>4891</v>
      </c>
      <c r="B4942" t="s">
        <v>10383</v>
      </c>
      <c r="C4942" s="1">
        <v>2460706366</v>
      </c>
      <c r="D4942" s="1">
        <v>90309</v>
      </c>
      <c r="E4942" t="s">
        <v>3104</v>
      </c>
      <c r="F4942" t="s">
        <v>11060</v>
      </c>
    </row>
    <row r="4943" spans="1:6" x14ac:dyDescent="0.25">
      <c r="A4943" t="s">
        <v>4892</v>
      </c>
      <c r="B4943" t="s">
        <v>10384</v>
      </c>
      <c r="C4943" s="1">
        <v>6372505993</v>
      </c>
      <c r="D4943" s="1">
        <v>10004881</v>
      </c>
      <c r="E4943" t="s">
        <v>3104</v>
      </c>
      <c r="F4943" t="s">
        <v>11060</v>
      </c>
    </row>
    <row r="4944" spans="1:6" x14ac:dyDescent="0.25">
      <c r="A4944" t="s">
        <v>4893</v>
      </c>
      <c r="B4944" t="s">
        <v>10385</v>
      </c>
      <c r="C4944" s="1">
        <v>1023188160</v>
      </c>
      <c r="D4944" s="1">
        <v>145950216</v>
      </c>
      <c r="E4944" t="s">
        <v>3104</v>
      </c>
      <c r="F4944" t="s">
        <v>11060</v>
      </c>
    </row>
    <row r="4945" spans="1:6" x14ac:dyDescent="0.25">
      <c r="A4945" t="s">
        <v>4894</v>
      </c>
      <c r="B4945" t="s">
        <v>10386</v>
      </c>
      <c r="C4945" s="1">
        <v>178767225</v>
      </c>
      <c r="D4945" s="1">
        <v>511936</v>
      </c>
      <c r="E4945" t="s">
        <v>3104</v>
      </c>
      <c r="F4945" t="s">
        <v>11060</v>
      </c>
    </row>
    <row r="4946" spans="1:6" x14ac:dyDescent="0.25">
      <c r="A4946" t="s">
        <v>4895</v>
      </c>
      <c r="B4946" t="s">
        <v>10387</v>
      </c>
      <c r="C4946" s="1">
        <v>994104655</v>
      </c>
      <c r="D4946" s="1">
        <v>13256408</v>
      </c>
      <c r="E4946" t="s">
        <v>3104</v>
      </c>
      <c r="F4946" t="s">
        <v>11060</v>
      </c>
    </row>
    <row r="4947" spans="1:6" x14ac:dyDescent="0.25">
      <c r="A4947" t="s">
        <v>4896</v>
      </c>
      <c r="B4947" t="s">
        <v>10388</v>
      </c>
      <c r="C4947" s="1">
        <v>340984352</v>
      </c>
      <c r="D4947" s="1">
        <v>5280133</v>
      </c>
      <c r="E4947" t="s">
        <v>3104</v>
      </c>
      <c r="F4947" t="s">
        <v>11060</v>
      </c>
    </row>
    <row r="4948" spans="1:6" x14ac:dyDescent="0.25">
      <c r="A4948" t="s">
        <v>4897</v>
      </c>
      <c r="B4948" t="s">
        <v>10389</v>
      </c>
      <c r="C4948" s="1">
        <v>809061704</v>
      </c>
      <c r="D4948" s="1">
        <v>50457590</v>
      </c>
      <c r="E4948" t="s">
        <v>3104</v>
      </c>
      <c r="F4948" t="s">
        <v>11060</v>
      </c>
    </row>
    <row r="4949" spans="1:6" x14ac:dyDescent="0.25">
      <c r="A4949" t="s">
        <v>4898</v>
      </c>
      <c r="B4949" t="s">
        <v>10390</v>
      </c>
      <c r="C4949" s="1">
        <v>32497407965</v>
      </c>
      <c r="D4949" s="1">
        <v>262171784</v>
      </c>
      <c r="E4949" t="s">
        <v>3104</v>
      </c>
      <c r="F4949" t="s">
        <v>11060</v>
      </c>
    </row>
    <row r="4950" spans="1:6" x14ac:dyDescent="0.25">
      <c r="A4950" t="s">
        <v>4899</v>
      </c>
      <c r="B4950" t="s">
        <v>10391</v>
      </c>
      <c r="C4950" s="1">
        <v>2307855908</v>
      </c>
      <c r="D4950" s="1">
        <v>4995517</v>
      </c>
      <c r="E4950" t="s">
        <v>3104</v>
      </c>
      <c r="F4950" t="s">
        <v>11060</v>
      </c>
    </row>
    <row r="4951" spans="1:6" x14ac:dyDescent="0.25">
      <c r="A4951" t="s">
        <v>4900</v>
      </c>
      <c r="B4951" t="s">
        <v>10392</v>
      </c>
      <c r="C4951" s="1">
        <v>606220882</v>
      </c>
      <c r="D4951" s="1">
        <v>9331166</v>
      </c>
      <c r="E4951" t="s">
        <v>3104</v>
      </c>
      <c r="F4951" t="s">
        <v>11060</v>
      </c>
    </row>
    <row r="4952" spans="1:6" x14ac:dyDescent="0.25">
      <c r="A4952" t="s">
        <v>4901</v>
      </c>
      <c r="B4952" t="s">
        <v>10393</v>
      </c>
      <c r="C4952" s="1">
        <v>6404191295</v>
      </c>
      <c r="D4952" s="1">
        <v>389660460</v>
      </c>
      <c r="E4952" t="s">
        <v>3104</v>
      </c>
      <c r="F4952" t="s">
        <v>11060</v>
      </c>
    </row>
    <row r="4953" spans="1:6" x14ac:dyDescent="0.25">
      <c r="A4953" t="s">
        <v>4902</v>
      </c>
      <c r="B4953" t="s">
        <v>10394</v>
      </c>
      <c r="C4953" s="1">
        <v>386103499</v>
      </c>
      <c r="D4953" s="1">
        <v>25341945</v>
      </c>
      <c r="E4953" t="s">
        <v>3104</v>
      </c>
      <c r="F4953" t="s">
        <v>11060</v>
      </c>
    </row>
    <row r="4954" spans="1:6" x14ac:dyDescent="0.25">
      <c r="A4954" t="s">
        <v>4909</v>
      </c>
      <c r="B4954" t="s">
        <v>10401</v>
      </c>
      <c r="C4954" s="1">
        <v>814211999</v>
      </c>
      <c r="D4954" s="1">
        <v>477070643</v>
      </c>
      <c r="E4954" t="s">
        <v>3104</v>
      </c>
      <c r="F4954" t="s">
        <v>11060</v>
      </c>
    </row>
    <row r="4955" spans="1:6" x14ac:dyDescent="0.25">
      <c r="A4955" t="s">
        <v>4910</v>
      </c>
      <c r="B4955" t="s">
        <v>10402</v>
      </c>
      <c r="C4955" s="1">
        <v>47991379</v>
      </c>
      <c r="D4955" s="1">
        <v>19330114</v>
      </c>
      <c r="E4955" t="s">
        <v>3104</v>
      </c>
      <c r="F4955" t="s">
        <v>11060</v>
      </c>
    </row>
    <row r="4956" spans="1:6" x14ac:dyDescent="0.25">
      <c r="A4956" t="s">
        <v>4911</v>
      </c>
      <c r="B4956" t="s">
        <v>10403</v>
      </c>
      <c r="C4956" s="1">
        <v>626256286</v>
      </c>
      <c r="D4956" s="1">
        <v>206473896</v>
      </c>
      <c r="E4956" t="s">
        <v>3104</v>
      </c>
      <c r="F4956" t="s">
        <v>11060</v>
      </c>
    </row>
    <row r="4957" spans="1:6" x14ac:dyDescent="0.25">
      <c r="A4957" t="s">
        <v>4912</v>
      </c>
      <c r="B4957" t="s">
        <v>10404</v>
      </c>
      <c r="C4957" s="1">
        <v>16244979788</v>
      </c>
      <c r="D4957" s="1">
        <v>11197328812</v>
      </c>
      <c r="E4957" t="s">
        <v>2538</v>
      </c>
      <c r="F4957" t="s">
        <v>11060</v>
      </c>
    </row>
    <row r="4958" spans="1:6" x14ac:dyDescent="0.25">
      <c r="A4958" t="s">
        <v>4913</v>
      </c>
      <c r="B4958" t="s">
        <v>10405</v>
      </c>
      <c r="C4958" s="1">
        <v>8670101675</v>
      </c>
      <c r="D4958" s="1">
        <v>2438025550</v>
      </c>
      <c r="E4958" t="s">
        <v>11014</v>
      </c>
      <c r="F4958" t="s">
        <v>11060</v>
      </c>
    </row>
    <row r="4959" spans="1:6" x14ac:dyDescent="0.25">
      <c r="A4959" t="s">
        <v>4914</v>
      </c>
      <c r="B4959" t="s">
        <v>10406</v>
      </c>
      <c r="C4959" s="1">
        <v>3832186621</v>
      </c>
      <c r="D4959" s="1">
        <v>1952548050</v>
      </c>
      <c r="E4959" t="s">
        <v>11014</v>
      </c>
      <c r="F4959" t="s">
        <v>11060</v>
      </c>
    </row>
    <row r="4960" spans="1:6" x14ac:dyDescent="0.25">
      <c r="A4960" t="s">
        <v>4915</v>
      </c>
      <c r="B4960" t="s">
        <v>10407</v>
      </c>
      <c r="C4960" s="1">
        <v>2049134429</v>
      </c>
      <c r="D4960" s="1">
        <v>503799754</v>
      </c>
      <c r="E4960" t="s">
        <v>11014</v>
      </c>
      <c r="F4960" t="s">
        <v>11060</v>
      </c>
    </row>
    <row r="4961" spans="1:6" x14ac:dyDescent="0.25">
      <c r="A4961" t="s">
        <v>4916</v>
      </c>
      <c r="B4961" t="s">
        <v>10408</v>
      </c>
      <c r="C4961" s="1">
        <v>3815875073</v>
      </c>
      <c r="D4961" s="1">
        <v>1792015305</v>
      </c>
      <c r="E4961" t="s">
        <v>11014</v>
      </c>
      <c r="F4961" t="s">
        <v>11060</v>
      </c>
    </row>
    <row r="4962" spans="1:6" x14ac:dyDescent="0.25">
      <c r="A4962" t="s">
        <v>4917</v>
      </c>
      <c r="B4962" t="s">
        <v>10409</v>
      </c>
      <c r="C4962" s="1">
        <v>199079525</v>
      </c>
      <c r="D4962" s="1">
        <v>47497225</v>
      </c>
      <c r="E4962" t="s">
        <v>11014</v>
      </c>
      <c r="F4962" t="s">
        <v>11060</v>
      </c>
    </row>
    <row r="4963" spans="1:6" x14ac:dyDescent="0.25">
      <c r="A4963" t="s">
        <v>4918</v>
      </c>
      <c r="B4963" t="s">
        <v>10410</v>
      </c>
      <c r="C4963" s="1">
        <v>75208352</v>
      </c>
      <c r="D4963" s="1">
        <v>1554332</v>
      </c>
      <c r="E4963" t="s">
        <v>11014</v>
      </c>
      <c r="F4963" t="s">
        <v>11060</v>
      </c>
    </row>
    <row r="4964" spans="1:6" x14ac:dyDescent="0.25">
      <c r="A4964" t="s">
        <v>4919</v>
      </c>
      <c r="B4964" t="s">
        <v>10411</v>
      </c>
      <c r="C4964" s="1">
        <v>65150064</v>
      </c>
      <c r="D4964" s="1">
        <v>25373640</v>
      </c>
      <c r="E4964" t="s">
        <v>11014</v>
      </c>
      <c r="F4964" t="s">
        <v>11060</v>
      </c>
    </row>
    <row r="4965" spans="1:6" x14ac:dyDescent="0.25">
      <c r="A4965" t="s">
        <v>4920</v>
      </c>
      <c r="B4965" t="s">
        <v>10412</v>
      </c>
      <c r="C4965" s="1">
        <v>64706697</v>
      </c>
      <c r="D4965" s="1">
        <v>3352938</v>
      </c>
      <c r="E4965" t="s">
        <v>11014</v>
      </c>
      <c r="F4965" t="s">
        <v>11060</v>
      </c>
    </row>
    <row r="4966" spans="1:6" x14ac:dyDescent="0.25">
      <c r="A4966" t="s">
        <v>4921</v>
      </c>
      <c r="B4966" t="s">
        <v>10413</v>
      </c>
      <c r="C4966" s="1">
        <v>49172430</v>
      </c>
      <c r="D4966" s="1">
        <v>175183</v>
      </c>
      <c r="E4966" t="s">
        <v>11045</v>
      </c>
      <c r="F4966" t="s">
        <v>11060</v>
      </c>
    </row>
    <row r="4967" spans="1:6" x14ac:dyDescent="0.25">
      <c r="A4967" t="s">
        <v>4922</v>
      </c>
      <c r="B4967" t="s">
        <v>10414</v>
      </c>
      <c r="C4967" s="1">
        <v>139221362</v>
      </c>
      <c r="D4967" s="1">
        <v>2528010</v>
      </c>
      <c r="E4967" t="s">
        <v>11045</v>
      </c>
      <c r="F4967" t="s">
        <v>11060</v>
      </c>
    </row>
    <row r="4968" spans="1:6" x14ac:dyDescent="0.25">
      <c r="A4968" t="s">
        <v>4923</v>
      </c>
      <c r="B4968" t="s">
        <v>10415</v>
      </c>
      <c r="C4968" s="1">
        <v>284311813</v>
      </c>
      <c r="D4968" s="1">
        <v>72362748</v>
      </c>
      <c r="E4968" t="s">
        <v>11045</v>
      </c>
      <c r="F4968" t="s">
        <v>11060</v>
      </c>
    </row>
    <row r="4969" spans="1:6" x14ac:dyDescent="0.25">
      <c r="A4969" t="s">
        <v>4924</v>
      </c>
      <c r="B4969" t="s">
        <v>10416</v>
      </c>
      <c r="C4969" s="1">
        <v>76254729</v>
      </c>
      <c r="D4969" s="1">
        <v>11677401</v>
      </c>
      <c r="E4969" t="s">
        <v>11014</v>
      </c>
      <c r="F4969" t="s">
        <v>11060</v>
      </c>
    </row>
    <row r="4970" spans="1:6" x14ac:dyDescent="0.25">
      <c r="A4970" t="s">
        <v>4925</v>
      </c>
      <c r="B4970" t="s">
        <v>10417</v>
      </c>
      <c r="C4970" s="1">
        <v>147510576</v>
      </c>
      <c r="D4970" s="1">
        <v>20634821</v>
      </c>
      <c r="E4970" t="s">
        <v>11014</v>
      </c>
      <c r="F4970" t="s">
        <v>11060</v>
      </c>
    </row>
    <row r="4971" spans="1:6" x14ac:dyDescent="0.25">
      <c r="A4971" t="s">
        <v>4926</v>
      </c>
      <c r="B4971" t="s">
        <v>10418</v>
      </c>
      <c r="C4971" s="1">
        <v>172577408</v>
      </c>
      <c r="D4971" s="1">
        <v>67390480</v>
      </c>
      <c r="E4971" t="s">
        <v>11014</v>
      </c>
      <c r="F4971" t="s">
        <v>11060</v>
      </c>
    </row>
    <row r="4972" spans="1:6" x14ac:dyDescent="0.25">
      <c r="A4972" t="s">
        <v>4933</v>
      </c>
      <c r="B4972" t="s">
        <v>10425</v>
      </c>
      <c r="C4972" s="1">
        <v>198063</v>
      </c>
      <c r="D4972" s="1">
        <v>156979</v>
      </c>
      <c r="E4972" t="s">
        <v>3104</v>
      </c>
      <c r="F4972" t="s">
        <v>11060</v>
      </c>
    </row>
    <row r="4973" spans="1:6" x14ac:dyDescent="0.25">
      <c r="A4973" t="s">
        <v>4934</v>
      </c>
      <c r="B4973" t="s">
        <v>10426</v>
      </c>
      <c r="C4973" s="1">
        <v>8368690</v>
      </c>
      <c r="D4973" s="1">
        <v>5284650</v>
      </c>
      <c r="E4973" t="s">
        <v>3104</v>
      </c>
      <c r="F4973" t="s">
        <v>11060</v>
      </c>
    </row>
    <row r="4974" spans="1:6" x14ac:dyDescent="0.25">
      <c r="A4974" t="s">
        <v>4935</v>
      </c>
      <c r="B4974" t="s">
        <v>10427</v>
      </c>
      <c r="C4974" s="1">
        <v>138151</v>
      </c>
      <c r="D4974" s="1">
        <v>9682</v>
      </c>
      <c r="E4974" t="s">
        <v>3104</v>
      </c>
      <c r="F4974" t="s">
        <v>11060</v>
      </c>
    </row>
    <row r="4975" spans="1:6" x14ac:dyDescent="0.25">
      <c r="A4975" t="s">
        <v>4936</v>
      </c>
      <c r="B4975" t="s">
        <v>10428</v>
      </c>
      <c r="C4975" s="1">
        <v>6751157</v>
      </c>
      <c r="D4975" s="1">
        <v>2552015</v>
      </c>
      <c r="E4975" t="s">
        <v>3104</v>
      </c>
      <c r="F4975" t="s">
        <v>11060</v>
      </c>
    </row>
    <row r="4976" spans="1:6" x14ac:dyDescent="0.25">
      <c r="A4976" t="s">
        <v>4937</v>
      </c>
      <c r="B4976" t="s">
        <v>10429</v>
      </c>
      <c r="C4976" s="1">
        <v>325772</v>
      </c>
      <c r="D4976" s="1">
        <v>325772</v>
      </c>
      <c r="E4976" t="s">
        <v>3104</v>
      </c>
      <c r="F4976" t="s">
        <v>11060</v>
      </c>
    </row>
    <row r="4977" spans="1:6" x14ac:dyDescent="0.25">
      <c r="A4977" t="s">
        <v>4938</v>
      </c>
      <c r="B4977" t="s">
        <v>10430</v>
      </c>
      <c r="C4977" s="1">
        <v>9012650</v>
      </c>
      <c r="D4977" s="1">
        <v>5120724</v>
      </c>
      <c r="E4977" t="s">
        <v>3104</v>
      </c>
      <c r="F4977" t="s">
        <v>11060</v>
      </c>
    </row>
    <row r="4978" spans="1:6" x14ac:dyDescent="0.25">
      <c r="A4978" t="s">
        <v>4948</v>
      </c>
      <c r="B4978" t="s">
        <v>10440</v>
      </c>
      <c r="C4978" s="1">
        <v>49528318</v>
      </c>
      <c r="D4978" s="1">
        <v>5409252</v>
      </c>
      <c r="E4978" t="s">
        <v>2538</v>
      </c>
      <c r="F4978" t="s">
        <v>11060</v>
      </c>
    </row>
    <row r="4979" spans="1:6" x14ac:dyDescent="0.25">
      <c r="A4979" t="s">
        <v>4949</v>
      </c>
      <c r="B4979" t="s">
        <v>10441</v>
      </c>
      <c r="C4979" s="1">
        <v>10805687</v>
      </c>
      <c r="D4979" s="1">
        <v>1150647</v>
      </c>
      <c r="E4979" t="s">
        <v>2538</v>
      </c>
      <c r="F4979" t="s">
        <v>11060</v>
      </c>
    </row>
    <row r="4980" spans="1:6" x14ac:dyDescent="0.25">
      <c r="A4980" t="s">
        <v>4950</v>
      </c>
      <c r="B4980" t="s">
        <v>10442</v>
      </c>
      <c r="C4980" s="1">
        <v>340683302</v>
      </c>
      <c r="D4980" s="1">
        <v>98580897</v>
      </c>
      <c r="E4980" t="s">
        <v>2538</v>
      </c>
      <c r="F4980" t="s">
        <v>11060</v>
      </c>
    </row>
    <row r="4981" spans="1:6" x14ac:dyDescent="0.25">
      <c r="A4981" t="s">
        <v>4951</v>
      </c>
      <c r="B4981" t="s">
        <v>10443</v>
      </c>
      <c r="C4981" s="1">
        <v>57423461</v>
      </c>
      <c r="D4981" s="1">
        <v>19849330</v>
      </c>
      <c r="E4981" t="s">
        <v>2538</v>
      </c>
      <c r="F4981" t="s">
        <v>11060</v>
      </c>
    </row>
    <row r="4982" spans="1:6" x14ac:dyDescent="0.25">
      <c r="A4982" t="s">
        <v>4952</v>
      </c>
      <c r="B4982" t="s">
        <v>10444</v>
      </c>
      <c r="C4982" s="1">
        <v>20127902</v>
      </c>
      <c r="D4982" s="1">
        <v>6570412</v>
      </c>
      <c r="E4982" t="s">
        <v>2538</v>
      </c>
      <c r="F4982" t="s">
        <v>11060</v>
      </c>
    </row>
    <row r="4983" spans="1:6" x14ac:dyDescent="0.25">
      <c r="A4983" t="s">
        <v>4953</v>
      </c>
      <c r="B4983" t="s">
        <v>10445</v>
      </c>
      <c r="C4983" s="1">
        <v>84201021</v>
      </c>
      <c r="D4983" s="1">
        <v>28435476</v>
      </c>
      <c r="E4983" t="s">
        <v>2538</v>
      </c>
      <c r="F4983" t="s">
        <v>11060</v>
      </c>
    </row>
    <row r="4984" spans="1:6" x14ac:dyDescent="0.25">
      <c r="A4984" t="s">
        <v>4954</v>
      </c>
      <c r="B4984" t="s">
        <v>10446</v>
      </c>
      <c r="C4984" s="1">
        <v>144923828</v>
      </c>
      <c r="D4984" s="1">
        <v>84882936</v>
      </c>
      <c r="E4984" t="s">
        <v>2538</v>
      </c>
      <c r="F4984" t="s">
        <v>11060</v>
      </c>
    </row>
    <row r="4985" spans="1:6" x14ac:dyDescent="0.25">
      <c r="A4985" t="s">
        <v>4955</v>
      </c>
      <c r="B4985" t="s">
        <v>10447</v>
      </c>
      <c r="C4985" s="1">
        <v>341536564</v>
      </c>
      <c r="D4985" s="1">
        <v>95363213</v>
      </c>
      <c r="E4985" t="s">
        <v>2538</v>
      </c>
      <c r="F4985" t="s">
        <v>11060</v>
      </c>
    </row>
    <row r="4986" spans="1:6" x14ac:dyDescent="0.25">
      <c r="A4986" t="s">
        <v>4956</v>
      </c>
      <c r="B4986" t="s">
        <v>10448</v>
      </c>
      <c r="C4986" s="1">
        <v>44253144</v>
      </c>
      <c r="D4986" s="1">
        <v>13619100</v>
      </c>
      <c r="E4986" t="s">
        <v>2538</v>
      </c>
      <c r="F4986" t="s">
        <v>11060</v>
      </c>
    </row>
    <row r="4987" spans="1:6" x14ac:dyDescent="0.25">
      <c r="A4987" t="s">
        <v>5006</v>
      </c>
      <c r="B4987" t="s">
        <v>10498</v>
      </c>
      <c r="C4987" s="1">
        <v>148272238</v>
      </c>
      <c r="D4987" s="1">
        <v>23922055</v>
      </c>
      <c r="E4987" t="s">
        <v>2538</v>
      </c>
      <c r="F4987" t="s">
        <v>11060</v>
      </c>
    </row>
    <row r="4988" spans="1:6" x14ac:dyDescent="0.25">
      <c r="A4988" t="s">
        <v>5007</v>
      </c>
      <c r="B4988" t="s">
        <v>10499</v>
      </c>
      <c r="C4988" s="1">
        <v>55958039</v>
      </c>
      <c r="D4988" s="1">
        <v>2741665</v>
      </c>
      <c r="E4988" t="s">
        <v>2538</v>
      </c>
      <c r="F4988" t="s">
        <v>11060</v>
      </c>
    </row>
    <row r="4989" spans="1:6" x14ac:dyDescent="0.25">
      <c r="A4989" t="s">
        <v>5008</v>
      </c>
      <c r="B4989" t="s">
        <v>10500</v>
      </c>
      <c r="C4989" s="1">
        <v>849011831</v>
      </c>
      <c r="D4989" s="1">
        <v>739002013</v>
      </c>
      <c r="E4989" t="s">
        <v>2538</v>
      </c>
      <c r="F4989" t="s">
        <v>11060</v>
      </c>
    </row>
    <row r="4990" spans="1:6" x14ac:dyDescent="0.25">
      <c r="A4990" t="s">
        <v>5009</v>
      </c>
      <c r="B4990" t="s">
        <v>10501</v>
      </c>
      <c r="C4990" s="1">
        <v>1442325234</v>
      </c>
      <c r="D4990" s="1">
        <v>559178268</v>
      </c>
      <c r="E4990" t="s">
        <v>2538</v>
      </c>
      <c r="F4990" t="s">
        <v>11060</v>
      </c>
    </row>
    <row r="4991" spans="1:6" x14ac:dyDescent="0.25">
      <c r="A4991" t="s">
        <v>5010</v>
      </c>
      <c r="B4991" t="s">
        <v>10502</v>
      </c>
      <c r="C4991" s="1">
        <v>443274071</v>
      </c>
      <c r="D4991" s="1">
        <v>358055212</v>
      </c>
      <c r="E4991" t="s">
        <v>2538</v>
      </c>
      <c r="F4991" t="s">
        <v>11060</v>
      </c>
    </row>
    <row r="4992" spans="1:6" x14ac:dyDescent="0.25">
      <c r="A4992" t="s">
        <v>5011</v>
      </c>
      <c r="B4992" t="s">
        <v>10503</v>
      </c>
      <c r="C4992" s="1">
        <v>1157983515</v>
      </c>
      <c r="D4992" s="1">
        <v>523493260</v>
      </c>
      <c r="E4992" t="s">
        <v>2538</v>
      </c>
      <c r="F4992" t="s">
        <v>11060</v>
      </c>
    </row>
    <row r="4993" spans="1:6" x14ac:dyDescent="0.25">
      <c r="A4993" t="s">
        <v>5012</v>
      </c>
      <c r="B4993" t="s">
        <v>10504</v>
      </c>
      <c r="C4993" s="1">
        <v>18365056304</v>
      </c>
      <c r="D4993" s="1">
        <v>12388783351</v>
      </c>
      <c r="E4993" t="s">
        <v>2538</v>
      </c>
      <c r="F4993" t="s">
        <v>11060</v>
      </c>
    </row>
    <row r="4994" spans="1:6" x14ac:dyDescent="0.25">
      <c r="A4994" t="s">
        <v>5013</v>
      </c>
      <c r="B4994" t="s">
        <v>10505</v>
      </c>
      <c r="C4994" s="1">
        <v>6599120808</v>
      </c>
      <c r="D4994" s="1">
        <v>3401321516</v>
      </c>
      <c r="E4994" t="s">
        <v>2538</v>
      </c>
      <c r="F4994" t="s">
        <v>11060</v>
      </c>
    </row>
    <row r="4995" spans="1:6" x14ac:dyDescent="0.25">
      <c r="A4995" t="s">
        <v>5014</v>
      </c>
      <c r="B4995" t="s">
        <v>10506</v>
      </c>
      <c r="C4995" s="1">
        <v>10684723327</v>
      </c>
      <c r="D4995" s="1">
        <v>4770941662</v>
      </c>
      <c r="E4995" t="s">
        <v>2538</v>
      </c>
      <c r="F4995" t="s">
        <v>11060</v>
      </c>
    </row>
    <row r="4996" spans="1:6" x14ac:dyDescent="0.25">
      <c r="A4996" t="s">
        <v>5015</v>
      </c>
      <c r="B4996" t="s">
        <v>10507</v>
      </c>
      <c r="C4996" s="1">
        <v>5949419506</v>
      </c>
      <c r="D4996" s="1">
        <v>2720335591</v>
      </c>
      <c r="E4996" t="s">
        <v>2538</v>
      </c>
      <c r="F4996" t="s">
        <v>11060</v>
      </c>
    </row>
    <row r="4997" spans="1:6" x14ac:dyDescent="0.25">
      <c r="A4997" t="s">
        <v>5016</v>
      </c>
      <c r="B4997" t="s">
        <v>10508</v>
      </c>
      <c r="C4997" s="1">
        <v>4610274414</v>
      </c>
      <c r="D4997" s="1">
        <v>1579471254</v>
      </c>
      <c r="E4997" t="s">
        <v>2538</v>
      </c>
      <c r="F4997" t="s">
        <v>11060</v>
      </c>
    </row>
    <row r="4998" spans="1:6" x14ac:dyDescent="0.25">
      <c r="A4998" t="s">
        <v>5017</v>
      </c>
      <c r="B4998" t="s">
        <v>10509</v>
      </c>
      <c r="C4998" s="1">
        <v>5728982268</v>
      </c>
      <c r="D4998" s="1">
        <v>2829138943</v>
      </c>
      <c r="E4998" t="s">
        <v>2538</v>
      </c>
      <c r="F4998" t="s">
        <v>11060</v>
      </c>
    </row>
    <row r="4999" spans="1:6" x14ac:dyDescent="0.25">
      <c r="A4999" t="s">
        <v>5018</v>
      </c>
      <c r="B4999" t="s">
        <v>10510</v>
      </c>
      <c r="C4999" s="1">
        <v>1421614393</v>
      </c>
      <c r="D4999" s="1">
        <v>882158804</v>
      </c>
      <c r="E4999" t="s">
        <v>2538</v>
      </c>
      <c r="F4999" t="s">
        <v>11060</v>
      </c>
    </row>
    <row r="5000" spans="1:6" x14ac:dyDescent="0.25">
      <c r="A5000" t="s">
        <v>5019</v>
      </c>
      <c r="B5000" t="s">
        <v>10511</v>
      </c>
      <c r="C5000" s="1">
        <v>1338614297</v>
      </c>
      <c r="D5000" s="1">
        <v>709050496</v>
      </c>
      <c r="E5000" t="s">
        <v>2538</v>
      </c>
      <c r="F5000" t="s">
        <v>11060</v>
      </c>
    </row>
    <row r="5001" spans="1:6" x14ac:dyDescent="0.25">
      <c r="A5001" t="s">
        <v>5020</v>
      </c>
      <c r="B5001" t="s">
        <v>10512</v>
      </c>
      <c r="C5001" s="1">
        <v>1747019788</v>
      </c>
      <c r="D5001" s="1">
        <v>1069762885</v>
      </c>
      <c r="E5001" t="s">
        <v>2538</v>
      </c>
      <c r="F5001" t="s">
        <v>11060</v>
      </c>
    </row>
    <row r="5002" spans="1:6" x14ac:dyDescent="0.25">
      <c r="A5002" t="s">
        <v>5021</v>
      </c>
      <c r="B5002" t="s">
        <v>10513</v>
      </c>
      <c r="C5002" s="1">
        <v>4737986210</v>
      </c>
      <c r="D5002" s="1">
        <v>3292149953</v>
      </c>
      <c r="E5002" t="s">
        <v>2538</v>
      </c>
      <c r="F5002" t="s">
        <v>11060</v>
      </c>
    </row>
    <row r="5003" spans="1:6" x14ac:dyDescent="0.25">
      <c r="A5003" t="s">
        <v>5022</v>
      </c>
      <c r="B5003" t="s">
        <v>10514</v>
      </c>
      <c r="C5003" s="1">
        <v>2190235645</v>
      </c>
      <c r="D5003" s="1">
        <v>1846488766</v>
      </c>
      <c r="E5003" t="s">
        <v>2538</v>
      </c>
      <c r="F5003" t="s">
        <v>11060</v>
      </c>
    </row>
    <row r="5004" spans="1:6" x14ac:dyDescent="0.25">
      <c r="A5004" t="s">
        <v>5023</v>
      </c>
      <c r="B5004" t="s">
        <v>10515</v>
      </c>
      <c r="C5004" s="1">
        <v>15848064881</v>
      </c>
      <c r="D5004" s="1">
        <v>8822406483</v>
      </c>
      <c r="E5004" t="s">
        <v>2538</v>
      </c>
      <c r="F5004" t="s">
        <v>11060</v>
      </c>
    </row>
    <row r="5005" spans="1:6" x14ac:dyDescent="0.25">
      <c r="A5005" t="s">
        <v>5024</v>
      </c>
      <c r="B5005" t="s">
        <v>10516</v>
      </c>
      <c r="C5005" s="1">
        <v>104649228</v>
      </c>
      <c r="D5005" s="1">
        <v>48165184</v>
      </c>
      <c r="E5005" t="s">
        <v>2538</v>
      </c>
      <c r="F5005" t="s">
        <v>11060</v>
      </c>
    </row>
    <row r="5006" spans="1:6" x14ac:dyDescent="0.25">
      <c r="A5006" t="s">
        <v>5025</v>
      </c>
      <c r="B5006" t="s">
        <v>10517</v>
      </c>
      <c r="C5006" s="1">
        <v>225173604</v>
      </c>
      <c r="D5006" s="1">
        <v>138919982</v>
      </c>
      <c r="E5006" t="s">
        <v>2538</v>
      </c>
      <c r="F5006" t="s">
        <v>11060</v>
      </c>
    </row>
    <row r="5007" spans="1:6" x14ac:dyDescent="0.25">
      <c r="A5007" t="s">
        <v>5026</v>
      </c>
      <c r="B5007" t="s">
        <v>10518</v>
      </c>
      <c r="C5007" s="1">
        <v>173565766</v>
      </c>
      <c r="D5007" s="1">
        <v>20201436</v>
      </c>
      <c r="E5007" t="s">
        <v>2538</v>
      </c>
      <c r="F5007" t="s">
        <v>11060</v>
      </c>
    </row>
    <row r="5008" spans="1:6" x14ac:dyDescent="0.25">
      <c r="A5008" t="s">
        <v>5038</v>
      </c>
      <c r="B5008" t="s">
        <v>10530</v>
      </c>
      <c r="C5008" s="1">
        <v>553246230</v>
      </c>
      <c r="D5008" s="1">
        <v>38054922</v>
      </c>
      <c r="E5008" t="s">
        <v>2538</v>
      </c>
      <c r="F5008" t="s">
        <v>11060</v>
      </c>
    </row>
    <row r="5009" spans="1:6" x14ac:dyDescent="0.25">
      <c r="A5009" t="s">
        <v>5039</v>
      </c>
      <c r="B5009" t="s">
        <v>10531</v>
      </c>
      <c r="C5009" s="1">
        <v>400815968</v>
      </c>
      <c r="D5009" s="1">
        <v>70483598</v>
      </c>
      <c r="E5009" t="s">
        <v>2538</v>
      </c>
      <c r="F5009" t="s">
        <v>11060</v>
      </c>
    </row>
    <row r="5010" spans="1:6" x14ac:dyDescent="0.25">
      <c r="A5010" t="s">
        <v>5040</v>
      </c>
      <c r="B5010" t="s">
        <v>10532</v>
      </c>
      <c r="C5010" s="1">
        <v>108268123</v>
      </c>
      <c r="D5010" s="1">
        <v>504622</v>
      </c>
      <c r="E5010" t="s">
        <v>2538</v>
      </c>
      <c r="F5010" t="s">
        <v>11060</v>
      </c>
    </row>
    <row r="5011" spans="1:6" x14ac:dyDescent="0.25">
      <c r="A5011" t="s">
        <v>5041</v>
      </c>
      <c r="B5011" t="s">
        <v>10533</v>
      </c>
      <c r="C5011" s="1">
        <v>19467597</v>
      </c>
      <c r="D5011" s="1">
        <v>1242274</v>
      </c>
      <c r="E5011" t="s">
        <v>2538</v>
      </c>
      <c r="F5011" t="s">
        <v>11060</v>
      </c>
    </row>
    <row r="5012" spans="1:6" x14ac:dyDescent="0.25">
      <c r="A5012" t="s">
        <v>5042</v>
      </c>
      <c r="B5012" t="s">
        <v>10534</v>
      </c>
      <c r="C5012" s="1">
        <v>39279327</v>
      </c>
      <c r="D5012" s="1">
        <v>4892844</v>
      </c>
      <c r="E5012" t="s">
        <v>2538</v>
      </c>
      <c r="F5012" t="s">
        <v>11060</v>
      </c>
    </row>
    <row r="5013" spans="1:6" x14ac:dyDescent="0.25">
      <c r="A5013" t="s">
        <v>5043</v>
      </c>
      <c r="B5013" t="s">
        <v>10535</v>
      </c>
      <c r="C5013" s="1">
        <v>46284122</v>
      </c>
      <c r="D5013" s="1">
        <v>50495</v>
      </c>
      <c r="E5013" t="s">
        <v>2538</v>
      </c>
      <c r="F5013" t="s">
        <v>11060</v>
      </c>
    </row>
    <row r="5014" spans="1:6" x14ac:dyDescent="0.25">
      <c r="A5014" t="s">
        <v>5044</v>
      </c>
      <c r="B5014" t="s">
        <v>10536</v>
      </c>
      <c r="C5014" s="1">
        <v>20627340</v>
      </c>
      <c r="D5014" s="1">
        <v>22844</v>
      </c>
      <c r="E5014" t="s">
        <v>2538</v>
      </c>
      <c r="F5014" t="s">
        <v>11060</v>
      </c>
    </row>
    <row r="5015" spans="1:6" x14ac:dyDescent="0.25">
      <c r="A5015" t="s">
        <v>5045</v>
      </c>
      <c r="B5015" t="s">
        <v>10537</v>
      </c>
      <c r="C5015" s="1">
        <v>58932351</v>
      </c>
      <c r="D5015" s="1">
        <v>94835</v>
      </c>
      <c r="E5015" t="s">
        <v>2538</v>
      </c>
      <c r="F5015" t="s">
        <v>11060</v>
      </c>
    </row>
    <row r="5016" spans="1:6" x14ac:dyDescent="0.25">
      <c r="A5016" t="s">
        <v>5046</v>
      </c>
      <c r="B5016" t="s">
        <v>10538</v>
      </c>
      <c r="C5016" s="1">
        <v>216921613</v>
      </c>
      <c r="D5016" s="1">
        <v>3305014</v>
      </c>
      <c r="E5016" t="s">
        <v>2538</v>
      </c>
      <c r="F5016" t="s">
        <v>11060</v>
      </c>
    </row>
    <row r="5017" spans="1:6" x14ac:dyDescent="0.25">
      <c r="A5017" t="s">
        <v>5054</v>
      </c>
      <c r="B5017" t="s">
        <v>10546</v>
      </c>
      <c r="C5017" s="1">
        <v>1200124254</v>
      </c>
      <c r="D5017" s="1">
        <v>348740786</v>
      </c>
      <c r="E5017" t="s">
        <v>11049</v>
      </c>
      <c r="F5017" t="s">
        <v>11060</v>
      </c>
    </row>
    <row r="5018" spans="1:6" x14ac:dyDescent="0.25">
      <c r="A5018" t="s">
        <v>5078</v>
      </c>
      <c r="B5018" t="s">
        <v>10570</v>
      </c>
      <c r="C5018" s="1">
        <v>14266961648</v>
      </c>
      <c r="D5018" s="1">
        <v>2877827143</v>
      </c>
      <c r="E5018" t="s">
        <v>11049</v>
      </c>
      <c r="F5018" t="s">
        <v>11060</v>
      </c>
    </row>
    <row r="5019" spans="1:6" x14ac:dyDescent="0.25">
      <c r="A5019" t="s">
        <v>5079</v>
      </c>
      <c r="B5019" t="s">
        <v>10571</v>
      </c>
      <c r="C5019" s="1">
        <v>823344039</v>
      </c>
      <c r="D5019" s="1">
        <v>91729199</v>
      </c>
      <c r="E5019" t="s">
        <v>11049</v>
      </c>
      <c r="F5019" t="s">
        <v>11060</v>
      </c>
    </row>
    <row r="5020" spans="1:6" x14ac:dyDescent="0.25">
      <c r="A5020" t="s">
        <v>5103</v>
      </c>
      <c r="B5020" t="s">
        <v>10595</v>
      </c>
      <c r="C5020" s="1">
        <v>252770939</v>
      </c>
      <c r="D5020" s="1">
        <v>17954544</v>
      </c>
      <c r="E5020" t="s">
        <v>11007</v>
      </c>
      <c r="F5020" t="s">
        <v>11060</v>
      </c>
    </row>
    <row r="5021" spans="1:6" x14ac:dyDescent="0.25">
      <c r="A5021" t="s">
        <v>5104</v>
      </c>
      <c r="B5021" t="s">
        <v>10596</v>
      </c>
      <c r="C5021" s="1">
        <v>20100636</v>
      </c>
      <c r="D5021" s="1">
        <v>139298</v>
      </c>
      <c r="E5021" t="s">
        <v>11007</v>
      </c>
      <c r="F5021" t="s">
        <v>11060</v>
      </c>
    </row>
    <row r="5022" spans="1:6" x14ac:dyDescent="0.25">
      <c r="A5022" t="s">
        <v>5106</v>
      </c>
      <c r="B5022" t="s">
        <v>10598</v>
      </c>
      <c r="C5022" s="1">
        <v>21719685</v>
      </c>
      <c r="D5022" s="1">
        <v>0</v>
      </c>
      <c r="E5022" t="s">
        <v>11007</v>
      </c>
      <c r="F5022" t="s">
        <v>11060</v>
      </c>
    </row>
    <row r="5023" spans="1:6" x14ac:dyDescent="0.25">
      <c r="A5023" t="s">
        <v>5107</v>
      </c>
      <c r="B5023" t="s">
        <v>10599</v>
      </c>
      <c r="C5023" s="1">
        <v>1328418302</v>
      </c>
      <c r="D5023" s="1">
        <v>511359197</v>
      </c>
      <c r="E5023" t="s">
        <v>11007</v>
      </c>
      <c r="F5023" t="s">
        <v>11060</v>
      </c>
    </row>
    <row r="5024" spans="1:6" x14ac:dyDescent="0.25">
      <c r="A5024" t="s">
        <v>5108</v>
      </c>
      <c r="B5024" t="s">
        <v>10600</v>
      </c>
      <c r="C5024" s="1">
        <v>592022813</v>
      </c>
      <c r="D5024" s="1">
        <v>38691707</v>
      </c>
      <c r="E5024" t="s">
        <v>11007</v>
      </c>
      <c r="F5024" t="s">
        <v>11060</v>
      </c>
    </row>
    <row r="5025" spans="1:6" x14ac:dyDescent="0.25">
      <c r="A5025" t="s">
        <v>5109</v>
      </c>
      <c r="B5025" t="s">
        <v>10601</v>
      </c>
      <c r="C5025" s="1">
        <v>872294548</v>
      </c>
      <c r="D5025" s="1">
        <v>5833674</v>
      </c>
      <c r="E5025" t="s">
        <v>11007</v>
      </c>
      <c r="F5025" t="s">
        <v>11060</v>
      </c>
    </row>
    <row r="5026" spans="1:6" x14ac:dyDescent="0.25">
      <c r="A5026" t="s">
        <v>5110</v>
      </c>
      <c r="B5026" t="s">
        <v>10602</v>
      </c>
      <c r="C5026" s="1">
        <v>221874936</v>
      </c>
      <c r="D5026" s="1">
        <v>6660804</v>
      </c>
      <c r="E5026" t="s">
        <v>11007</v>
      </c>
      <c r="F5026" t="s">
        <v>11060</v>
      </c>
    </row>
    <row r="5027" spans="1:6" x14ac:dyDescent="0.25">
      <c r="A5027" t="s">
        <v>5111</v>
      </c>
      <c r="B5027" t="s">
        <v>10603</v>
      </c>
      <c r="C5027" s="1">
        <v>48637266</v>
      </c>
      <c r="D5027" s="1">
        <v>2215293</v>
      </c>
      <c r="E5027" t="s">
        <v>11007</v>
      </c>
      <c r="F5027" t="s">
        <v>11060</v>
      </c>
    </row>
    <row r="5028" spans="1:6" x14ac:dyDescent="0.25">
      <c r="A5028" t="s">
        <v>5112</v>
      </c>
      <c r="B5028" t="s">
        <v>10604</v>
      </c>
      <c r="C5028" s="1">
        <v>251768390</v>
      </c>
      <c r="D5028" s="1">
        <v>7637482</v>
      </c>
      <c r="E5028" t="s">
        <v>11007</v>
      </c>
      <c r="F5028" t="s">
        <v>11060</v>
      </c>
    </row>
    <row r="5029" spans="1:6" x14ac:dyDescent="0.25">
      <c r="A5029" t="s">
        <v>5113</v>
      </c>
      <c r="B5029" t="s">
        <v>10605</v>
      </c>
      <c r="C5029" s="1">
        <v>710154363</v>
      </c>
      <c r="D5029" s="1">
        <v>179895</v>
      </c>
      <c r="E5029" t="s">
        <v>11007</v>
      </c>
      <c r="F5029" t="s">
        <v>11060</v>
      </c>
    </row>
    <row r="5030" spans="1:6" x14ac:dyDescent="0.25">
      <c r="A5030" t="s">
        <v>5114</v>
      </c>
      <c r="B5030" t="s">
        <v>10606</v>
      </c>
      <c r="C5030" s="1">
        <v>367678092</v>
      </c>
      <c r="D5030" s="1">
        <v>98102</v>
      </c>
      <c r="E5030" t="s">
        <v>11007</v>
      </c>
      <c r="F5030" t="s">
        <v>11060</v>
      </c>
    </row>
    <row r="5031" spans="1:6" x14ac:dyDescent="0.25">
      <c r="A5031" t="s">
        <v>5115</v>
      </c>
      <c r="B5031" t="s">
        <v>10607</v>
      </c>
      <c r="C5031" s="1">
        <v>57477971</v>
      </c>
      <c r="D5031" s="1">
        <v>22167766</v>
      </c>
      <c r="E5031" t="s">
        <v>11007</v>
      </c>
      <c r="F5031" t="s">
        <v>11060</v>
      </c>
    </row>
    <row r="5032" spans="1:6" x14ac:dyDescent="0.25">
      <c r="A5032" t="s">
        <v>5120</v>
      </c>
      <c r="B5032" t="s">
        <v>10612</v>
      </c>
      <c r="C5032" s="1">
        <v>25716350</v>
      </c>
      <c r="D5032" s="1">
        <v>388177</v>
      </c>
      <c r="E5032" t="s">
        <v>11007</v>
      </c>
      <c r="F5032" t="s">
        <v>11060</v>
      </c>
    </row>
    <row r="5033" spans="1:6" x14ac:dyDescent="0.25">
      <c r="A5033" t="s">
        <v>5125</v>
      </c>
      <c r="B5033" t="s">
        <v>10617</v>
      </c>
      <c r="C5033" s="1">
        <v>29655294</v>
      </c>
      <c r="D5033" s="1">
        <v>22055</v>
      </c>
      <c r="E5033" t="s">
        <v>3104</v>
      </c>
      <c r="F5033" t="s">
        <v>11060</v>
      </c>
    </row>
    <row r="5034" spans="1:6" x14ac:dyDescent="0.25">
      <c r="A5034" t="s">
        <v>5126</v>
      </c>
      <c r="B5034" t="s">
        <v>10618</v>
      </c>
      <c r="C5034" s="1">
        <v>23724394</v>
      </c>
      <c r="D5034" s="1">
        <v>9431</v>
      </c>
      <c r="E5034" t="s">
        <v>3104</v>
      </c>
      <c r="F5034" t="s">
        <v>11060</v>
      </c>
    </row>
    <row r="5035" spans="1:6" x14ac:dyDescent="0.25">
      <c r="A5035" t="s">
        <v>5127</v>
      </c>
      <c r="B5035" t="s">
        <v>10619</v>
      </c>
      <c r="C5035" s="1">
        <v>38614483</v>
      </c>
      <c r="D5035" s="1">
        <v>1839163</v>
      </c>
      <c r="E5035" t="s">
        <v>3104</v>
      </c>
      <c r="F5035" t="s">
        <v>11060</v>
      </c>
    </row>
    <row r="5036" spans="1:6" x14ac:dyDescent="0.25">
      <c r="A5036" t="s">
        <v>5128</v>
      </c>
      <c r="B5036" t="s">
        <v>10620</v>
      </c>
      <c r="C5036" s="1">
        <v>21091550</v>
      </c>
      <c r="D5036" s="1">
        <v>768753</v>
      </c>
      <c r="E5036" t="s">
        <v>3104</v>
      </c>
      <c r="F5036" t="s">
        <v>11060</v>
      </c>
    </row>
    <row r="5037" spans="1:6" x14ac:dyDescent="0.25">
      <c r="A5037" t="s">
        <v>5131</v>
      </c>
      <c r="B5037" t="s">
        <v>10623</v>
      </c>
      <c r="C5037" s="1">
        <v>47068160</v>
      </c>
      <c r="D5037" s="1">
        <v>650138</v>
      </c>
      <c r="E5037" t="s">
        <v>3104</v>
      </c>
      <c r="F5037" t="s">
        <v>11060</v>
      </c>
    </row>
    <row r="5038" spans="1:6" x14ac:dyDescent="0.25">
      <c r="A5038" t="s">
        <v>5132</v>
      </c>
      <c r="B5038" t="s">
        <v>10624</v>
      </c>
      <c r="C5038" s="1">
        <v>1931646</v>
      </c>
      <c r="D5038" s="1">
        <v>114630</v>
      </c>
      <c r="E5038" t="s">
        <v>3104</v>
      </c>
      <c r="F5038" t="s">
        <v>11060</v>
      </c>
    </row>
    <row r="5039" spans="1:6" x14ac:dyDescent="0.25">
      <c r="A5039" t="s">
        <v>5134</v>
      </c>
      <c r="B5039" t="s">
        <v>10626</v>
      </c>
      <c r="C5039" s="1">
        <v>5948383</v>
      </c>
      <c r="D5039" s="1">
        <v>270293</v>
      </c>
      <c r="E5039" t="s">
        <v>3104</v>
      </c>
      <c r="F5039" t="s">
        <v>11060</v>
      </c>
    </row>
    <row r="5040" spans="1:6" x14ac:dyDescent="0.25">
      <c r="A5040" t="s">
        <v>5138</v>
      </c>
      <c r="B5040" t="s">
        <v>10630</v>
      </c>
      <c r="C5040" s="1">
        <v>9518861</v>
      </c>
      <c r="D5040" s="1">
        <v>1552478</v>
      </c>
      <c r="E5040" t="s">
        <v>11007</v>
      </c>
      <c r="F5040" t="s">
        <v>11060</v>
      </c>
    </row>
    <row r="5041" spans="1:6" x14ac:dyDescent="0.25">
      <c r="A5041" t="s">
        <v>5142</v>
      </c>
      <c r="B5041" t="s">
        <v>10634</v>
      </c>
      <c r="C5041" s="1">
        <v>136710742</v>
      </c>
      <c r="D5041" s="1">
        <v>6921885</v>
      </c>
      <c r="E5041" t="s">
        <v>11007</v>
      </c>
      <c r="F5041" t="s">
        <v>11060</v>
      </c>
    </row>
    <row r="5042" spans="1:6" x14ac:dyDescent="0.25">
      <c r="A5042" t="s">
        <v>5144</v>
      </c>
      <c r="B5042" t="s">
        <v>10636</v>
      </c>
      <c r="C5042" s="1">
        <v>116652805</v>
      </c>
      <c r="D5042" s="1">
        <v>1006110</v>
      </c>
      <c r="E5042" t="s">
        <v>11007</v>
      </c>
      <c r="F5042" t="s">
        <v>11060</v>
      </c>
    </row>
    <row r="5043" spans="1:6" x14ac:dyDescent="0.25">
      <c r="A5043" t="s">
        <v>5145</v>
      </c>
      <c r="B5043" t="s">
        <v>10637</v>
      </c>
      <c r="C5043" s="1">
        <v>316246164</v>
      </c>
      <c r="D5043" s="1">
        <v>5985244</v>
      </c>
      <c r="E5043" t="s">
        <v>11007</v>
      </c>
      <c r="F5043" t="s">
        <v>11060</v>
      </c>
    </row>
    <row r="5044" spans="1:6" x14ac:dyDescent="0.25">
      <c r="A5044" t="s">
        <v>5148</v>
      </c>
      <c r="B5044" t="s">
        <v>10640</v>
      </c>
      <c r="C5044" s="1">
        <v>356029822</v>
      </c>
      <c r="D5044" s="1">
        <v>90124468</v>
      </c>
      <c r="E5044" t="s">
        <v>11007</v>
      </c>
      <c r="F5044" t="s">
        <v>11060</v>
      </c>
    </row>
    <row r="5045" spans="1:6" x14ac:dyDescent="0.25">
      <c r="A5045" t="s">
        <v>5152</v>
      </c>
      <c r="B5045" t="s">
        <v>10644</v>
      </c>
      <c r="C5045" s="1">
        <v>315931741</v>
      </c>
      <c r="D5045" s="1">
        <v>86947909</v>
      </c>
      <c r="E5045" t="s">
        <v>11007</v>
      </c>
      <c r="F5045" t="s">
        <v>11060</v>
      </c>
    </row>
    <row r="5046" spans="1:6" x14ac:dyDescent="0.25">
      <c r="A5046" t="s">
        <v>5158</v>
      </c>
      <c r="B5046" t="s">
        <v>10650</v>
      </c>
      <c r="C5046" s="1">
        <v>291408105</v>
      </c>
      <c r="D5046" s="1">
        <v>101689046</v>
      </c>
      <c r="E5046" t="s">
        <v>11053</v>
      </c>
      <c r="F5046" t="s">
        <v>11060</v>
      </c>
    </row>
    <row r="5047" spans="1:6" x14ac:dyDescent="0.25">
      <c r="A5047" t="s">
        <v>5164</v>
      </c>
      <c r="B5047" t="s">
        <v>10656</v>
      </c>
      <c r="C5047" s="1">
        <v>3647565</v>
      </c>
      <c r="D5047" s="1">
        <v>128948</v>
      </c>
      <c r="E5047" t="s">
        <v>11007</v>
      </c>
      <c r="F5047" t="s">
        <v>11060</v>
      </c>
    </row>
    <row r="5048" spans="1:6" x14ac:dyDescent="0.25">
      <c r="A5048" t="s">
        <v>5171</v>
      </c>
      <c r="B5048" t="s">
        <v>10663</v>
      </c>
      <c r="C5048" s="1">
        <v>1512604891</v>
      </c>
      <c r="D5048" s="1">
        <v>353904723</v>
      </c>
      <c r="E5048" t="s">
        <v>11007</v>
      </c>
      <c r="F5048" t="s">
        <v>11060</v>
      </c>
    </row>
    <row r="5049" spans="1:6" x14ac:dyDescent="0.25">
      <c r="A5049" t="s">
        <v>5172</v>
      </c>
      <c r="B5049" t="s">
        <v>10664</v>
      </c>
      <c r="C5049" s="1">
        <v>713983273</v>
      </c>
      <c r="D5049" s="1">
        <v>127279694</v>
      </c>
      <c r="E5049" t="s">
        <v>11007</v>
      </c>
      <c r="F5049" t="s">
        <v>11060</v>
      </c>
    </row>
    <row r="5050" spans="1:6" x14ac:dyDescent="0.25">
      <c r="A5050" t="s">
        <v>5173</v>
      </c>
      <c r="B5050" t="s">
        <v>10665</v>
      </c>
      <c r="C5050" s="1">
        <v>10279289905</v>
      </c>
      <c r="D5050" s="1">
        <v>3744710601</v>
      </c>
      <c r="E5050" t="s">
        <v>11007</v>
      </c>
      <c r="F5050" t="s">
        <v>11060</v>
      </c>
    </row>
    <row r="5051" spans="1:6" x14ac:dyDescent="0.25">
      <c r="A5051" t="s">
        <v>5181</v>
      </c>
      <c r="B5051" t="s">
        <v>10673</v>
      </c>
      <c r="C5051" s="1">
        <v>2880059532</v>
      </c>
      <c r="D5051" s="1">
        <v>587089815</v>
      </c>
      <c r="E5051" t="s">
        <v>11002</v>
      </c>
      <c r="F5051" t="s">
        <v>11060</v>
      </c>
    </row>
    <row r="5052" spans="1:6" x14ac:dyDescent="0.25">
      <c r="A5052" t="s">
        <v>5183</v>
      </c>
      <c r="B5052" t="s">
        <v>10675</v>
      </c>
      <c r="C5052" s="1">
        <v>312866084</v>
      </c>
      <c r="D5052" s="1">
        <v>10206799</v>
      </c>
      <c r="E5052" t="s">
        <v>11002</v>
      </c>
      <c r="F5052" t="s">
        <v>11060</v>
      </c>
    </row>
    <row r="5053" spans="1:6" x14ac:dyDescent="0.25">
      <c r="A5053" t="s">
        <v>5200</v>
      </c>
      <c r="B5053" t="s">
        <v>10692</v>
      </c>
      <c r="C5053" s="1">
        <v>70060777</v>
      </c>
      <c r="D5053" s="1">
        <v>8616087</v>
      </c>
      <c r="E5053" t="s">
        <v>11007</v>
      </c>
      <c r="F5053" t="s">
        <v>11060</v>
      </c>
    </row>
    <row r="5054" spans="1:6" x14ac:dyDescent="0.25">
      <c r="A5054" t="s">
        <v>5204</v>
      </c>
      <c r="B5054" t="s">
        <v>10696</v>
      </c>
      <c r="C5054" s="1">
        <v>108263052</v>
      </c>
      <c r="D5054" s="1">
        <v>30020755</v>
      </c>
      <c r="E5054" t="s">
        <v>11007</v>
      </c>
      <c r="F5054" t="s">
        <v>11060</v>
      </c>
    </row>
    <row r="5055" spans="1:6" x14ac:dyDescent="0.25">
      <c r="A5055" t="s">
        <v>5208</v>
      </c>
      <c r="B5055" t="s">
        <v>10700</v>
      </c>
      <c r="C5055" s="1">
        <v>693871884</v>
      </c>
      <c r="D5055" s="1">
        <v>185990134</v>
      </c>
      <c r="E5055" t="s">
        <v>11007</v>
      </c>
      <c r="F5055" t="s">
        <v>11060</v>
      </c>
    </row>
    <row r="5056" spans="1:6" x14ac:dyDescent="0.25">
      <c r="A5056" t="s">
        <v>5219</v>
      </c>
      <c r="B5056" t="s">
        <v>10711</v>
      </c>
      <c r="C5056" s="1">
        <v>890485901</v>
      </c>
      <c r="D5056" s="1">
        <v>612140730</v>
      </c>
      <c r="E5056" t="s">
        <v>11007</v>
      </c>
      <c r="F5056" t="s">
        <v>11060</v>
      </c>
    </row>
    <row r="5057" spans="1:6" x14ac:dyDescent="0.25">
      <c r="A5057" t="s">
        <v>5222</v>
      </c>
      <c r="B5057" t="s">
        <v>10714</v>
      </c>
      <c r="C5057" s="1">
        <v>86296716</v>
      </c>
      <c r="D5057" s="1">
        <v>38045841</v>
      </c>
      <c r="E5057" t="s">
        <v>11007</v>
      </c>
      <c r="F5057" t="s">
        <v>11060</v>
      </c>
    </row>
    <row r="5058" spans="1:6" x14ac:dyDescent="0.25">
      <c r="A5058" t="s">
        <v>5233</v>
      </c>
      <c r="B5058" t="s">
        <v>10725</v>
      </c>
      <c r="C5058" s="1">
        <v>1170043536</v>
      </c>
      <c r="D5058" s="1">
        <v>80120999</v>
      </c>
      <c r="E5058" t="s">
        <v>11007</v>
      </c>
      <c r="F5058" t="s">
        <v>11060</v>
      </c>
    </row>
    <row r="5059" spans="1:6" x14ac:dyDescent="0.25">
      <c r="A5059" t="s">
        <v>5239</v>
      </c>
      <c r="B5059" t="s">
        <v>10731</v>
      </c>
      <c r="C5059" s="1">
        <v>1271108348</v>
      </c>
      <c r="D5059" s="1">
        <v>121016825</v>
      </c>
      <c r="E5059" t="s">
        <v>11007</v>
      </c>
      <c r="F5059" t="s">
        <v>11060</v>
      </c>
    </row>
    <row r="5060" spans="1:6" x14ac:dyDescent="0.25">
      <c r="A5060" t="s">
        <v>5244</v>
      </c>
      <c r="B5060" t="s">
        <v>10736</v>
      </c>
      <c r="C5060" s="1">
        <v>325693993</v>
      </c>
      <c r="D5060" s="1">
        <v>128532314</v>
      </c>
      <c r="E5060" t="s">
        <v>11007</v>
      </c>
      <c r="F5060" t="s">
        <v>11060</v>
      </c>
    </row>
    <row r="5061" spans="1:6" x14ac:dyDescent="0.25">
      <c r="A5061" t="s">
        <v>5245</v>
      </c>
      <c r="B5061" t="s">
        <v>10737</v>
      </c>
      <c r="C5061" s="1">
        <v>188431130</v>
      </c>
      <c r="D5061" s="1">
        <v>48980769</v>
      </c>
      <c r="E5061" t="s">
        <v>11007</v>
      </c>
      <c r="F5061" t="s">
        <v>11060</v>
      </c>
    </row>
    <row r="5062" spans="1:6" x14ac:dyDescent="0.25">
      <c r="A5062" t="s">
        <v>5261</v>
      </c>
      <c r="B5062" t="s">
        <v>10753</v>
      </c>
      <c r="C5062" s="1">
        <v>3476161</v>
      </c>
      <c r="D5062" s="1">
        <v>14804</v>
      </c>
      <c r="E5062" t="s">
        <v>2538</v>
      </c>
      <c r="F5062" t="s">
        <v>11060</v>
      </c>
    </row>
    <row r="5063" spans="1:6" x14ac:dyDescent="0.25">
      <c r="A5063" t="s">
        <v>5271</v>
      </c>
      <c r="B5063" t="s">
        <v>10763</v>
      </c>
      <c r="C5063" s="1">
        <v>8406931</v>
      </c>
      <c r="D5063" s="1">
        <v>0</v>
      </c>
      <c r="E5063" t="s">
        <v>11007</v>
      </c>
      <c r="F5063" t="s">
        <v>11060</v>
      </c>
    </row>
    <row r="5064" spans="1:6" x14ac:dyDescent="0.25">
      <c r="A5064" t="s">
        <v>5272</v>
      </c>
      <c r="B5064" t="s">
        <v>10764</v>
      </c>
      <c r="C5064" s="1">
        <v>25525</v>
      </c>
      <c r="D5064" s="1">
        <v>0</v>
      </c>
      <c r="E5064" t="s">
        <v>11007</v>
      </c>
      <c r="F5064" t="s">
        <v>11060</v>
      </c>
    </row>
    <row r="5065" spans="1:6" x14ac:dyDescent="0.25">
      <c r="A5065" t="s">
        <v>5273</v>
      </c>
      <c r="B5065" t="s">
        <v>10765</v>
      </c>
      <c r="C5065" s="1">
        <v>12240155</v>
      </c>
      <c r="D5065" s="1">
        <v>0</v>
      </c>
      <c r="E5065" t="s">
        <v>11007</v>
      </c>
      <c r="F5065" t="s">
        <v>11060</v>
      </c>
    </row>
    <row r="5066" spans="1:6" x14ac:dyDescent="0.25">
      <c r="A5066" t="s">
        <v>5274</v>
      </c>
      <c r="B5066" t="s">
        <v>10766</v>
      </c>
      <c r="C5066" s="1">
        <v>8023759</v>
      </c>
      <c r="D5066" s="1">
        <v>25226</v>
      </c>
      <c r="E5066" t="s">
        <v>11007</v>
      </c>
      <c r="F5066" t="s">
        <v>11060</v>
      </c>
    </row>
    <row r="5067" spans="1:6" x14ac:dyDescent="0.25">
      <c r="A5067" t="s">
        <v>5275</v>
      </c>
      <c r="B5067" t="s">
        <v>10767</v>
      </c>
      <c r="C5067" s="1">
        <v>496997</v>
      </c>
      <c r="D5067" s="1">
        <v>0</v>
      </c>
      <c r="E5067" t="s">
        <v>11007</v>
      </c>
      <c r="F5067" t="s">
        <v>11060</v>
      </c>
    </row>
    <row r="5068" spans="1:6" x14ac:dyDescent="0.25">
      <c r="A5068" t="s">
        <v>5276</v>
      </c>
      <c r="B5068" t="s">
        <v>10768</v>
      </c>
      <c r="C5068" s="1">
        <v>3583891</v>
      </c>
      <c r="D5068" s="1">
        <v>2482</v>
      </c>
      <c r="E5068" t="s">
        <v>11007</v>
      </c>
      <c r="F5068" t="s">
        <v>11060</v>
      </c>
    </row>
    <row r="5069" spans="1:6" x14ac:dyDescent="0.25">
      <c r="A5069" t="s">
        <v>5277</v>
      </c>
      <c r="B5069" t="s">
        <v>10769</v>
      </c>
      <c r="C5069" s="1">
        <v>104637</v>
      </c>
      <c r="D5069" s="1">
        <v>0</v>
      </c>
      <c r="E5069" t="s">
        <v>11007</v>
      </c>
      <c r="F5069" t="s">
        <v>11060</v>
      </c>
    </row>
    <row r="5070" spans="1:6" x14ac:dyDescent="0.25">
      <c r="A5070" t="s">
        <v>5278</v>
      </c>
      <c r="B5070" t="s">
        <v>10770</v>
      </c>
      <c r="C5070" s="1">
        <v>404910</v>
      </c>
      <c r="D5070" s="1">
        <v>0</v>
      </c>
      <c r="E5070" t="s">
        <v>11007</v>
      </c>
      <c r="F5070" t="s">
        <v>11060</v>
      </c>
    </row>
    <row r="5071" spans="1:6" x14ac:dyDescent="0.25">
      <c r="A5071" t="s">
        <v>5279</v>
      </c>
      <c r="B5071" t="s">
        <v>10771</v>
      </c>
      <c r="C5071" s="1">
        <v>1444871</v>
      </c>
      <c r="D5071" s="1">
        <v>2204</v>
      </c>
      <c r="E5071" t="s">
        <v>11007</v>
      </c>
      <c r="F5071" t="s">
        <v>11060</v>
      </c>
    </row>
    <row r="5072" spans="1:6" x14ac:dyDescent="0.25">
      <c r="A5072" t="s">
        <v>5280</v>
      </c>
      <c r="B5072" t="s">
        <v>10772</v>
      </c>
      <c r="C5072" s="1">
        <v>739238</v>
      </c>
      <c r="D5072" s="1">
        <v>0</v>
      </c>
      <c r="E5072" t="s">
        <v>11007</v>
      </c>
      <c r="F5072" t="s">
        <v>11060</v>
      </c>
    </row>
    <row r="5073" spans="1:6" x14ac:dyDescent="0.25">
      <c r="A5073" t="s">
        <v>5281</v>
      </c>
      <c r="B5073" t="s">
        <v>10773</v>
      </c>
      <c r="C5073" s="1">
        <v>4145705</v>
      </c>
      <c r="D5073" s="1">
        <v>0</v>
      </c>
      <c r="E5073" t="s">
        <v>11007</v>
      </c>
      <c r="F5073" t="s">
        <v>11060</v>
      </c>
    </row>
    <row r="5074" spans="1:6" x14ac:dyDescent="0.25">
      <c r="A5074" t="s">
        <v>5282</v>
      </c>
      <c r="B5074" t="s">
        <v>10774</v>
      </c>
      <c r="C5074" s="1">
        <v>200461</v>
      </c>
      <c r="D5074" s="1">
        <v>0</v>
      </c>
      <c r="E5074" t="s">
        <v>11007</v>
      </c>
      <c r="F5074" t="s">
        <v>11060</v>
      </c>
    </row>
    <row r="5075" spans="1:6" x14ac:dyDescent="0.25">
      <c r="A5075" t="s">
        <v>5283</v>
      </c>
      <c r="B5075" t="s">
        <v>10775</v>
      </c>
      <c r="C5075" s="1">
        <v>14058273</v>
      </c>
      <c r="D5075" s="1">
        <v>2379027</v>
      </c>
      <c r="E5075" t="s">
        <v>11007</v>
      </c>
      <c r="F5075" t="s">
        <v>11060</v>
      </c>
    </row>
    <row r="5076" spans="1:6" x14ac:dyDescent="0.25">
      <c r="A5076" t="s">
        <v>5284</v>
      </c>
      <c r="B5076" t="s">
        <v>10776</v>
      </c>
      <c r="C5076" s="1">
        <v>784478</v>
      </c>
      <c r="D5076" s="1">
        <v>81753</v>
      </c>
      <c r="E5076" t="s">
        <v>11007</v>
      </c>
      <c r="F5076" t="s">
        <v>11060</v>
      </c>
    </row>
    <row r="5077" spans="1:6" x14ac:dyDescent="0.25">
      <c r="A5077" t="s">
        <v>5285</v>
      </c>
      <c r="B5077" t="s">
        <v>10777</v>
      </c>
      <c r="C5077" s="1">
        <v>631691</v>
      </c>
      <c r="D5077" s="1">
        <v>365614</v>
      </c>
      <c r="E5077" t="s">
        <v>11007</v>
      </c>
      <c r="F5077" t="s">
        <v>11060</v>
      </c>
    </row>
    <row r="5078" spans="1:6" x14ac:dyDescent="0.25">
      <c r="A5078" t="s">
        <v>5286</v>
      </c>
      <c r="B5078" t="s">
        <v>10778</v>
      </c>
      <c r="C5078" s="1">
        <v>17788463</v>
      </c>
      <c r="D5078" s="1">
        <v>0</v>
      </c>
      <c r="E5078" t="s">
        <v>2538</v>
      </c>
      <c r="F5078" t="s">
        <v>11060</v>
      </c>
    </row>
    <row r="5079" spans="1:6" x14ac:dyDescent="0.25">
      <c r="A5079" t="s">
        <v>5287</v>
      </c>
      <c r="B5079" t="s">
        <v>10779</v>
      </c>
      <c r="C5079" s="1">
        <v>69075566</v>
      </c>
      <c r="D5079" s="1">
        <v>0</v>
      </c>
      <c r="E5079" t="s">
        <v>2538</v>
      </c>
      <c r="F5079" t="s">
        <v>11060</v>
      </c>
    </row>
    <row r="5080" spans="1:6" x14ac:dyDescent="0.25">
      <c r="A5080" t="s">
        <v>5288</v>
      </c>
      <c r="B5080" t="s">
        <v>10780</v>
      </c>
      <c r="C5080" s="1">
        <v>114909320</v>
      </c>
      <c r="D5080" s="1">
        <v>147496</v>
      </c>
      <c r="E5080" t="s">
        <v>2538</v>
      </c>
      <c r="F5080" t="s">
        <v>11060</v>
      </c>
    </row>
    <row r="5081" spans="1:6" x14ac:dyDescent="0.25">
      <c r="A5081" t="s">
        <v>5289</v>
      </c>
      <c r="B5081" t="s">
        <v>10781</v>
      </c>
      <c r="C5081" s="1">
        <v>8840402</v>
      </c>
      <c r="D5081" s="1">
        <v>11590</v>
      </c>
      <c r="E5081" t="s">
        <v>11007</v>
      </c>
      <c r="F5081" t="s">
        <v>11060</v>
      </c>
    </row>
    <row r="5082" spans="1:6" x14ac:dyDescent="0.25">
      <c r="A5082" t="s">
        <v>5290</v>
      </c>
      <c r="B5082" t="s">
        <v>10782</v>
      </c>
      <c r="C5082" s="1">
        <v>1709143</v>
      </c>
      <c r="D5082" s="1">
        <v>0</v>
      </c>
      <c r="E5082" t="s">
        <v>11007</v>
      </c>
      <c r="F5082" t="s">
        <v>11060</v>
      </c>
    </row>
    <row r="5083" spans="1:6" x14ac:dyDescent="0.25">
      <c r="A5083" t="s">
        <v>5291</v>
      </c>
      <c r="B5083" t="s">
        <v>10783</v>
      </c>
      <c r="C5083" s="1">
        <v>41922744</v>
      </c>
      <c r="D5083" s="1">
        <v>750629</v>
      </c>
      <c r="E5083" t="s">
        <v>11007</v>
      </c>
      <c r="F5083" t="s">
        <v>11060</v>
      </c>
    </row>
    <row r="5084" spans="1:6" x14ac:dyDescent="0.25">
      <c r="A5084" t="s">
        <v>5304</v>
      </c>
      <c r="B5084" t="s">
        <v>10796</v>
      </c>
      <c r="C5084" s="1">
        <v>22199967</v>
      </c>
      <c r="D5084" s="1">
        <v>5451086</v>
      </c>
      <c r="E5084" t="s">
        <v>11007</v>
      </c>
      <c r="F5084" t="s">
        <v>11060</v>
      </c>
    </row>
    <row r="5085" spans="1:6" x14ac:dyDescent="0.25">
      <c r="A5085" t="s">
        <v>5305</v>
      </c>
      <c r="B5085" t="s">
        <v>10797</v>
      </c>
      <c r="C5085" s="1">
        <v>8172446</v>
      </c>
      <c r="D5085" s="1">
        <v>215781</v>
      </c>
      <c r="E5085" t="s">
        <v>11007</v>
      </c>
      <c r="F5085" t="s">
        <v>11060</v>
      </c>
    </row>
    <row r="5086" spans="1:6" x14ac:dyDescent="0.25">
      <c r="A5086" t="s">
        <v>5306</v>
      </c>
      <c r="B5086" t="s">
        <v>10798</v>
      </c>
      <c r="C5086" s="1">
        <v>37990423</v>
      </c>
      <c r="D5086" s="1">
        <v>10392609</v>
      </c>
      <c r="E5086" t="s">
        <v>11007</v>
      </c>
      <c r="F5086" t="s">
        <v>11060</v>
      </c>
    </row>
    <row r="5087" spans="1:6" x14ac:dyDescent="0.25">
      <c r="A5087" t="s">
        <v>5307</v>
      </c>
      <c r="B5087" t="s">
        <v>10799</v>
      </c>
      <c r="C5087" s="1">
        <v>82383012</v>
      </c>
      <c r="D5087" s="1">
        <v>11235743</v>
      </c>
      <c r="E5087" t="s">
        <v>11007</v>
      </c>
      <c r="F5087" t="s">
        <v>11060</v>
      </c>
    </row>
    <row r="5088" spans="1:6" x14ac:dyDescent="0.25">
      <c r="A5088" t="s">
        <v>5308</v>
      </c>
      <c r="B5088" t="s">
        <v>10800</v>
      </c>
      <c r="C5088" s="1">
        <v>80367425</v>
      </c>
      <c r="D5088" s="1">
        <v>6628384</v>
      </c>
      <c r="E5088" t="s">
        <v>11007</v>
      </c>
      <c r="F5088" t="s">
        <v>11060</v>
      </c>
    </row>
    <row r="5089" spans="1:6" x14ac:dyDescent="0.25">
      <c r="A5089" t="s">
        <v>5318</v>
      </c>
      <c r="B5089" t="s">
        <v>10810</v>
      </c>
      <c r="C5089" s="1">
        <v>261282780</v>
      </c>
      <c r="D5089" s="1">
        <v>4697255</v>
      </c>
      <c r="E5089" t="s">
        <v>11053</v>
      </c>
      <c r="F5089" t="s">
        <v>11060</v>
      </c>
    </row>
    <row r="5090" spans="1:6" x14ac:dyDescent="0.25">
      <c r="A5090" t="s">
        <v>5319</v>
      </c>
      <c r="B5090" t="s">
        <v>10811</v>
      </c>
      <c r="C5090" s="1">
        <v>310822582</v>
      </c>
      <c r="D5090" s="1">
        <v>57757421</v>
      </c>
      <c r="E5090" t="s">
        <v>11053</v>
      </c>
      <c r="F5090" t="s">
        <v>11060</v>
      </c>
    </row>
    <row r="5091" spans="1:6" x14ac:dyDescent="0.25">
      <c r="A5091" t="s">
        <v>5320</v>
      </c>
      <c r="B5091" t="s">
        <v>10812</v>
      </c>
      <c r="C5091" s="1">
        <v>356648861</v>
      </c>
      <c r="D5091" s="1">
        <v>14116417</v>
      </c>
      <c r="E5091" t="s">
        <v>11053</v>
      </c>
      <c r="F5091" t="s">
        <v>11060</v>
      </c>
    </row>
    <row r="5092" spans="1:6" x14ac:dyDescent="0.25">
      <c r="A5092" t="s">
        <v>5321</v>
      </c>
      <c r="B5092" t="s">
        <v>10813</v>
      </c>
      <c r="C5092" s="1">
        <v>70065510</v>
      </c>
      <c r="D5092" s="1">
        <v>5781749</v>
      </c>
      <c r="E5092" t="s">
        <v>11053</v>
      </c>
      <c r="F5092" t="s">
        <v>11060</v>
      </c>
    </row>
    <row r="5093" spans="1:6" x14ac:dyDescent="0.25">
      <c r="A5093" t="s">
        <v>5322</v>
      </c>
      <c r="B5093" t="s">
        <v>10814</v>
      </c>
      <c r="C5093" s="1">
        <v>69435164</v>
      </c>
      <c r="D5093" s="1">
        <v>406556</v>
      </c>
      <c r="E5093" t="s">
        <v>11053</v>
      </c>
      <c r="F5093" t="s">
        <v>11060</v>
      </c>
    </row>
    <row r="5094" spans="1:6" x14ac:dyDescent="0.25">
      <c r="A5094" t="s">
        <v>5323</v>
      </c>
      <c r="B5094" t="s">
        <v>10815</v>
      </c>
      <c r="C5094" s="1">
        <v>41106988</v>
      </c>
      <c r="D5094" s="1">
        <v>753201</v>
      </c>
      <c r="E5094" t="s">
        <v>11053</v>
      </c>
      <c r="F5094" t="s">
        <v>11060</v>
      </c>
    </row>
    <row r="5095" spans="1:6" x14ac:dyDescent="0.25">
      <c r="A5095" t="s">
        <v>5324</v>
      </c>
      <c r="B5095" t="s">
        <v>10816</v>
      </c>
      <c r="C5095" s="1">
        <v>455892868</v>
      </c>
      <c r="D5095" s="1">
        <v>35922692</v>
      </c>
      <c r="E5095" t="s">
        <v>11053</v>
      </c>
      <c r="F5095" t="s">
        <v>11060</v>
      </c>
    </row>
    <row r="5096" spans="1:6" x14ac:dyDescent="0.25">
      <c r="A5096" t="s">
        <v>5327</v>
      </c>
      <c r="B5096" t="s">
        <v>10819</v>
      </c>
      <c r="C5096" s="1">
        <v>543726112</v>
      </c>
      <c r="D5096" s="1">
        <v>12268158</v>
      </c>
      <c r="E5096" t="s">
        <v>2538</v>
      </c>
      <c r="F5096" t="s">
        <v>11060</v>
      </c>
    </row>
    <row r="5097" spans="1:6" x14ac:dyDescent="0.25">
      <c r="A5097" t="s">
        <v>5328</v>
      </c>
      <c r="B5097" t="s">
        <v>10820</v>
      </c>
      <c r="C5097" s="1">
        <v>171665064</v>
      </c>
      <c r="D5097" s="1">
        <v>79614284</v>
      </c>
      <c r="E5097" t="s">
        <v>2538</v>
      </c>
      <c r="F5097" t="s">
        <v>11060</v>
      </c>
    </row>
    <row r="5098" spans="1:6" x14ac:dyDescent="0.25">
      <c r="A5098" t="s">
        <v>5341</v>
      </c>
      <c r="B5098" t="s">
        <v>10833</v>
      </c>
      <c r="C5098" s="1">
        <v>152714514</v>
      </c>
      <c r="D5098" s="1">
        <v>25788761</v>
      </c>
      <c r="E5098" t="s">
        <v>11014</v>
      </c>
      <c r="F5098" t="s">
        <v>11060</v>
      </c>
    </row>
    <row r="5099" spans="1:6" x14ac:dyDescent="0.25">
      <c r="A5099" t="s">
        <v>5342</v>
      </c>
      <c r="B5099" t="s">
        <v>10834</v>
      </c>
      <c r="C5099" s="1">
        <v>9766768114</v>
      </c>
      <c r="D5099" s="1">
        <v>7314483382</v>
      </c>
      <c r="E5099" t="s">
        <v>11014</v>
      </c>
      <c r="F5099" t="s">
        <v>11060</v>
      </c>
    </row>
    <row r="5100" spans="1:6" x14ac:dyDescent="0.25">
      <c r="A5100" t="s">
        <v>5355</v>
      </c>
      <c r="B5100" t="s">
        <v>10847</v>
      </c>
      <c r="C5100" s="1">
        <v>1614789675</v>
      </c>
      <c r="D5100" s="1">
        <v>428951231</v>
      </c>
      <c r="E5100" t="s">
        <v>11014</v>
      </c>
      <c r="F5100" t="s">
        <v>11060</v>
      </c>
    </row>
    <row r="5101" spans="1:6" x14ac:dyDescent="0.25">
      <c r="A5101" t="s">
        <v>5356</v>
      </c>
      <c r="B5101" t="s">
        <v>10848</v>
      </c>
      <c r="C5101" s="1">
        <v>2090232609</v>
      </c>
      <c r="D5101" s="1">
        <v>453574015</v>
      </c>
      <c r="E5101" t="s">
        <v>11014</v>
      </c>
      <c r="F5101" t="s">
        <v>11060</v>
      </c>
    </row>
    <row r="5102" spans="1:6" x14ac:dyDescent="0.25">
      <c r="A5102" t="s">
        <v>5373</v>
      </c>
      <c r="B5102" t="s">
        <v>10865</v>
      </c>
      <c r="C5102" s="1">
        <v>155476159</v>
      </c>
      <c r="D5102" s="1">
        <v>50542988</v>
      </c>
      <c r="E5102" t="s">
        <v>11014</v>
      </c>
      <c r="F5102" t="s">
        <v>11060</v>
      </c>
    </row>
    <row r="5103" spans="1:6" x14ac:dyDescent="0.25">
      <c r="A5103" t="s">
        <v>5374</v>
      </c>
      <c r="B5103" t="s">
        <v>10866</v>
      </c>
      <c r="C5103" s="1">
        <v>16357851</v>
      </c>
      <c r="D5103" s="1">
        <v>5912648</v>
      </c>
      <c r="E5103" t="s">
        <v>11014</v>
      </c>
      <c r="F5103" t="s">
        <v>11060</v>
      </c>
    </row>
    <row r="5104" spans="1:6" x14ac:dyDescent="0.25">
      <c r="A5104" t="s">
        <v>5375</v>
      </c>
      <c r="B5104" t="s">
        <v>10867</v>
      </c>
      <c r="C5104" s="1">
        <v>34757403</v>
      </c>
      <c r="D5104" s="1">
        <v>1936034</v>
      </c>
      <c r="E5104" t="s">
        <v>11014</v>
      </c>
      <c r="F5104" t="s">
        <v>11060</v>
      </c>
    </row>
    <row r="5105" spans="1:6" x14ac:dyDescent="0.25">
      <c r="A5105" t="s">
        <v>5376</v>
      </c>
      <c r="B5105" t="s">
        <v>10868</v>
      </c>
      <c r="C5105" s="1">
        <v>58270645</v>
      </c>
      <c r="D5105" s="1">
        <v>10347045</v>
      </c>
      <c r="E5105" t="s">
        <v>11014</v>
      </c>
      <c r="F5105" t="s">
        <v>11060</v>
      </c>
    </row>
    <row r="5106" spans="1:6" x14ac:dyDescent="0.25">
      <c r="A5106" t="s">
        <v>5377</v>
      </c>
      <c r="B5106" t="s">
        <v>10869</v>
      </c>
      <c r="C5106" s="1">
        <v>505746653</v>
      </c>
      <c r="D5106" s="1">
        <v>174957368</v>
      </c>
      <c r="E5106" t="s">
        <v>11014</v>
      </c>
      <c r="F5106" t="s">
        <v>11060</v>
      </c>
    </row>
    <row r="5107" spans="1:6" x14ac:dyDescent="0.25">
      <c r="A5107" t="s">
        <v>5378</v>
      </c>
      <c r="B5107" t="s">
        <v>10870</v>
      </c>
      <c r="C5107" s="1">
        <v>258483465</v>
      </c>
      <c r="D5107" s="1">
        <v>139106678</v>
      </c>
      <c r="E5107" t="s">
        <v>11014</v>
      </c>
      <c r="F5107" t="s">
        <v>11060</v>
      </c>
    </row>
    <row r="5108" spans="1:6" x14ac:dyDescent="0.25">
      <c r="A5108" t="s">
        <v>5379</v>
      </c>
      <c r="B5108" t="s">
        <v>10871</v>
      </c>
      <c r="C5108" s="1">
        <v>82289871</v>
      </c>
      <c r="D5108" s="1">
        <v>36459779</v>
      </c>
      <c r="E5108" t="s">
        <v>11014</v>
      </c>
      <c r="F5108" t="s">
        <v>11060</v>
      </c>
    </row>
    <row r="5109" spans="1:6" x14ac:dyDescent="0.25">
      <c r="A5109" t="s">
        <v>5380</v>
      </c>
      <c r="B5109" t="s">
        <v>10872</v>
      </c>
      <c r="C5109" s="1">
        <v>394477616</v>
      </c>
      <c r="D5109" s="1">
        <v>150559780</v>
      </c>
      <c r="E5109" t="s">
        <v>11014</v>
      </c>
      <c r="F5109" t="s">
        <v>11060</v>
      </c>
    </row>
    <row r="5110" spans="1:6" x14ac:dyDescent="0.25">
      <c r="A5110" t="s">
        <v>5382</v>
      </c>
      <c r="B5110" t="s">
        <v>10874</v>
      </c>
      <c r="C5110" s="1">
        <v>62760419</v>
      </c>
      <c r="D5110" s="1">
        <v>683102</v>
      </c>
      <c r="E5110" t="s">
        <v>11007</v>
      </c>
      <c r="F5110" t="s">
        <v>11060</v>
      </c>
    </row>
    <row r="5111" spans="1:6" x14ac:dyDescent="0.25">
      <c r="A5111" t="s">
        <v>5407</v>
      </c>
      <c r="B5111" t="s">
        <v>10899</v>
      </c>
      <c r="C5111" s="1">
        <v>42874877</v>
      </c>
      <c r="D5111" s="1">
        <v>542115</v>
      </c>
      <c r="E5111" t="s">
        <v>11007</v>
      </c>
      <c r="F5111" t="s">
        <v>11060</v>
      </c>
    </row>
    <row r="5112" spans="1:6" x14ac:dyDescent="0.25">
      <c r="A5112" t="s">
        <v>5427</v>
      </c>
      <c r="B5112" t="s">
        <v>10919</v>
      </c>
      <c r="C5112" s="1">
        <v>131207244</v>
      </c>
      <c r="D5112" s="1">
        <v>4609284</v>
      </c>
      <c r="E5112" t="s">
        <v>11014</v>
      </c>
      <c r="F5112" t="s">
        <v>11060</v>
      </c>
    </row>
    <row r="5113" spans="1:6" x14ac:dyDescent="0.25">
      <c r="A5113" t="s">
        <v>5428</v>
      </c>
      <c r="B5113" t="s">
        <v>10920</v>
      </c>
      <c r="C5113" s="1">
        <v>126906483</v>
      </c>
      <c r="D5113" s="1">
        <v>18513632</v>
      </c>
      <c r="E5113" t="s">
        <v>11014</v>
      </c>
      <c r="F5113" t="s">
        <v>11060</v>
      </c>
    </row>
    <row r="5114" spans="1:6" x14ac:dyDescent="0.25">
      <c r="A5114" t="s">
        <v>5429</v>
      </c>
      <c r="B5114" t="s">
        <v>10921</v>
      </c>
      <c r="C5114" s="1">
        <v>763548687</v>
      </c>
      <c r="D5114" s="1">
        <v>88400603</v>
      </c>
      <c r="E5114" t="s">
        <v>11014</v>
      </c>
      <c r="F5114" t="s">
        <v>11060</v>
      </c>
    </row>
    <row r="5115" spans="1:6" x14ac:dyDescent="0.25">
      <c r="A5115" t="s">
        <v>5430</v>
      </c>
      <c r="B5115" t="s">
        <v>10922</v>
      </c>
      <c r="C5115" s="1">
        <v>1468551</v>
      </c>
      <c r="D5115" s="1">
        <v>6568</v>
      </c>
      <c r="E5115" t="s">
        <v>11014</v>
      </c>
      <c r="F5115" t="s">
        <v>11060</v>
      </c>
    </row>
    <row r="5116" spans="1:6" x14ac:dyDescent="0.25">
      <c r="A5116" t="s">
        <v>5432</v>
      </c>
      <c r="B5116" t="s">
        <v>10924</v>
      </c>
      <c r="C5116" s="1">
        <v>12205998</v>
      </c>
      <c r="D5116" s="1">
        <v>2253069</v>
      </c>
      <c r="E5116" t="s">
        <v>11029</v>
      </c>
      <c r="F5116" t="s">
        <v>11060</v>
      </c>
    </row>
    <row r="5117" spans="1:6" x14ac:dyDescent="0.25">
      <c r="A5117" t="s">
        <v>5433</v>
      </c>
      <c r="B5117" t="s">
        <v>10925</v>
      </c>
      <c r="C5117" s="1">
        <v>4220301</v>
      </c>
      <c r="D5117" s="1">
        <v>209671</v>
      </c>
      <c r="E5117" t="s">
        <v>11029</v>
      </c>
      <c r="F5117" t="s">
        <v>11060</v>
      </c>
    </row>
    <row r="5118" spans="1:6" x14ac:dyDescent="0.25">
      <c r="A5118" t="s">
        <v>5434</v>
      </c>
      <c r="B5118" t="s">
        <v>10926</v>
      </c>
      <c r="C5118" s="1">
        <v>3631831</v>
      </c>
      <c r="D5118" s="1">
        <v>550804</v>
      </c>
      <c r="E5118" t="s">
        <v>11029</v>
      </c>
      <c r="F5118" t="s">
        <v>11060</v>
      </c>
    </row>
    <row r="5119" spans="1:6" x14ac:dyDescent="0.25">
      <c r="A5119" t="s">
        <v>5435</v>
      </c>
      <c r="B5119" t="s">
        <v>10927</v>
      </c>
      <c r="C5119" s="1">
        <v>2515549</v>
      </c>
      <c r="D5119" s="1">
        <v>2333</v>
      </c>
      <c r="E5119" t="s">
        <v>11029</v>
      </c>
      <c r="F5119" t="s">
        <v>11060</v>
      </c>
    </row>
    <row r="5120" spans="1:6" x14ac:dyDescent="0.25">
      <c r="A5120" t="s">
        <v>5436</v>
      </c>
      <c r="B5120" t="s">
        <v>10928</v>
      </c>
      <c r="C5120" s="1">
        <v>670882</v>
      </c>
      <c r="D5120" s="1">
        <v>443561</v>
      </c>
      <c r="E5120" t="s">
        <v>11029</v>
      </c>
      <c r="F5120" t="s">
        <v>11060</v>
      </c>
    </row>
    <row r="5121" spans="1:6" x14ac:dyDescent="0.25">
      <c r="A5121" t="s">
        <v>5437</v>
      </c>
      <c r="B5121" t="s">
        <v>10929</v>
      </c>
      <c r="C5121" s="1">
        <v>5967750</v>
      </c>
      <c r="D5121" s="1">
        <v>247047</v>
      </c>
      <c r="E5121" t="s">
        <v>11014</v>
      </c>
      <c r="F5121" t="s">
        <v>11060</v>
      </c>
    </row>
    <row r="5122" spans="1:6" x14ac:dyDescent="0.25">
      <c r="A5122" t="s">
        <v>5438</v>
      </c>
      <c r="B5122" t="s">
        <v>10930</v>
      </c>
      <c r="C5122" s="1">
        <v>8897521</v>
      </c>
      <c r="D5122" s="1">
        <v>1901745</v>
      </c>
      <c r="E5122" t="s">
        <v>11014</v>
      </c>
      <c r="F5122" t="s">
        <v>11060</v>
      </c>
    </row>
    <row r="5123" spans="1:6" x14ac:dyDescent="0.25">
      <c r="A5123" t="s">
        <v>5439</v>
      </c>
      <c r="B5123" t="s">
        <v>10931</v>
      </c>
      <c r="C5123" s="1">
        <v>14968524</v>
      </c>
      <c r="D5123" s="1">
        <v>365264</v>
      </c>
      <c r="E5123" t="s">
        <v>11014</v>
      </c>
      <c r="F5123" t="s">
        <v>11060</v>
      </c>
    </row>
    <row r="5124" spans="1:6" x14ac:dyDescent="0.25">
      <c r="A5124" t="s">
        <v>5445</v>
      </c>
      <c r="B5124" t="s">
        <v>10937</v>
      </c>
      <c r="C5124" s="1">
        <v>10573206</v>
      </c>
      <c r="D5124" s="1">
        <v>3353687</v>
      </c>
      <c r="E5124" t="s">
        <v>11014</v>
      </c>
      <c r="F5124" t="s">
        <v>11060</v>
      </c>
    </row>
    <row r="5125" spans="1:6" x14ac:dyDescent="0.25">
      <c r="A5125" t="s">
        <v>5446</v>
      </c>
      <c r="B5125" t="s">
        <v>10938</v>
      </c>
      <c r="C5125" s="1">
        <v>13973166</v>
      </c>
      <c r="D5125" s="1">
        <v>41665</v>
      </c>
      <c r="E5125" t="s">
        <v>11014</v>
      </c>
      <c r="F5125" t="s">
        <v>11060</v>
      </c>
    </row>
    <row r="5126" spans="1:6" x14ac:dyDescent="0.25">
      <c r="A5126" t="s">
        <v>5447</v>
      </c>
      <c r="B5126" t="s">
        <v>10939</v>
      </c>
      <c r="C5126" s="1">
        <v>38322953</v>
      </c>
      <c r="D5126" s="1">
        <v>1806425</v>
      </c>
      <c r="E5126" t="s">
        <v>11014</v>
      </c>
      <c r="F5126" t="s">
        <v>11060</v>
      </c>
    </row>
    <row r="5127" spans="1:6" x14ac:dyDescent="0.25">
      <c r="A5127" t="s">
        <v>5449</v>
      </c>
      <c r="B5127" t="s">
        <v>10941</v>
      </c>
      <c r="C5127" s="1">
        <v>6174786</v>
      </c>
      <c r="D5127" s="1">
        <v>2931</v>
      </c>
      <c r="E5127" t="s">
        <v>11007</v>
      </c>
      <c r="F5127" t="s">
        <v>11060</v>
      </c>
    </row>
    <row r="5128" spans="1:6" x14ac:dyDescent="0.25">
      <c r="A5128" t="s">
        <v>5452</v>
      </c>
      <c r="B5128" t="s">
        <v>10944</v>
      </c>
      <c r="C5128" s="1">
        <v>33495102</v>
      </c>
      <c r="D5128" s="1">
        <v>620420</v>
      </c>
      <c r="E5128" t="s">
        <v>11014</v>
      </c>
      <c r="F5128" t="s">
        <v>11060</v>
      </c>
    </row>
    <row r="5129" spans="1:6" x14ac:dyDescent="0.25">
      <c r="A5129" t="s">
        <v>5453</v>
      </c>
      <c r="B5129" t="s">
        <v>10945</v>
      </c>
      <c r="C5129" s="1">
        <v>32605613</v>
      </c>
      <c r="D5129" s="1">
        <v>1521156</v>
      </c>
      <c r="E5129" t="s">
        <v>11014</v>
      </c>
      <c r="F5129" t="s">
        <v>11060</v>
      </c>
    </row>
    <row r="5130" spans="1:6" x14ac:dyDescent="0.25">
      <c r="A5130" t="s">
        <v>5454</v>
      </c>
      <c r="B5130" t="s">
        <v>10946</v>
      </c>
      <c r="C5130" s="1">
        <v>9179126</v>
      </c>
      <c r="D5130" s="1">
        <v>2815504</v>
      </c>
      <c r="E5130" t="s">
        <v>11014</v>
      </c>
      <c r="F5130" t="s">
        <v>11060</v>
      </c>
    </row>
    <row r="5131" spans="1:6" x14ac:dyDescent="0.25">
      <c r="A5131" t="s">
        <v>5458</v>
      </c>
      <c r="B5131" t="s">
        <v>10950</v>
      </c>
      <c r="C5131" s="1">
        <v>21361153</v>
      </c>
      <c r="D5131" s="1">
        <v>969265</v>
      </c>
      <c r="E5131" t="s">
        <v>11007</v>
      </c>
      <c r="F5131" t="s">
        <v>11060</v>
      </c>
    </row>
    <row r="5132" spans="1:6" x14ac:dyDescent="0.25">
      <c r="A5132" t="s">
        <v>5467</v>
      </c>
      <c r="B5132" t="s">
        <v>10959</v>
      </c>
      <c r="C5132" s="1">
        <v>1865126844</v>
      </c>
      <c r="D5132" s="1">
        <v>1170647879</v>
      </c>
      <c r="E5132" t="s">
        <v>11007</v>
      </c>
      <c r="F5132" t="s">
        <v>11060</v>
      </c>
    </row>
    <row r="5133" spans="1:6" x14ac:dyDescent="0.25">
      <c r="A5133" t="s">
        <v>5468</v>
      </c>
      <c r="B5133" t="s">
        <v>10960</v>
      </c>
      <c r="C5133" s="1">
        <v>62972849</v>
      </c>
      <c r="D5133" s="1">
        <v>511111</v>
      </c>
      <c r="E5133" t="s">
        <v>3104</v>
      </c>
      <c r="F5133" t="s">
        <v>11060</v>
      </c>
    </row>
    <row r="5134" spans="1:6" x14ac:dyDescent="0.25">
      <c r="A5134" t="s">
        <v>306</v>
      </c>
      <c r="B5134" t="s">
        <v>5800</v>
      </c>
      <c r="C5134" s="1">
        <v>152756584</v>
      </c>
      <c r="D5134" s="1">
        <v>84468541</v>
      </c>
      <c r="E5134" t="s">
        <v>10996</v>
      </c>
      <c r="F5134" t="s">
        <v>11057</v>
      </c>
    </row>
    <row r="5135" spans="1:6" x14ac:dyDescent="0.25">
      <c r="A5135" t="s">
        <v>719</v>
      </c>
      <c r="B5135" t="s">
        <v>6213</v>
      </c>
      <c r="C5135" s="1">
        <v>4283444</v>
      </c>
      <c r="D5135" s="1">
        <v>1634008</v>
      </c>
      <c r="E5135" t="s">
        <v>10996</v>
      </c>
      <c r="F5135" t="s">
        <v>11057</v>
      </c>
    </row>
    <row r="5136" spans="1:6" x14ac:dyDescent="0.25">
      <c r="A5136" t="s">
        <v>1423</v>
      </c>
      <c r="B5136" t="s">
        <v>6916</v>
      </c>
      <c r="C5136" s="1">
        <v>63036301</v>
      </c>
      <c r="D5136" s="1">
        <v>63036301</v>
      </c>
      <c r="E5136" t="s">
        <v>1</v>
      </c>
      <c r="F5136" t="s">
        <v>11057</v>
      </c>
    </row>
    <row r="5137" spans="1:6" x14ac:dyDescent="0.25">
      <c r="A5137" t="s">
        <v>3536</v>
      </c>
      <c r="B5137" t="s">
        <v>9029</v>
      </c>
      <c r="C5137" s="1">
        <v>2289109676</v>
      </c>
      <c r="D5137" s="1">
        <v>553647726</v>
      </c>
      <c r="E5137" t="s">
        <v>1</v>
      </c>
      <c r="F5137" t="s">
        <v>11057</v>
      </c>
    </row>
    <row r="5138" spans="1:6" x14ac:dyDescent="0.25">
      <c r="A5138" t="s">
        <v>4194</v>
      </c>
      <c r="B5138" t="s">
        <v>9687</v>
      </c>
      <c r="C5138" s="1">
        <v>6567549446</v>
      </c>
      <c r="D5138" s="1">
        <v>3662468220</v>
      </c>
      <c r="E5138" t="s">
        <v>11035</v>
      </c>
      <c r="F5138" t="s">
        <v>11057</v>
      </c>
    </row>
    <row r="5139" spans="1:6" x14ac:dyDescent="0.25">
      <c r="A5139" t="s">
        <v>4872</v>
      </c>
      <c r="B5139" t="s">
        <v>10364</v>
      </c>
      <c r="C5139" s="1">
        <v>264546943</v>
      </c>
      <c r="D5139" s="1">
        <v>81005594</v>
      </c>
      <c r="E5139" t="s">
        <v>11035</v>
      </c>
      <c r="F5139" t="s">
        <v>11057</v>
      </c>
    </row>
    <row r="5140" spans="1:6" x14ac:dyDescent="0.25">
      <c r="A5140" t="s">
        <v>4874</v>
      </c>
      <c r="B5140" t="s">
        <v>10366</v>
      </c>
      <c r="C5140" s="1">
        <v>23216599</v>
      </c>
      <c r="D5140" s="1">
        <v>646115</v>
      </c>
      <c r="E5140" t="s">
        <v>11035</v>
      </c>
      <c r="F5140" t="s">
        <v>11057</v>
      </c>
    </row>
    <row r="5141" spans="1:6" x14ac:dyDescent="0.25">
      <c r="A5141" t="s">
        <v>5488</v>
      </c>
      <c r="B5141" t="s">
        <v>10980</v>
      </c>
      <c r="C5141" s="1">
        <v>103423080161</v>
      </c>
      <c r="D5141" s="1">
        <v>23753148314</v>
      </c>
      <c r="E5141" t="s">
        <v>1</v>
      </c>
      <c r="F5141" t="s">
        <v>11057</v>
      </c>
    </row>
    <row r="5142" spans="1:6" x14ac:dyDescent="0.25">
      <c r="A5142" t="s">
        <v>5489</v>
      </c>
      <c r="B5142" t="s">
        <v>10981</v>
      </c>
      <c r="C5142" s="1">
        <v>8352252547</v>
      </c>
      <c r="D5142" s="1">
        <v>4374861370</v>
      </c>
      <c r="E5142" t="s">
        <v>1</v>
      </c>
      <c r="F5142" t="s">
        <v>11057</v>
      </c>
    </row>
    <row r="5143" spans="1:6" x14ac:dyDescent="0.25">
      <c r="A5143" t="s">
        <v>5490</v>
      </c>
      <c r="B5143" t="s">
        <v>10982</v>
      </c>
      <c r="C5143" s="1">
        <v>356264163</v>
      </c>
      <c r="D5143" s="1">
        <v>45498952</v>
      </c>
      <c r="E5143" t="s">
        <v>1</v>
      </c>
      <c r="F5143" t="s">
        <v>11057</v>
      </c>
    </row>
    <row r="5144" spans="1:6" x14ac:dyDescent="0.25">
      <c r="A5144" t="s">
        <v>5491</v>
      </c>
      <c r="B5144" t="s">
        <v>10983</v>
      </c>
      <c r="C5144" s="1">
        <v>190937469</v>
      </c>
      <c r="D5144" s="1">
        <v>8288732</v>
      </c>
      <c r="E5144" t="s">
        <v>1</v>
      </c>
      <c r="F5144" t="s">
        <v>11057</v>
      </c>
    </row>
    <row r="5145" spans="1:6" x14ac:dyDescent="0.25">
      <c r="A5145" t="s">
        <v>5492</v>
      </c>
      <c r="B5145" t="s">
        <v>10984</v>
      </c>
      <c r="C5145" s="1">
        <v>218523434</v>
      </c>
      <c r="D5145" s="1">
        <v>17486968</v>
      </c>
      <c r="E5145" t="s">
        <v>1</v>
      </c>
      <c r="F5145" t="s">
        <v>11057</v>
      </c>
    </row>
    <row r="5146" spans="1:6" x14ac:dyDescent="0.25">
      <c r="A5146" t="s">
        <v>5493</v>
      </c>
      <c r="B5146" t="s">
        <v>10985</v>
      </c>
      <c r="C5146" s="1">
        <v>4234259625</v>
      </c>
      <c r="D5146" s="1">
        <v>744390774</v>
      </c>
      <c r="E5146" t="s">
        <v>1</v>
      </c>
      <c r="F5146" t="s">
        <v>11057</v>
      </c>
    </row>
    <row r="5147" spans="1:6" x14ac:dyDescent="0.25">
      <c r="A5147" t="s">
        <v>5494</v>
      </c>
      <c r="B5147" t="s">
        <v>10986</v>
      </c>
      <c r="C5147" s="1">
        <v>30113244164</v>
      </c>
      <c r="D5147" s="1">
        <v>5926843145</v>
      </c>
      <c r="E5147" t="s">
        <v>1</v>
      </c>
      <c r="F5147" t="s">
        <v>11057</v>
      </c>
    </row>
    <row r="5148" spans="1:6" x14ac:dyDescent="0.25">
      <c r="A5148" t="s">
        <v>3</v>
      </c>
      <c r="B5148" t="s">
        <v>5497</v>
      </c>
      <c r="C5148" s="1">
        <v>403441157</v>
      </c>
      <c r="D5148" s="1">
        <v>39498632</v>
      </c>
      <c r="E5148" t="s">
        <v>10991</v>
      </c>
      <c r="F5148" t="s">
        <v>11059</v>
      </c>
    </row>
    <row r="5149" spans="1:6" x14ac:dyDescent="0.25">
      <c r="A5149" t="s">
        <v>4</v>
      </c>
      <c r="B5149" t="s">
        <v>5498</v>
      </c>
      <c r="C5149" s="1">
        <v>64448</v>
      </c>
      <c r="D5149" s="1">
        <v>40684</v>
      </c>
      <c r="E5149" t="s">
        <v>10991</v>
      </c>
      <c r="F5149" t="s">
        <v>11059</v>
      </c>
    </row>
    <row r="5150" spans="1:6" x14ac:dyDescent="0.25">
      <c r="A5150" t="s">
        <v>5</v>
      </c>
      <c r="B5150" t="s">
        <v>5499</v>
      </c>
      <c r="C5150" s="1">
        <v>6951</v>
      </c>
      <c r="D5150" s="1">
        <v>2249</v>
      </c>
      <c r="E5150" t="s">
        <v>10991</v>
      </c>
      <c r="F5150" t="s">
        <v>11059</v>
      </c>
    </row>
    <row r="5151" spans="1:6" x14ac:dyDescent="0.25">
      <c r="A5151" t="s">
        <v>7</v>
      </c>
      <c r="B5151" t="s">
        <v>5501</v>
      </c>
      <c r="C5151" s="1">
        <v>2072916616</v>
      </c>
      <c r="D5151" s="1">
        <v>2072916616</v>
      </c>
      <c r="E5151" t="s">
        <v>10991</v>
      </c>
      <c r="F5151" t="s">
        <v>11059</v>
      </c>
    </row>
    <row r="5152" spans="1:6" x14ac:dyDescent="0.25">
      <c r="A5152" t="s">
        <v>9</v>
      </c>
      <c r="B5152" t="s">
        <v>5503</v>
      </c>
      <c r="C5152" s="1">
        <v>53937154</v>
      </c>
      <c r="D5152" s="1">
        <v>53937154</v>
      </c>
      <c r="E5152" t="s">
        <v>10991</v>
      </c>
      <c r="F5152" t="s">
        <v>11059</v>
      </c>
    </row>
    <row r="5153" spans="1:6" x14ac:dyDescent="0.25">
      <c r="A5153" t="s">
        <v>10</v>
      </c>
      <c r="B5153" t="s">
        <v>5504</v>
      </c>
      <c r="C5153" s="1">
        <v>55743</v>
      </c>
      <c r="D5153" s="1">
        <v>55743</v>
      </c>
      <c r="E5153" t="s">
        <v>10991</v>
      </c>
      <c r="F5153" t="s">
        <v>11059</v>
      </c>
    </row>
    <row r="5154" spans="1:6" x14ac:dyDescent="0.25">
      <c r="A5154" t="s">
        <v>12</v>
      </c>
      <c r="B5154" t="s">
        <v>5506</v>
      </c>
      <c r="C5154" s="1">
        <v>269951126</v>
      </c>
      <c r="D5154" s="1">
        <v>269951126</v>
      </c>
      <c r="E5154" t="s">
        <v>10991</v>
      </c>
      <c r="F5154" t="s">
        <v>11059</v>
      </c>
    </row>
    <row r="5155" spans="1:6" x14ac:dyDescent="0.25">
      <c r="A5155" t="s">
        <v>13</v>
      </c>
      <c r="B5155" t="s">
        <v>5507</v>
      </c>
      <c r="C5155" s="1">
        <v>360198630</v>
      </c>
      <c r="D5155" s="1">
        <v>360198630</v>
      </c>
      <c r="E5155" t="s">
        <v>10991</v>
      </c>
      <c r="F5155" t="s">
        <v>11059</v>
      </c>
    </row>
    <row r="5156" spans="1:6" x14ac:dyDescent="0.25">
      <c r="A5156" t="s">
        <v>14</v>
      </c>
      <c r="B5156" t="s">
        <v>5508</v>
      </c>
      <c r="C5156" s="1">
        <v>411751</v>
      </c>
      <c r="D5156" s="1">
        <v>409710</v>
      </c>
      <c r="E5156" t="s">
        <v>10991</v>
      </c>
      <c r="F5156" t="s">
        <v>11059</v>
      </c>
    </row>
    <row r="5157" spans="1:6" x14ac:dyDescent="0.25">
      <c r="A5157" t="s">
        <v>15</v>
      </c>
      <c r="B5157" t="s">
        <v>5509</v>
      </c>
      <c r="C5157" s="1">
        <v>12844849</v>
      </c>
      <c r="D5157" s="1">
        <v>12552450</v>
      </c>
      <c r="E5157" t="s">
        <v>10991</v>
      </c>
      <c r="F5157" t="s">
        <v>11059</v>
      </c>
    </row>
    <row r="5158" spans="1:6" x14ac:dyDescent="0.25">
      <c r="A5158" t="s">
        <v>16</v>
      </c>
      <c r="B5158" t="s">
        <v>5510</v>
      </c>
      <c r="C5158" s="1">
        <v>20432885</v>
      </c>
      <c r="D5158" s="1">
        <v>20432885</v>
      </c>
      <c r="E5158" t="s">
        <v>10991</v>
      </c>
      <c r="F5158" t="s">
        <v>11059</v>
      </c>
    </row>
    <row r="5159" spans="1:6" x14ac:dyDescent="0.25">
      <c r="A5159" t="s">
        <v>17</v>
      </c>
      <c r="B5159" t="s">
        <v>5511</v>
      </c>
      <c r="C5159" s="1">
        <v>2244812</v>
      </c>
      <c r="D5159" s="1">
        <v>2244812</v>
      </c>
      <c r="E5159" t="s">
        <v>10991</v>
      </c>
      <c r="F5159" t="s">
        <v>11059</v>
      </c>
    </row>
    <row r="5160" spans="1:6" x14ac:dyDescent="0.25">
      <c r="A5160" t="s">
        <v>18</v>
      </c>
      <c r="B5160" t="s">
        <v>5512</v>
      </c>
      <c r="C5160" s="1">
        <v>101866</v>
      </c>
      <c r="D5160" s="1">
        <v>101866</v>
      </c>
      <c r="E5160" t="s">
        <v>10991</v>
      </c>
      <c r="F5160" t="s">
        <v>11059</v>
      </c>
    </row>
    <row r="5161" spans="1:6" x14ac:dyDescent="0.25">
      <c r="A5161" t="s">
        <v>19</v>
      </c>
      <c r="B5161" t="s">
        <v>5513</v>
      </c>
      <c r="C5161" s="1">
        <v>393211</v>
      </c>
      <c r="D5161" s="1">
        <v>393211</v>
      </c>
      <c r="E5161" t="s">
        <v>10991</v>
      </c>
      <c r="F5161" t="s">
        <v>11059</v>
      </c>
    </row>
    <row r="5162" spans="1:6" x14ac:dyDescent="0.25">
      <c r="A5162" t="s">
        <v>20</v>
      </c>
      <c r="B5162" t="s">
        <v>5514</v>
      </c>
      <c r="C5162" s="1">
        <v>7701212</v>
      </c>
      <c r="D5162" s="1">
        <v>7698563</v>
      </c>
      <c r="E5162" t="s">
        <v>10991</v>
      </c>
      <c r="F5162" t="s">
        <v>11059</v>
      </c>
    </row>
    <row r="5163" spans="1:6" x14ac:dyDescent="0.25">
      <c r="A5163" t="s">
        <v>21</v>
      </c>
      <c r="B5163" t="s">
        <v>5515</v>
      </c>
      <c r="C5163" s="1">
        <v>186763469</v>
      </c>
      <c r="D5163" s="1">
        <v>0</v>
      </c>
      <c r="E5163" t="s">
        <v>10991</v>
      </c>
      <c r="F5163" t="s">
        <v>11059</v>
      </c>
    </row>
    <row r="5164" spans="1:6" x14ac:dyDescent="0.25">
      <c r="A5164" t="s">
        <v>22</v>
      </c>
      <c r="B5164" t="s">
        <v>5516</v>
      </c>
      <c r="C5164" s="1">
        <v>6302</v>
      </c>
      <c r="D5164" s="1">
        <v>0</v>
      </c>
      <c r="E5164" t="s">
        <v>10991</v>
      </c>
      <c r="F5164" t="s">
        <v>11059</v>
      </c>
    </row>
    <row r="5165" spans="1:6" x14ac:dyDescent="0.25">
      <c r="A5165" t="s">
        <v>23</v>
      </c>
      <c r="B5165" t="s">
        <v>5517</v>
      </c>
      <c r="C5165" s="1">
        <v>26107</v>
      </c>
      <c r="D5165" s="1">
        <v>26107</v>
      </c>
      <c r="E5165" t="s">
        <v>10991</v>
      </c>
      <c r="F5165" t="s">
        <v>11059</v>
      </c>
    </row>
    <row r="5166" spans="1:6" x14ac:dyDescent="0.25">
      <c r="A5166" t="s">
        <v>24</v>
      </c>
      <c r="B5166" t="s">
        <v>5518</v>
      </c>
      <c r="C5166" s="1">
        <v>4826396</v>
      </c>
      <c r="D5166" s="1">
        <v>4702971</v>
      </c>
      <c r="E5166" t="s">
        <v>10991</v>
      </c>
      <c r="F5166" t="s">
        <v>11059</v>
      </c>
    </row>
    <row r="5167" spans="1:6" x14ac:dyDescent="0.25">
      <c r="A5167" t="s">
        <v>25</v>
      </c>
      <c r="B5167" t="s">
        <v>5519</v>
      </c>
      <c r="C5167" s="1">
        <v>46484331</v>
      </c>
      <c r="D5167" s="1">
        <v>7830193</v>
      </c>
      <c r="E5167" t="s">
        <v>10991</v>
      </c>
      <c r="F5167" t="s">
        <v>11059</v>
      </c>
    </row>
    <row r="5168" spans="1:6" x14ac:dyDescent="0.25">
      <c r="A5168" t="s">
        <v>26</v>
      </c>
      <c r="B5168" t="s">
        <v>5520</v>
      </c>
      <c r="C5168" s="1">
        <v>10083009</v>
      </c>
      <c r="D5168" s="1">
        <v>774902</v>
      </c>
      <c r="E5168" t="s">
        <v>10991</v>
      </c>
      <c r="F5168" t="s">
        <v>11059</v>
      </c>
    </row>
    <row r="5169" spans="1:6" x14ac:dyDescent="0.25">
      <c r="A5169" t="s">
        <v>27</v>
      </c>
      <c r="B5169" t="s">
        <v>5521</v>
      </c>
      <c r="C5169" s="1">
        <v>21365</v>
      </c>
      <c r="D5169" s="1">
        <v>0</v>
      </c>
      <c r="E5169" t="s">
        <v>10991</v>
      </c>
      <c r="F5169" t="s">
        <v>11059</v>
      </c>
    </row>
    <row r="5170" spans="1:6" x14ac:dyDescent="0.25">
      <c r="A5170" t="s">
        <v>28</v>
      </c>
      <c r="B5170" t="s">
        <v>5522</v>
      </c>
      <c r="C5170" s="1">
        <v>1330400</v>
      </c>
      <c r="D5170" s="1">
        <v>98832</v>
      </c>
      <c r="E5170" t="s">
        <v>10991</v>
      </c>
      <c r="F5170" t="s">
        <v>11059</v>
      </c>
    </row>
    <row r="5171" spans="1:6" x14ac:dyDescent="0.25">
      <c r="A5171" t="s">
        <v>29</v>
      </c>
      <c r="B5171" t="s">
        <v>5523</v>
      </c>
      <c r="C5171" s="1">
        <v>1462911</v>
      </c>
      <c r="D5171" s="1">
        <v>1462911</v>
      </c>
      <c r="E5171" t="s">
        <v>10991</v>
      </c>
      <c r="F5171" t="s">
        <v>11059</v>
      </c>
    </row>
    <row r="5172" spans="1:6" x14ac:dyDescent="0.25">
      <c r="A5172" t="s">
        <v>30</v>
      </c>
      <c r="B5172" t="s">
        <v>5524</v>
      </c>
      <c r="C5172" s="1">
        <v>17824935</v>
      </c>
      <c r="D5172" s="1">
        <v>12861708</v>
      </c>
      <c r="E5172" t="s">
        <v>10991</v>
      </c>
      <c r="F5172" t="s">
        <v>11059</v>
      </c>
    </row>
    <row r="5173" spans="1:6" x14ac:dyDescent="0.25">
      <c r="A5173" t="s">
        <v>31</v>
      </c>
      <c r="B5173" t="s">
        <v>5525</v>
      </c>
      <c r="C5173" s="1">
        <v>78363726</v>
      </c>
      <c r="D5173" s="1">
        <v>37515571</v>
      </c>
      <c r="E5173" t="s">
        <v>10991</v>
      </c>
      <c r="F5173" t="s">
        <v>11059</v>
      </c>
    </row>
    <row r="5174" spans="1:6" x14ac:dyDescent="0.25">
      <c r="A5174" t="s">
        <v>318</v>
      </c>
      <c r="B5174" t="s">
        <v>5812</v>
      </c>
      <c r="C5174" s="1">
        <v>36758414</v>
      </c>
      <c r="D5174" s="1">
        <v>4462138</v>
      </c>
      <c r="E5174" t="s">
        <v>10991</v>
      </c>
      <c r="F5174" t="s">
        <v>11059</v>
      </c>
    </row>
    <row r="5175" spans="1:6" x14ac:dyDescent="0.25">
      <c r="A5175" t="s">
        <v>319</v>
      </c>
      <c r="B5175" t="s">
        <v>5813</v>
      </c>
      <c r="C5175" s="1">
        <v>36236812</v>
      </c>
      <c r="D5175" s="1">
        <v>34812780</v>
      </c>
      <c r="E5175" t="s">
        <v>10991</v>
      </c>
      <c r="F5175" t="s">
        <v>11059</v>
      </c>
    </row>
    <row r="5176" spans="1:6" x14ac:dyDescent="0.25">
      <c r="A5176" t="s">
        <v>330</v>
      </c>
      <c r="B5176" t="s">
        <v>5824</v>
      </c>
      <c r="C5176" s="1">
        <v>24520</v>
      </c>
      <c r="D5176" s="1">
        <v>0</v>
      </c>
      <c r="E5176" t="s">
        <v>10997</v>
      </c>
      <c r="F5176" t="s">
        <v>11059</v>
      </c>
    </row>
    <row r="5177" spans="1:6" x14ac:dyDescent="0.25">
      <c r="A5177" t="s">
        <v>331</v>
      </c>
      <c r="B5177" t="s">
        <v>5825</v>
      </c>
      <c r="C5177" s="1">
        <v>2068445</v>
      </c>
      <c r="D5177" s="1">
        <v>0</v>
      </c>
      <c r="E5177" t="s">
        <v>10997</v>
      </c>
      <c r="F5177" t="s">
        <v>11059</v>
      </c>
    </row>
    <row r="5178" spans="1:6" x14ac:dyDescent="0.25">
      <c r="A5178" t="s">
        <v>332</v>
      </c>
      <c r="B5178" t="s">
        <v>5826</v>
      </c>
      <c r="C5178" s="1">
        <v>16090</v>
      </c>
      <c r="D5178" s="1">
        <v>0</v>
      </c>
      <c r="E5178" t="s">
        <v>10997</v>
      </c>
      <c r="F5178" t="s">
        <v>11059</v>
      </c>
    </row>
    <row r="5179" spans="1:6" x14ac:dyDescent="0.25">
      <c r="A5179" t="s">
        <v>333</v>
      </c>
      <c r="B5179" t="s">
        <v>5827</v>
      </c>
      <c r="C5179" s="1">
        <v>94176042</v>
      </c>
      <c r="D5179" s="1">
        <v>41678070</v>
      </c>
      <c r="E5179" t="s">
        <v>10991</v>
      </c>
      <c r="F5179" t="s">
        <v>11059</v>
      </c>
    </row>
    <row r="5180" spans="1:6" x14ac:dyDescent="0.25">
      <c r="A5180" t="s">
        <v>334</v>
      </c>
      <c r="B5180" t="s">
        <v>5828</v>
      </c>
      <c r="C5180" s="1">
        <v>90349410</v>
      </c>
      <c r="D5180" s="1">
        <v>558483</v>
      </c>
      <c r="E5180" t="s">
        <v>10998</v>
      </c>
      <c r="F5180" t="s">
        <v>11059</v>
      </c>
    </row>
    <row r="5181" spans="1:6" x14ac:dyDescent="0.25">
      <c r="A5181" t="s">
        <v>335</v>
      </c>
      <c r="B5181" t="s">
        <v>5829</v>
      </c>
      <c r="C5181" s="1">
        <v>439919</v>
      </c>
      <c r="D5181" s="1">
        <v>302754</v>
      </c>
      <c r="E5181" t="s">
        <v>10998</v>
      </c>
      <c r="F5181" t="s">
        <v>11059</v>
      </c>
    </row>
    <row r="5182" spans="1:6" x14ac:dyDescent="0.25">
      <c r="A5182" t="s">
        <v>336</v>
      </c>
      <c r="B5182" t="s">
        <v>5830</v>
      </c>
      <c r="C5182" s="1">
        <v>1430672</v>
      </c>
      <c r="D5182" s="1">
        <v>2364</v>
      </c>
      <c r="E5182" t="s">
        <v>10991</v>
      </c>
      <c r="F5182" t="s">
        <v>11059</v>
      </c>
    </row>
    <row r="5183" spans="1:6" x14ac:dyDescent="0.25">
      <c r="A5183" t="s">
        <v>337</v>
      </c>
      <c r="B5183" t="s">
        <v>5831</v>
      </c>
      <c r="C5183" s="1">
        <v>43533290</v>
      </c>
      <c r="D5183" s="1">
        <v>4159756</v>
      </c>
      <c r="E5183" t="s">
        <v>10991</v>
      </c>
      <c r="F5183" t="s">
        <v>11059</v>
      </c>
    </row>
    <row r="5184" spans="1:6" x14ac:dyDescent="0.25">
      <c r="A5184" t="s">
        <v>338</v>
      </c>
      <c r="B5184" t="s">
        <v>5832</v>
      </c>
      <c r="C5184" s="1">
        <v>168750</v>
      </c>
      <c r="D5184" s="1">
        <v>168750</v>
      </c>
      <c r="E5184" t="s">
        <v>10991</v>
      </c>
      <c r="F5184" t="s">
        <v>11059</v>
      </c>
    </row>
    <row r="5185" spans="1:6" x14ac:dyDescent="0.25">
      <c r="A5185" t="s">
        <v>339</v>
      </c>
      <c r="B5185" t="s">
        <v>5833</v>
      </c>
      <c r="C5185" s="1">
        <v>5550591</v>
      </c>
      <c r="D5185" s="1">
        <v>1012201</v>
      </c>
      <c r="E5185" t="s">
        <v>10991</v>
      </c>
      <c r="F5185" t="s">
        <v>11059</v>
      </c>
    </row>
    <row r="5186" spans="1:6" x14ac:dyDescent="0.25">
      <c r="A5186" t="s">
        <v>340</v>
      </c>
      <c r="B5186" t="s">
        <v>5834</v>
      </c>
      <c r="C5186" s="1">
        <v>9483982</v>
      </c>
      <c r="D5186" s="1">
        <v>726789</v>
      </c>
      <c r="E5186" t="s">
        <v>10991</v>
      </c>
      <c r="F5186" t="s">
        <v>11059</v>
      </c>
    </row>
    <row r="5187" spans="1:6" x14ac:dyDescent="0.25">
      <c r="A5187" t="s">
        <v>341</v>
      </c>
      <c r="B5187" t="s">
        <v>5835</v>
      </c>
      <c r="C5187" s="1">
        <v>19805223</v>
      </c>
      <c r="D5187" s="1">
        <v>1821953</v>
      </c>
      <c r="E5187" t="s">
        <v>10991</v>
      </c>
      <c r="F5187" t="s">
        <v>11059</v>
      </c>
    </row>
    <row r="5188" spans="1:6" x14ac:dyDescent="0.25">
      <c r="A5188" t="s">
        <v>342</v>
      </c>
      <c r="B5188" t="s">
        <v>5836</v>
      </c>
      <c r="C5188" s="1">
        <v>44134371</v>
      </c>
      <c r="D5188" s="1">
        <v>40520510</v>
      </c>
      <c r="E5188" t="s">
        <v>10991</v>
      </c>
      <c r="F5188" t="s">
        <v>11059</v>
      </c>
    </row>
    <row r="5189" spans="1:6" x14ac:dyDescent="0.25">
      <c r="A5189" t="s">
        <v>343</v>
      </c>
      <c r="B5189" t="s">
        <v>5837</v>
      </c>
      <c r="C5189" s="1">
        <v>97384272</v>
      </c>
      <c r="D5189" s="1">
        <v>29343778</v>
      </c>
      <c r="E5189" t="s">
        <v>10991</v>
      </c>
      <c r="F5189" t="s">
        <v>11059</v>
      </c>
    </row>
    <row r="5190" spans="1:6" x14ac:dyDescent="0.25">
      <c r="A5190" t="s">
        <v>344</v>
      </c>
      <c r="B5190" t="s">
        <v>5838</v>
      </c>
      <c r="C5190" s="1">
        <v>700921986</v>
      </c>
      <c r="D5190" s="1">
        <v>125349379</v>
      </c>
      <c r="E5190" t="s">
        <v>10991</v>
      </c>
      <c r="F5190" t="s">
        <v>11059</v>
      </c>
    </row>
    <row r="5191" spans="1:6" x14ac:dyDescent="0.25">
      <c r="A5191" t="s">
        <v>345</v>
      </c>
      <c r="B5191" t="s">
        <v>5839</v>
      </c>
      <c r="C5191" s="1">
        <v>182825893</v>
      </c>
      <c r="D5191" s="1">
        <v>5320902</v>
      </c>
      <c r="E5191" t="s">
        <v>10998</v>
      </c>
      <c r="F5191" t="s">
        <v>11059</v>
      </c>
    </row>
    <row r="5192" spans="1:6" x14ac:dyDescent="0.25">
      <c r="A5192" t="s">
        <v>346</v>
      </c>
      <c r="B5192" t="s">
        <v>5840</v>
      </c>
      <c r="C5192" s="1">
        <v>28551807</v>
      </c>
      <c r="D5192" s="1">
        <v>27166640</v>
      </c>
      <c r="E5192" t="s">
        <v>10998</v>
      </c>
      <c r="F5192" t="s">
        <v>11059</v>
      </c>
    </row>
    <row r="5193" spans="1:6" x14ac:dyDescent="0.25">
      <c r="A5193" t="s">
        <v>347</v>
      </c>
      <c r="B5193" t="s">
        <v>5841</v>
      </c>
      <c r="C5193" s="1">
        <v>127699862</v>
      </c>
      <c r="D5193" s="1">
        <v>22699705</v>
      </c>
      <c r="E5193" t="s">
        <v>10998</v>
      </c>
      <c r="F5193" t="s">
        <v>11059</v>
      </c>
    </row>
    <row r="5194" spans="1:6" x14ac:dyDescent="0.25">
      <c r="A5194" t="s">
        <v>348</v>
      </c>
      <c r="B5194" t="s">
        <v>5842</v>
      </c>
      <c r="C5194" s="1">
        <v>35484062</v>
      </c>
      <c r="D5194" s="1">
        <v>35385445</v>
      </c>
      <c r="E5194" t="s">
        <v>10998</v>
      </c>
      <c r="F5194" t="s">
        <v>11059</v>
      </c>
    </row>
    <row r="5195" spans="1:6" x14ac:dyDescent="0.25">
      <c r="A5195" t="s">
        <v>349</v>
      </c>
      <c r="B5195" t="s">
        <v>5843</v>
      </c>
      <c r="C5195" s="1">
        <v>4012810</v>
      </c>
      <c r="D5195" s="1">
        <v>4010478</v>
      </c>
      <c r="E5195" t="s">
        <v>10998</v>
      </c>
      <c r="F5195" t="s">
        <v>11059</v>
      </c>
    </row>
    <row r="5196" spans="1:6" x14ac:dyDescent="0.25">
      <c r="A5196" t="s">
        <v>350</v>
      </c>
      <c r="B5196" t="s">
        <v>5844</v>
      </c>
      <c r="C5196" s="1">
        <v>44757887</v>
      </c>
      <c r="D5196" s="1">
        <v>44392517</v>
      </c>
      <c r="E5196" t="s">
        <v>10998</v>
      </c>
      <c r="F5196" t="s">
        <v>11059</v>
      </c>
    </row>
    <row r="5197" spans="1:6" x14ac:dyDescent="0.25">
      <c r="A5197" t="s">
        <v>351</v>
      </c>
      <c r="B5197" t="s">
        <v>5845</v>
      </c>
      <c r="C5197" s="1">
        <v>619316674</v>
      </c>
      <c r="D5197" s="1">
        <v>440390368</v>
      </c>
      <c r="E5197" t="s">
        <v>10998</v>
      </c>
      <c r="F5197" t="s">
        <v>11059</v>
      </c>
    </row>
    <row r="5198" spans="1:6" x14ac:dyDescent="0.25">
      <c r="A5198" t="s">
        <v>359</v>
      </c>
      <c r="B5198" t="s">
        <v>5853</v>
      </c>
      <c r="C5198" s="1">
        <v>141946568</v>
      </c>
      <c r="D5198" s="1">
        <v>76898310</v>
      </c>
      <c r="E5198" t="s">
        <v>10998</v>
      </c>
      <c r="F5198" t="s">
        <v>11059</v>
      </c>
    </row>
    <row r="5199" spans="1:6" x14ac:dyDescent="0.25">
      <c r="A5199" t="s">
        <v>360</v>
      </c>
      <c r="B5199" t="s">
        <v>5854</v>
      </c>
      <c r="C5199" s="1">
        <v>57597781</v>
      </c>
      <c r="D5199" s="1">
        <v>23754072</v>
      </c>
      <c r="E5199" t="s">
        <v>10998</v>
      </c>
      <c r="F5199" t="s">
        <v>11059</v>
      </c>
    </row>
    <row r="5200" spans="1:6" x14ac:dyDescent="0.25">
      <c r="A5200" t="s">
        <v>361</v>
      </c>
      <c r="B5200" t="s">
        <v>5855</v>
      </c>
      <c r="C5200" s="1">
        <v>30979393</v>
      </c>
      <c r="D5200" s="1">
        <v>30971264</v>
      </c>
      <c r="E5200" t="s">
        <v>10998</v>
      </c>
      <c r="F5200" t="s">
        <v>11059</v>
      </c>
    </row>
    <row r="5201" spans="1:6" x14ac:dyDescent="0.25">
      <c r="A5201" t="s">
        <v>433</v>
      </c>
      <c r="B5201" t="s">
        <v>5927</v>
      </c>
      <c r="C5201" s="1">
        <v>124274080</v>
      </c>
      <c r="D5201" s="1">
        <v>1555186</v>
      </c>
      <c r="E5201" t="s">
        <v>10991</v>
      </c>
      <c r="F5201" t="s">
        <v>11059</v>
      </c>
    </row>
    <row r="5202" spans="1:6" x14ac:dyDescent="0.25">
      <c r="A5202" t="s">
        <v>434</v>
      </c>
      <c r="B5202" t="s">
        <v>5928</v>
      </c>
      <c r="C5202" s="1">
        <v>10054438</v>
      </c>
      <c r="D5202" s="1">
        <v>1990563</v>
      </c>
      <c r="E5202" t="s">
        <v>10991</v>
      </c>
      <c r="F5202" t="s">
        <v>11059</v>
      </c>
    </row>
    <row r="5203" spans="1:6" x14ac:dyDescent="0.25">
      <c r="A5203" t="s">
        <v>435</v>
      </c>
      <c r="B5203" t="s">
        <v>5929</v>
      </c>
      <c r="C5203" s="1">
        <v>69084242</v>
      </c>
      <c r="D5203" s="1">
        <v>32749705</v>
      </c>
      <c r="E5203" t="s">
        <v>10991</v>
      </c>
      <c r="F5203" t="s">
        <v>11059</v>
      </c>
    </row>
    <row r="5204" spans="1:6" x14ac:dyDescent="0.25">
      <c r="A5204" t="s">
        <v>495</v>
      </c>
      <c r="B5204" t="s">
        <v>5989</v>
      </c>
      <c r="C5204" s="1">
        <v>7711242</v>
      </c>
      <c r="D5204" s="1">
        <v>0</v>
      </c>
      <c r="E5204" t="s">
        <v>10991</v>
      </c>
      <c r="F5204" t="s">
        <v>11059</v>
      </c>
    </row>
    <row r="5205" spans="1:6" x14ac:dyDescent="0.25">
      <c r="A5205" t="s">
        <v>496</v>
      </c>
      <c r="B5205" t="s">
        <v>5990</v>
      </c>
      <c r="C5205" s="1">
        <v>2024474</v>
      </c>
      <c r="D5205" s="1">
        <v>16939</v>
      </c>
      <c r="E5205" t="s">
        <v>10991</v>
      </c>
      <c r="F5205" t="s">
        <v>11059</v>
      </c>
    </row>
    <row r="5206" spans="1:6" x14ac:dyDescent="0.25">
      <c r="A5206" t="s">
        <v>502</v>
      </c>
      <c r="B5206" t="s">
        <v>5996</v>
      </c>
      <c r="C5206" s="1">
        <v>7848484</v>
      </c>
      <c r="D5206" s="1">
        <v>1532273</v>
      </c>
      <c r="E5206" t="s">
        <v>10991</v>
      </c>
      <c r="F5206" t="s">
        <v>11059</v>
      </c>
    </row>
    <row r="5207" spans="1:6" x14ac:dyDescent="0.25">
      <c r="A5207" t="s">
        <v>503</v>
      </c>
      <c r="B5207" t="s">
        <v>5997</v>
      </c>
      <c r="C5207" s="1">
        <v>9692028578</v>
      </c>
      <c r="D5207" s="1">
        <v>504785830</v>
      </c>
      <c r="E5207" t="s">
        <v>10991</v>
      </c>
      <c r="F5207" t="s">
        <v>11059</v>
      </c>
    </row>
    <row r="5208" spans="1:6" x14ac:dyDescent="0.25">
      <c r="A5208" t="s">
        <v>504</v>
      </c>
      <c r="B5208" t="s">
        <v>5998</v>
      </c>
      <c r="C5208" s="1">
        <v>619133588</v>
      </c>
      <c r="D5208" s="1">
        <v>99863711</v>
      </c>
      <c r="E5208" t="s">
        <v>10991</v>
      </c>
      <c r="F5208" t="s">
        <v>11059</v>
      </c>
    </row>
    <row r="5209" spans="1:6" x14ac:dyDescent="0.25">
      <c r="A5209" t="s">
        <v>542</v>
      </c>
      <c r="B5209" t="s">
        <v>6036</v>
      </c>
      <c r="C5209" s="1">
        <v>565230</v>
      </c>
      <c r="D5209" s="1">
        <v>561249</v>
      </c>
      <c r="E5209" t="s">
        <v>10991</v>
      </c>
      <c r="F5209" t="s">
        <v>11059</v>
      </c>
    </row>
    <row r="5210" spans="1:6" x14ac:dyDescent="0.25">
      <c r="A5210" t="s">
        <v>543</v>
      </c>
      <c r="B5210" t="s">
        <v>6037</v>
      </c>
      <c r="C5210" s="1">
        <v>187532492</v>
      </c>
      <c r="D5210" s="1">
        <v>187333840</v>
      </c>
      <c r="E5210" t="s">
        <v>10991</v>
      </c>
      <c r="F5210" t="s">
        <v>11059</v>
      </c>
    </row>
    <row r="5211" spans="1:6" x14ac:dyDescent="0.25">
      <c r="A5211" t="s">
        <v>544</v>
      </c>
      <c r="B5211" t="s">
        <v>6038</v>
      </c>
      <c r="C5211" s="1">
        <v>389206</v>
      </c>
      <c r="D5211" s="1">
        <v>262984</v>
      </c>
      <c r="E5211" t="s">
        <v>10991</v>
      </c>
      <c r="F5211" t="s">
        <v>11059</v>
      </c>
    </row>
    <row r="5212" spans="1:6" x14ac:dyDescent="0.25">
      <c r="A5212" t="s">
        <v>545</v>
      </c>
      <c r="B5212" t="s">
        <v>6039</v>
      </c>
      <c r="C5212" s="1">
        <v>504837077</v>
      </c>
      <c r="D5212" s="1">
        <v>493169000</v>
      </c>
      <c r="E5212" t="s">
        <v>10991</v>
      </c>
      <c r="F5212" t="s">
        <v>11059</v>
      </c>
    </row>
    <row r="5213" spans="1:6" x14ac:dyDescent="0.25">
      <c r="A5213" t="s">
        <v>546</v>
      </c>
      <c r="B5213" t="s">
        <v>6040</v>
      </c>
      <c r="C5213" s="1">
        <v>20408917</v>
      </c>
      <c r="D5213" s="1">
        <v>20257234</v>
      </c>
      <c r="E5213" t="s">
        <v>10991</v>
      </c>
      <c r="F5213" t="s">
        <v>11059</v>
      </c>
    </row>
    <row r="5214" spans="1:6" x14ac:dyDescent="0.25">
      <c r="A5214" t="s">
        <v>547</v>
      </c>
      <c r="B5214" t="s">
        <v>6041</v>
      </c>
      <c r="C5214" s="1">
        <v>28239196</v>
      </c>
      <c r="D5214" s="1">
        <v>20644574</v>
      </c>
      <c r="E5214" t="s">
        <v>10991</v>
      </c>
      <c r="F5214" t="s">
        <v>11059</v>
      </c>
    </row>
    <row r="5215" spans="1:6" x14ac:dyDescent="0.25">
      <c r="A5215" t="s">
        <v>548</v>
      </c>
      <c r="B5215" t="s">
        <v>6042</v>
      </c>
      <c r="C5215" s="1">
        <v>1697481</v>
      </c>
      <c r="D5215" s="1">
        <v>1638196</v>
      </c>
      <c r="E5215" t="s">
        <v>10991</v>
      </c>
      <c r="F5215" t="s">
        <v>11059</v>
      </c>
    </row>
    <row r="5216" spans="1:6" x14ac:dyDescent="0.25">
      <c r="A5216" t="s">
        <v>549</v>
      </c>
      <c r="B5216" t="s">
        <v>6043</v>
      </c>
      <c r="C5216" s="1">
        <v>46719850</v>
      </c>
      <c r="D5216" s="1">
        <v>46030351</v>
      </c>
      <c r="E5216" t="s">
        <v>10991</v>
      </c>
      <c r="F5216" t="s">
        <v>11059</v>
      </c>
    </row>
    <row r="5217" spans="1:6" x14ac:dyDescent="0.25">
      <c r="A5217" t="s">
        <v>550</v>
      </c>
      <c r="B5217" t="s">
        <v>6044</v>
      </c>
      <c r="C5217" s="1">
        <v>3772924</v>
      </c>
      <c r="D5217" s="1">
        <v>3694320</v>
      </c>
      <c r="E5217" t="s">
        <v>10991</v>
      </c>
      <c r="F5217" t="s">
        <v>11059</v>
      </c>
    </row>
    <row r="5218" spans="1:6" x14ac:dyDescent="0.25">
      <c r="A5218" t="s">
        <v>551</v>
      </c>
      <c r="B5218" t="s">
        <v>6045</v>
      </c>
      <c r="C5218" s="1">
        <v>332596897</v>
      </c>
      <c r="D5218" s="1">
        <v>332420908</v>
      </c>
      <c r="E5218" t="s">
        <v>10991</v>
      </c>
      <c r="F5218" t="s">
        <v>11059</v>
      </c>
    </row>
    <row r="5219" spans="1:6" x14ac:dyDescent="0.25">
      <c r="A5219" t="s">
        <v>552</v>
      </c>
      <c r="B5219" t="s">
        <v>6046</v>
      </c>
      <c r="C5219" s="1">
        <v>63887436</v>
      </c>
      <c r="D5219" s="1">
        <v>20507940</v>
      </c>
      <c r="E5219" t="s">
        <v>10991</v>
      </c>
      <c r="F5219" t="s">
        <v>11059</v>
      </c>
    </row>
    <row r="5220" spans="1:6" x14ac:dyDescent="0.25">
      <c r="A5220" t="s">
        <v>553</v>
      </c>
      <c r="B5220" t="s">
        <v>6047</v>
      </c>
      <c r="C5220" s="1">
        <v>159231624</v>
      </c>
      <c r="D5220" s="1">
        <v>66912146</v>
      </c>
      <c r="E5220" t="s">
        <v>10991</v>
      </c>
      <c r="F5220" t="s">
        <v>11059</v>
      </c>
    </row>
    <row r="5221" spans="1:6" x14ac:dyDescent="0.25">
      <c r="A5221" t="s">
        <v>554</v>
      </c>
      <c r="B5221" t="s">
        <v>6048</v>
      </c>
      <c r="C5221" s="1">
        <v>78196</v>
      </c>
      <c r="D5221" s="1">
        <v>0</v>
      </c>
      <c r="E5221" t="s">
        <v>10991</v>
      </c>
      <c r="F5221" t="s">
        <v>11059</v>
      </c>
    </row>
    <row r="5222" spans="1:6" x14ac:dyDescent="0.25">
      <c r="A5222" t="s">
        <v>555</v>
      </c>
      <c r="B5222" t="s">
        <v>6049</v>
      </c>
      <c r="C5222" s="1">
        <v>44168454</v>
      </c>
      <c r="D5222" s="1">
        <v>701158</v>
      </c>
      <c r="E5222" t="s">
        <v>10991</v>
      </c>
      <c r="F5222" t="s">
        <v>11059</v>
      </c>
    </row>
    <row r="5223" spans="1:6" x14ac:dyDescent="0.25">
      <c r="A5223" t="s">
        <v>558</v>
      </c>
      <c r="B5223" t="s">
        <v>6052</v>
      </c>
      <c r="C5223" s="1">
        <v>199242</v>
      </c>
      <c r="D5223" s="1">
        <v>0</v>
      </c>
      <c r="E5223" t="s">
        <v>10991</v>
      </c>
      <c r="F5223" t="s">
        <v>11059</v>
      </c>
    </row>
    <row r="5224" spans="1:6" x14ac:dyDescent="0.25">
      <c r="A5224" t="s">
        <v>559</v>
      </c>
      <c r="B5224" t="s">
        <v>6053</v>
      </c>
      <c r="C5224" s="1">
        <v>328863</v>
      </c>
      <c r="D5224" s="1">
        <v>2004</v>
      </c>
      <c r="E5224" t="s">
        <v>10991</v>
      </c>
      <c r="F5224" t="s">
        <v>11059</v>
      </c>
    </row>
    <row r="5225" spans="1:6" x14ac:dyDescent="0.25">
      <c r="A5225" t="s">
        <v>560</v>
      </c>
      <c r="B5225" t="s">
        <v>6054</v>
      </c>
      <c r="C5225" s="1">
        <v>4552304</v>
      </c>
      <c r="D5225" s="1">
        <v>1730816</v>
      </c>
      <c r="E5225" t="s">
        <v>10991</v>
      </c>
      <c r="F5225" t="s">
        <v>11059</v>
      </c>
    </row>
    <row r="5226" spans="1:6" x14ac:dyDescent="0.25">
      <c r="A5226" t="s">
        <v>561</v>
      </c>
      <c r="B5226" t="s">
        <v>6055</v>
      </c>
      <c r="C5226" s="1">
        <v>2926105</v>
      </c>
      <c r="D5226" s="1">
        <v>96878</v>
      </c>
      <c r="E5226" t="s">
        <v>10991</v>
      </c>
      <c r="F5226" t="s">
        <v>11059</v>
      </c>
    </row>
    <row r="5227" spans="1:6" x14ac:dyDescent="0.25">
      <c r="A5227" t="s">
        <v>562</v>
      </c>
      <c r="B5227" t="s">
        <v>6056</v>
      </c>
      <c r="C5227" s="1">
        <v>2449566</v>
      </c>
      <c r="D5227" s="1">
        <v>97451</v>
      </c>
      <c r="E5227" t="s">
        <v>10991</v>
      </c>
      <c r="F5227" t="s">
        <v>11059</v>
      </c>
    </row>
    <row r="5228" spans="1:6" x14ac:dyDescent="0.25">
      <c r="A5228" t="s">
        <v>563</v>
      </c>
      <c r="B5228" t="s">
        <v>6057</v>
      </c>
      <c r="C5228" s="1">
        <v>4554813</v>
      </c>
      <c r="D5228" s="1">
        <v>4554813</v>
      </c>
      <c r="E5228" t="s">
        <v>10991</v>
      </c>
      <c r="F5228" t="s">
        <v>11059</v>
      </c>
    </row>
    <row r="5229" spans="1:6" x14ac:dyDescent="0.25">
      <c r="A5229" t="s">
        <v>564</v>
      </c>
      <c r="B5229" t="s">
        <v>6058</v>
      </c>
      <c r="C5229" s="1">
        <v>327151</v>
      </c>
      <c r="D5229" s="1">
        <v>0</v>
      </c>
      <c r="E5229" t="s">
        <v>10991</v>
      </c>
      <c r="F5229" t="s">
        <v>11059</v>
      </c>
    </row>
    <row r="5230" spans="1:6" x14ac:dyDescent="0.25">
      <c r="A5230" t="s">
        <v>565</v>
      </c>
      <c r="B5230" t="s">
        <v>6059</v>
      </c>
      <c r="C5230" s="1">
        <v>103161352</v>
      </c>
      <c r="D5230" s="1">
        <v>2890560</v>
      </c>
      <c r="E5230" t="s">
        <v>10991</v>
      </c>
      <c r="F5230" t="s">
        <v>11059</v>
      </c>
    </row>
    <row r="5231" spans="1:6" x14ac:dyDescent="0.25">
      <c r="A5231" t="s">
        <v>566</v>
      </c>
      <c r="B5231" t="s">
        <v>6060</v>
      </c>
      <c r="C5231" s="1">
        <v>3249798</v>
      </c>
      <c r="D5231" s="1">
        <v>3175811</v>
      </c>
      <c r="E5231" t="s">
        <v>10991</v>
      </c>
      <c r="F5231" t="s">
        <v>11059</v>
      </c>
    </row>
    <row r="5232" spans="1:6" x14ac:dyDescent="0.25">
      <c r="A5232" t="s">
        <v>567</v>
      </c>
      <c r="B5232" t="s">
        <v>6061</v>
      </c>
      <c r="C5232" s="1">
        <v>11596958</v>
      </c>
      <c r="D5232" s="1">
        <v>5484476</v>
      </c>
      <c r="E5232" t="s">
        <v>10991</v>
      </c>
      <c r="F5232" t="s">
        <v>11059</v>
      </c>
    </row>
    <row r="5233" spans="1:6" x14ac:dyDescent="0.25">
      <c r="A5233" t="s">
        <v>595</v>
      </c>
      <c r="B5233" t="s">
        <v>6089</v>
      </c>
      <c r="C5233" s="1">
        <v>9945545</v>
      </c>
      <c r="D5233" s="1">
        <v>5508974</v>
      </c>
      <c r="E5233" t="s">
        <v>10991</v>
      </c>
      <c r="F5233" t="s">
        <v>11059</v>
      </c>
    </row>
    <row r="5234" spans="1:6" x14ac:dyDescent="0.25">
      <c r="A5234" t="s">
        <v>596</v>
      </c>
      <c r="B5234" t="s">
        <v>6090</v>
      </c>
      <c r="C5234" s="1">
        <v>394573341</v>
      </c>
      <c r="D5234" s="1">
        <v>181045816</v>
      </c>
      <c r="E5234" t="s">
        <v>10991</v>
      </c>
      <c r="F5234" t="s">
        <v>11059</v>
      </c>
    </row>
    <row r="5235" spans="1:6" x14ac:dyDescent="0.25">
      <c r="A5235" t="s">
        <v>597</v>
      </c>
      <c r="B5235" t="s">
        <v>6091</v>
      </c>
      <c r="C5235" s="1">
        <v>11050</v>
      </c>
      <c r="D5235" s="1">
        <v>0</v>
      </c>
      <c r="E5235" t="s">
        <v>10991</v>
      </c>
      <c r="F5235" t="s">
        <v>11059</v>
      </c>
    </row>
    <row r="5236" spans="1:6" x14ac:dyDescent="0.25">
      <c r="A5236" t="s">
        <v>598</v>
      </c>
      <c r="B5236" t="s">
        <v>6092</v>
      </c>
      <c r="C5236" s="1">
        <v>102486</v>
      </c>
      <c r="D5236" s="1">
        <v>0</v>
      </c>
      <c r="E5236" t="s">
        <v>10991</v>
      </c>
      <c r="F5236" t="s">
        <v>11059</v>
      </c>
    </row>
    <row r="5237" spans="1:6" x14ac:dyDescent="0.25">
      <c r="A5237" t="s">
        <v>599</v>
      </c>
      <c r="B5237" t="s">
        <v>6093</v>
      </c>
      <c r="C5237" s="1">
        <v>4539243</v>
      </c>
      <c r="D5237" s="1">
        <v>1746300</v>
      </c>
      <c r="E5237" t="s">
        <v>10991</v>
      </c>
      <c r="F5237" t="s">
        <v>11059</v>
      </c>
    </row>
    <row r="5238" spans="1:6" x14ac:dyDescent="0.25">
      <c r="A5238" t="s">
        <v>600</v>
      </c>
      <c r="B5238" t="s">
        <v>6094</v>
      </c>
      <c r="C5238" s="1">
        <v>10367</v>
      </c>
      <c r="D5238" s="1">
        <v>0</v>
      </c>
      <c r="E5238" t="s">
        <v>10991</v>
      </c>
      <c r="F5238" t="s">
        <v>11059</v>
      </c>
    </row>
    <row r="5239" spans="1:6" x14ac:dyDescent="0.25">
      <c r="A5239" t="s">
        <v>601</v>
      </c>
      <c r="B5239" t="s">
        <v>6095</v>
      </c>
      <c r="C5239" s="1">
        <v>83847677</v>
      </c>
      <c r="D5239" s="1">
        <v>71065707</v>
      </c>
      <c r="E5239" t="s">
        <v>10991</v>
      </c>
      <c r="F5239" t="s">
        <v>11059</v>
      </c>
    </row>
    <row r="5240" spans="1:6" x14ac:dyDescent="0.25">
      <c r="A5240" t="s">
        <v>602</v>
      </c>
      <c r="B5240" t="s">
        <v>6096</v>
      </c>
      <c r="C5240" s="1">
        <v>107073015</v>
      </c>
      <c r="D5240" s="1">
        <v>86874482</v>
      </c>
      <c r="E5240" t="s">
        <v>10991</v>
      </c>
      <c r="F5240" t="s">
        <v>11059</v>
      </c>
    </row>
    <row r="5241" spans="1:6" x14ac:dyDescent="0.25">
      <c r="A5241" t="s">
        <v>603</v>
      </c>
      <c r="B5241" t="s">
        <v>6097</v>
      </c>
      <c r="C5241" s="1">
        <v>3001898</v>
      </c>
      <c r="D5241" s="1">
        <v>557938</v>
      </c>
      <c r="E5241" t="s">
        <v>10991</v>
      </c>
      <c r="F5241" t="s">
        <v>11059</v>
      </c>
    </row>
    <row r="5242" spans="1:6" x14ac:dyDescent="0.25">
      <c r="A5242" t="s">
        <v>604</v>
      </c>
      <c r="B5242" t="s">
        <v>6098</v>
      </c>
      <c r="C5242" s="1">
        <v>118852624</v>
      </c>
      <c r="D5242" s="1">
        <v>22930244</v>
      </c>
      <c r="E5242" t="s">
        <v>10991</v>
      </c>
      <c r="F5242" t="s">
        <v>11059</v>
      </c>
    </row>
    <row r="5243" spans="1:6" x14ac:dyDescent="0.25">
      <c r="A5243" t="s">
        <v>605</v>
      </c>
      <c r="B5243" t="s">
        <v>6099</v>
      </c>
      <c r="C5243" s="1">
        <v>668071</v>
      </c>
      <c r="D5243" s="1">
        <v>0</v>
      </c>
      <c r="E5243" t="s">
        <v>10991</v>
      </c>
      <c r="F5243" t="s">
        <v>11059</v>
      </c>
    </row>
    <row r="5244" spans="1:6" x14ac:dyDescent="0.25">
      <c r="A5244" t="s">
        <v>606</v>
      </c>
      <c r="B5244" t="s">
        <v>6100</v>
      </c>
      <c r="C5244" s="1">
        <v>2595335</v>
      </c>
      <c r="D5244" s="1">
        <v>0</v>
      </c>
      <c r="E5244" t="s">
        <v>10991</v>
      </c>
      <c r="F5244" t="s">
        <v>11059</v>
      </c>
    </row>
    <row r="5245" spans="1:6" x14ac:dyDescent="0.25">
      <c r="A5245" t="s">
        <v>607</v>
      </c>
      <c r="B5245" t="s">
        <v>6101</v>
      </c>
      <c r="C5245" s="1">
        <v>19733791</v>
      </c>
      <c r="D5245" s="1">
        <v>0</v>
      </c>
      <c r="E5245" t="s">
        <v>10991</v>
      </c>
      <c r="F5245" t="s">
        <v>11059</v>
      </c>
    </row>
    <row r="5246" spans="1:6" x14ac:dyDescent="0.25">
      <c r="A5246" t="s">
        <v>608</v>
      </c>
      <c r="B5246" t="s">
        <v>6102</v>
      </c>
      <c r="C5246" s="1">
        <v>8990</v>
      </c>
      <c r="D5246" s="1">
        <v>0</v>
      </c>
      <c r="E5246" t="s">
        <v>10991</v>
      </c>
      <c r="F5246" t="s">
        <v>11059</v>
      </c>
    </row>
    <row r="5247" spans="1:6" x14ac:dyDescent="0.25">
      <c r="A5247" t="s">
        <v>609</v>
      </c>
      <c r="B5247" t="s">
        <v>6103</v>
      </c>
      <c r="C5247" s="1">
        <v>70383003</v>
      </c>
      <c r="D5247" s="1">
        <v>3174439</v>
      </c>
      <c r="E5247" t="s">
        <v>10991</v>
      </c>
      <c r="F5247" t="s">
        <v>11059</v>
      </c>
    </row>
    <row r="5248" spans="1:6" x14ac:dyDescent="0.25">
      <c r="A5248" t="s">
        <v>610</v>
      </c>
      <c r="B5248" t="s">
        <v>6104</v>
      </c>
      <c r="C5248" s="1">
        <v>58359913</v>
      </c>
      <c r="D5248" s="1">
        <v>55855287</v>
      </c>
      <c r="E5248" t="s">
        <v>10991</v>
      </c>
      <c r="F5248" t="s">
        <v>11059</v>
      </c>
    </row>
    <row r="5249" spans="1:6" x14ac:dyDescent="0.25">
      <c r="A5249" t="s">
        <v>611</v>
      </c>
      <c r="B5249" t="s">
        <v>6105</v>
      </c>
      <c r="C5249" s="1">
        <v>1358897</v>
      </c>
      <c r="D5249" s="1">
        <v>527147</v>
      </c>
      <c r="E5249" t="s">
        <v>10991</v>
      </c>
      <c r="F5249" t="s">
        <v>11059</v>
      </c>
    </row>
    <row r="5250" spans="1:6" x14ac:dyDescent="0.25">
      <c r="A5250" t="s">
        <v>612</v>
      </c>
      <c r="B5250" t="s">
        <v>6106</v>
      </c>
      <c r="C5250" s="1">
        <v>39802412</v>
      </c>
      <c r="D5250" s="1">
        <v>54821</v>
      </c>
      <c r="E5250" t="s">
        <v>10991</v>
      </c>
      <c r="F5250" t="s">
        <v>11059</v>
      </c>
    </row>
    <row r="5251" spans="1:6" x14ac:dyDescent="0.25">
      <c r="A5251" t="s">
        <v>613</v>
      </c>
      <c r="B5251" t="s">
        <v>6107</v>
      </c>
      <c r="C5251" s="1">
        <v>16348330</v>
      </c>
      <c r="D5251" s="1">
        <v>3326</v>
      </c>
      <c r="E5251" t="s">
        <v>10991</v>
      </c>
      <c r="F5251" t="s">
        <v>11059</v>
      </c>
    </row>
    <row r="5252" spans="1:6" x14ac:dyDescent="0.25">
      <c r="A5252" t="s">
        <v>614</v>
      </c>
      <c r="B5252" t="s">
        <v>6108</v>
      </c>
      <c r="C5252" s="1">
        <v>181096687</v>
      </c>
      <c r="D5252" s="1">
        <v>57232228</v>
      </c>
      <c r="E5252" t="s">
        <v>10991</v>
      </c>
      <c r="F5252" t="s">
        <v>11059</v>
      </c>
    </row>
    <row r="5253" spans="1:6" x14ac:dyDescent="0.25">
      <c r="A5253" t="s">
        <v>617</v>
      </c>
      <c r="B5253" t="s">
        <v>6111</v>
      </c>
      <c r="C5253" s="1">
        <v>59825</v>
      </c>
      <c r="D5253" s="1">
        <v>0</v>
      </c>
      <c r="E5253" t="s">
        <v>10991</v>
      </c>
      <c r="F5253" t="s">
        <v>11059</v>
      </c>
    </row>
    <row r="5254" spans="1:6" x14ac:dyDescent="0.25">
      <c r="A5254" t="s">
        <v>618</v>
      </c>
      <c r="B5254" t="s">
        <v>6112</v>
      </c>
      <c r="C5254" s="1">
        <v>25391405</v>
      </c>
      <c r="D5254" s="1">
        <v>19730165</v>
      </c>
      <c r="E5254" t="s">
        <v>10991</v>
      </c>
      <c r="F5254" t="s">
        <v>11059</v>
      </c>
    </row>
    <row r="5255" spans="1:6" x14ac:dyDescent="0.25">
      <c r="A5255" t="s">
        <v>619</v>
      </c>
      <c r="B5255" t="s">
        <v>6113</v>
      </c>
      <c r="C5255" s="1">
        <v>8935186</v>
      </c>
      <c r="D5255" s="1">
        <v>3539829</v>
      </c>
      <c r="E5255" t="s">
        <v>10991</v>
      </c>
      <c r="F5255" t="s">
        <v>11059</v>
      </c>
    </row>
    <row r="5256" spans="1:6" x14ac:dyDescent="0.25">
      <c r="A5256" t="s">
        <v>620</v>
      </c>
      <c r="B5256" t="s">
        <v>6114</v>
      </c>
      <c r="C5256" s="1">
        <v>24717845</v>
      </c>
      <c r="D5256" s="1">
        <v>20431847</v>
      </c>
      <c r="E5256" t="s">
        <v>10991</v>
      </c>
      <c r="F5256" t="s">
        <v>11059</v>
      </c>
    </row>
    <row r="5257" spans="1:6" x14ac:dyDescent="0.25">
      <c r="A5257" t="s">
        <v>621</v>
      </c>
      <c r="B5257" t="s">
        <v>6115</v>
      </c>
      <c r="C5257" s="1">
        <v>1629562</v>
      </c>
      <c r="D5257" s="1">
        <v>1455312</v>
      </c>
      <c r="E5257" t="s">
        <v>10991</v>
      </c>
      <c r="F5257" t="s">
        <v>11059</v>
      </c>
    </row>
    <row r="5258" spans="1:6" x14ac:dyDescent="0.25">
      <c r="A5258" t="s">
        <v>622</v>
      </c>
      <c r="B5258" t="s">
        <v>6116</v>
      </c>
      <c r="C5258" s="1">
        <v>18209727</v>
      </c>
      <c r="D5258" s="1">
        <v>15765611</v>
      </c>
      <c r="E5258" t="s">
        <v>10991</v>
      </c>
      <c r="F5258" t="s">
        <v>11059</v>
      </c>
    </row>
    <row r="5259" spans="1:6" x14ac:dyDescent="0.25">
      <c r="A5259" t="s">
        <v>623</v>
      </c>
      <c r="B5259" t="s">
        <v>6117</v>
      </c>
      <c r="C5259" s="1">
        <v>28381134</v>
      </c>
      <c r="D5259" s="1">
        <v>16444106</v>
      </c>
      <c r="E5259" t="s">
        <v>10991</v>
      </c>
      <c r="F5259" t="s">
        <v>11059</v>
      </c>
    </row>
    <row r="5260" spans="1:6" x14ac:dyDescent="0.25">
      <c r="A5260" t="s">
        <v>624</v>
      </c>
      <c r="B5260" t="s">
        <v>6118</v>
      </c>
      <c r="C5260" s="1">
        <v>62193142</v>
      </c>
      <c r="D5260" s="1">
        <v>1618610</v>
      </c>
      <c r="E5260" t="s">
        <v>10991</v>
      </c>
      <c r="F5260" t="s">
        <v>11059</v>
      </c>
    </row>
    <row r="5261" spans="1:6" x14ac:dyDescent="0.25">
      <c r="A5261" t="s">
        <v>625</v>
      </c>
      <c r="B5261" t="s">
        <v>6119</v>
      </c>
      <c r="C5261" s="1">
        <v>366197776</v>
      </c>
      <c r="D5261" s="1">
        <v>15707405</v>
      </c>
      <c r="E5261" t="s">
        <v>10991</v>
      </c>
      <c r="F5261" t="s">
        <v>11059</v>
      </c>
    </row>
    <row r="5262" spans="1:6" x14ac:dyDescent="0.25">
      <c r="A5262" t="s">
        <v>626</v>
      </c>
      <c r="B5262" t="s">
        <v>6120</v>
      </c>
      <c r="C5262" s="1">
        <v>15355175</v>
      </c>
      <c r="D5262" s="1">
        <v>582803</v>
      </c>
      <c r="E5262" t="s">
        <v>10991</v>
      </c>
      <c r="F5262" t="s">
        <v>11059</v>
      </c>
    </row>
    <row r="5263" spans="1:6" x14ac:dyDescent="0.25">
      <c r="A5263" t="s">
        <v>627</v>
      </c>
      <c r="B5263" t="s">
        <v>6121</v>
      </c>
      <c r="C5263" s="1">
        <v>7255886</v>
      </c>
      <c r="D5263" s="1">
        <v>0</v>
      </c>
      <c r="E5263" t="s">
        <v>10991</v>
      </c>
      <c r="F5263" t="s">
        <v>11059</v>
      </c>
    </row>
    <row r="5264" spans="1:6" x14ac:dyDescent="0.25">
      <c r="A5264" t="s">
        <v>628</v>
      </c>
      <c r="B5264" t="s">
        <v>6122</v>
      </c>
      <c r="C5264" s="1">
        <v>42089621</v>
      </c>
      <c r="D5264" s="1">
        <v>198495</v>
      </c>
      <c r="E5264" t="s">
        <v>10991</v>
      </c>
      <c r="F5264" t="s">
        <v>11059</v>
      </c>
    </row>
    <row r="5265" spans="1:6" x14ac:dyDescent="0.25">
      <c r="A5265" t="s">
        <v>629</v>
      </c>
      <c r="B5265" t="s">
        <v>6123</v>
      </c>
      <c r="C5265" s="1">
        <v>6942779</v>
      </c>
      <c r="D5265" s="1">
        <v>3715362</v>
      </c>
      <c r="E5265" t="s">
        <v>10991</v>
      </c>
      <c r="F5265" t="s">
        <v>11059</v>
      </c>
    </row>
    <row r="5266" spans="1:6" x14ac:dyDescent="0.25">
      <c r="A5266" t="s">
        <v>630</v>
      </c>
      <c r="B5266" t="s">
        <v>6124</v>
      </c>
      <c r="C5266" s="1">
        <v>1109582</v>
      </c>
      <c r="D5266" s="1">
        <v>0</v>
      </c>
      <c r="E5266" t="s">
        <v>10991</v>
      </c>
      <c r="F5266" t="s">
        <v>11059</v>
      </c>
    </row>
    <row r="5267" spans="1:6" x14ac:dyDescent="0.25">
      <c r="A5267" t="s">
        <v>631</v>
      </c>
      <c r="B5267" t="s">
        <v>6125</v>
      </c>
      <c r="C5267" s="1">
        <v>381225</v>
      </c>
      <c r="D5267" s="1">
        <v>23209</v>
      </c>
      <c r="E5267" t="s">
        <v>10991</v>
      </c>
      <c r="F5267" t="s">
        <v>11059</v>
      </c>
    </row>
    <row r="5268" spans="1:6" x14ac:dyDescent="0.25">
      <c r="A5268" t="s">
        <v>632</v>
      </c>
      <c r="B5268" t="s">
        <v>6126</v>
      </c>
      <c r="C5268" s="1">
        <v>476035898</v>
      </c>
      <c r="D5268" s="1">
        <v>62706109</v>
      </c>
      <c r="E5268" t="s">
        <v>10991</v>
      </c>
      <c r="F5268" t="s">
        <v>11059</v>
      </c>
    </row>
    <row r="5269" spans="1:6" x14ac:dyDescent="0.25">
      <c r="A5269" t="s">
        <v>633</v>
      </c>
      <c r="B5269" t="s">
        <v>6127</v>
      </c>
      <c r="C5269" s="1">
        <v>65408284</v>
      </c>
      <c r="D5269" s="1">
        <v>6307186</v>
      </c>
      <c r="E5269" t="s">
        <v>10991</v>
      </c>
      <c r="F5269" t="s">
        <v>11059</v>
      </c>
    </row>
    <row r="5270" spans="1:6" x14ac:dyDescent="0.25">
      <c r="A5270" t="s">
        <v>634</v>
      </c>
      <c r="B5270" t="s">
        <v>6128</v>
      </c>
      <c r="C5270" s="1">
        <v>26279826</v>
      </c>
      <c r="D5270" s="1">
        <v>9190437</v>
      </c>
      <c r="E5270" t="s">
        <v>10991</v>
      </c>
      <c r="F5270" t="s">
        <v>11059</v>
      </c>
    </row>
    <row r="5271" spans="1:6" x14ac:dyDescent="0.25">
      <c r="A5271" t="s">
        <v>635</v>
      </c>
      <c r="B5271" t="s">
        <v>6129</v>
      </c>
      <c r="C5271" s="1">
        <v>12457077</v>
      </c>
      <c r="D5271" s="1">
        <v>12452808</v>
      </c>
      <c r="E5271" t="s">
        <v>10991</v>
      </c>
      <c r="F5271" t="s">
        <v>11059</v>
      </c>
    </row>
    <row r="5272" spans="1:6" x14ac:dyDescent="0.25">
      <c r="A5272" t="s">
        <v>636</v>
      </c>
      <c r="B5272" t="s">
        <v>6130</v>
      </c>
      <c r="C5272" s="1">
        <v>1597053</v>
      </c>
      <c r="D5272" s="1">
        <v>14586</v>
      </c>
      <c r="E5272" t="s">
        <v>10991</v>
      </c>
      <c r="F5272" t="s">
        <v>11059</v>
      </c>
    </row>
    <row r="5273" spans="1:6" x14ac:dyDescent="0.25">
      <c r="A5273" t="s">
        <v>637</v>
      </c>
      <c r="B5273" t="s">
        <v>6131</v>
      </c>
      <c r="C5273" s="1">
        <v>3359956</v>
      </c>
      <c r="D5273" s="1">
        <v>594831</v>
      </c>
      <c r="E5273" t="s">
        <v>10991</v>
      </c>
      <c r="F5273" t="s">
        <v>11059</v>
      </c>
    </row>
    <row r="5274" spans="1:6" x14ac:dyDescent="0.25">
      <c r="A5274" t="s">
        <v>638</v>
      </c>
      <c r="B5274" t="s">
        <v>6132</v>
      </c>
      <c r="C5274" s="1">
        <v>1308895</v>
      </c>
      <c r="D5274" s="1">
        <v>0</v>
      </c>
      <c r="E5274" t="s">
        <v>10991</v>
      </c>
      <c r="F5274" t="s">
        <v>11059</v>
      </c>
    </row>
    <row r="5275" spans="1:6" x14ac:dyDescent="0.25">
      <c r="A5275" t="s">
        <v>639</v>
      </c>
      <c r="B5275" t="s">
        <v>6133</v>
      </c>
      <c r="C5275" s="1">
        <v>104805908</v>
      </c>
      <c r="D5275" s="1">
        <v>2233977</v>
      </c>
      <c r="E5275" t="s">
        <v>10991</v>
      </c>
      <c r="F5275" t="s">
        <v>11059</v>
      </c>
    </row>
    <row r="5276" spans="1:6" x14ac:dyDescent="0.25">
      <c r="A5276" t="s">
        <v>640</v>
      </c>
      <c r="B5276" t="s">
        <v>6134</v>
      </c>
      <c r="C5276" s="1">
        <v>11795212</v>
      </c>
      <c r="D5276" s="1">
        <v>11317602</v>
      </c>
      <c r="E5276" t="s">
        <v>10991</v>
      </c>
      <c r="F5276" t="s">
        <v>11059</v>
      </c>
    </row>
    <row r="5277" spans="1:6" x14ac:dyDescent="0.25">
      <c r="A5277" t="s">
        <v>641</v>
      </c>
      <c r="B5277" t="s">
        <v>6135</v>
      </c>
      <c r="C5277" s="1">
        <v>30747051</v>
      </c>
      <c r="D5277" s="1">
        <v>28600082</v>
      </c>
      <c r="E5277" t="s">
        <v>10991</v>
      </c>
      <c r="F5277" t="s">
        <v>11059</v>
      </c>
    </row>
    <row r="5278" spans="1:6" x14ac:dyDescent="0.25">
      <c r="A5278" t="s">
        <v>642</v>
      </c>
      <c r="B5278" t="s">
        <v>6136</v>
      </c>
      <c r="C5278" s="1">
        <v>83996335</v>
      </c>
      <c r="D5278" s="1">
        <v>82975344</v>
      </c>
      <c r="E5278" t="s">
        <v>10991</v>
      </c>
      <c r="F5278" t="s">
        <v>11059</v>
      </c>
    </row>
    <row r="5279" spans="1:6" x14ac:dyDescent="0.25">
      <c r="A5279" t="s">
        <v>643</v>
      </c>
      <c r="B5279" t="s">
        <v>6137</v>
      </c>
      <c r="C5279" s="1">
        <v>91057715</v>
      </c>
      <c r="D5279" s="1">
        <v>90181</v>
      </c>
      <c r="E5279" t="s">
        <v>10991</v>
      </c>
      <c r="F5279" t="s">
        <v>11059</v>
      </c>
    </row>
    <row r="5280" spans="1:6" x14ac:dyDescent="0.25">
      <c r="A5280" t="s">
        <v>644</v>
      </c>
      <c r="B5280" t="s">
        <v>6138</v>
      </c>
      <c r="C5280" s="1">
        <v>50217287</v>
      </c>
      <c r="D5280" s="1">
        <v>2120703</v>
      </c>
      <c r="E5280" t="s">
        <v>10991</v>
      </c>
      <c r="F5280" t="s">
        <v>11059</v>
      </c>
    </row>
    <row r="5281" spans="1:6" x14ac:dyDescent="0.25">
      <c r="A5281" t="s">
        <v>645</v>
      </c>
      <c r="B5281" t="s">
        <v>6139</v>
      </c>
      <c r="C5281" s="1">
        <v>19089</v>
      </c>
      <c r="D5281" s="1">
        <v>0</v>
      </c>
      <c r="E5281" t="s">
        <v>10991</v>
      </c>
      <c r="F5281" t="s">
        <v>11059</v>
      </c>
    </row>
    <row r="5282" spans="1:6" x14ac:dyDescent="0.25">
      <c r="A5282" t="s">
        <v>646</v>
      </c>
      <c r="B5282" t="s">
        <v>6140</v>
      </c>
      <c r="C5282" s="1">
        <v>15008505</v>
      </c>
      <c r="D5282" s="1">
        <v>0</v>
      </c>
      <c r="E5282" t="s">
        <v>10991</v>
      </c>
      <c r="F5282" t="s">
        <v>11059</v>
      </c>
    </row>
    <row r="5283" spans="1:6" x14ac:dyDescent="0.25">
      <c r="A5283" t="s">
        <v>647</v>
      </c>
      <c r="B5283" t="s">
        <v>6141</v>
      </c>
      <c r="C5283" s="1">
        <v>5218166</v>
      </c>
      <c r="D5283" s="1">
        <v>0</v>
      </c>
      <c r="E5283" t="s">
        <v>10991</v>
      </c>
      <c r="F5283" t="s">
        <v>11059</v>
      </c>
    </row>
    <row r="5284" spans="1:6" x14ac:dyDescent="0.25">
      <c r="A5284" t="s">
        <v>648</v>
      </c>
      <c r="B5284" t="s">
        <v>6142</v>
      </c>
      <c r="C5284" s="1">
        <v>1013528877</v>
      </c>
      <c r="D5284" s="1">
        <v>43326730</v>
      </c>
      <c r="E5284" t="s">
        <v>10991</v>
      </c>
      <c r="F5284" t="s">
        <v>11059</v>
      </c>
    </row>
    <row r="5285" spans="1:6" x14ac:dyDescent="0.25">
      <c r="A5285" t="s">
        <v>649</v>
      </c>
      <c r="B5285" t="s">
        <v>6143</v>
      </c>
      <c r="C5285" s="1">
        <v>186086912</v>
      </c>
      <c r="D5285" s="1">
        <v>40719527</v>
      </c>
      <c r="E5285" t="s">
        <v>10991</v>
      </c>
      <c r="F5285" t="s">
        <v>11059</v>
      </c>
    </row>
    <row r="5286" spans="1:6" x14ac:dyDescent="0.25">
      <c r="A5286" t="s">
        <v>653</v>
      </c>
      <c r="B5286" t="s">
        <v>6147</v>
      </c>
      <c r="C5286" s="1">
        <v>11563740</v>
      </c>
      <c r="D5286" s="1">
        <v>0</v>
      </c>
      <c r="E5286" t="s">
        <v>10991</v>
      </c>
      <c r="F5286" t="s">
        <v>11059</v>
      </c>
    </row>
    <row r="5287" spans="1:6" x14ac:dyDescent="0.25">
      <c r="A5287" t="s">
        <v>654</v>
      </c>
      <c r="B5287" t="s">
        <v>6148</v>
      </c>
      <c r="C5287" s="1">
        <v>1803672</v>
      </c>
      <c r="D5287" s="1">
        <v>0</v>
      </c>
      <c r="E5287" t="s">
        <v>10991</v>
      </c>
      <c r="F5287" t="s">
        <v>11059</v>
      </c>
    </row>
    <row r="5288" spans="1:6" x14ac:dyDescent="0.25">
      <c r="A5288" t="s">
        <v>655</v>
      </c>
      <c r="B5288" t="s">
        <v>6149</v>
      </c>
      <c r="C5288" s="1">
        <v>572481</v>
      </c>
      <c r="D5288" s="1">
        <v>30149</v>
      </c>
      <c r="E5288" t="s">
        <v>10991</v>
      </c>
      <c r="F5288" t="s">
        <v>11059</v>
      </c>
    </row>
    <row r="5289" spans="1:6" x14ac:dyDescent="0.25">
      <c r="A5289" t="s">
        <v>656</v>
      </c>
      <c r="B5289" t="s">
        <v>6150</v>
      </c>
      <c r="C5289" s="1">
        <v>3092219</v>
      </c>
      <c r="D5289" s="1">
        <v>2746</v>
      </c>
      <c r="E5289" t="s">
        <v>10991</v>
      </c>
      <c r="F5289" t="s">
        <v>11059</v>
      </c>
    </row>
    <row r="5290" spans="1:6" x14ac:dyDescent="0.25">
      <c r="A5290" t="s">
        <v>657</v>
      </c>
      <c r="B5290" t="s">
        <v>6151</v>
      </c>
      <c r="C5290" s="1">
        <v>188761433</v>
      </c>
      <c r="D5290" s="1">
        <v>110467208</v>
      </c>
      <c r="E5290" t="s">
        <v>10991</v>
      </c>
      <c r="F5290" t="s">
        <v>11059</v>
      </c>
    </row>
    <row r="5291" spans="1:6" x14ac:dyDescent="0.25">
      <c r="A5291" t="s">
        <v>767</v>
      </c>
      <c r="B5291" t="s">
        <v>6261</v>
      </c>
      <c r="C5291" s="1">
        <v>2779574034</v>
      </c>
      <c r="D5291" s="1">
        <v>601148</v>
      </c>
      <c r="E5291" t="s">
        <v>10991</v>
      </c>
      <c r="F5291" t="s">
        <v>11059</v>
      </c>
    </row>
    <row r="5292" spans="1:6" x14ac:dyDescent="0.25">
      <c r="A5292" t="s">
        <v>768</v>
      </c>
      <c r="B5292" t="s">
        <v>6262</v>
      </c>
      <c r="C5292" s="1">
        <v>343525</v>
      </c>
      <c r="D5292" s="1">
        <v>0</v>
      </c>
      <c r="E5292" t="s">
        <v>10991</v>
      </c>
      <c r="F5292" t="s">
        <v>11059</v>
      </c>
    </row>
    <row r="5293" spans="1:6" x14ac:dyDescent="0.25">
      <c r="A5293" t="s">
        <v>911</v>
      </c>
      <c r="B5293" t="s">
        <v>6405</v>
      </c>
      <c r="C5293" s="1">
        <v>249084957</v>
      </c>
      <c r="D5293" s="1">
        <v>82660658</v>
      </c>
      <c r="E5293" t="s">
        <v>10991</v>
      </c>
      <c r="F5293" t="s">
        <v>11059</v>
      </c>
    </row>
    <row r="5294" spans="1:6" x14ac:dyDescent="0.25">
      <c r="A5294" t="s">
        <v>912</v>
      </c>
      <c r="B5294" t="s">
        <v>6406</v>
      </c>
      <c r="C5294" s="1">
        <v>591475861</v>
      </c>
      <c r="D5294" s="1">
        <v>14372564</v>
      </c>
      <c r="E5294" t="s">
        <v>10991</v>
      </c>
      <c r="F5294" t="s">
        <v>11059</v>
      </c>
    </row>
    <row r="5295" spans="1:6" x14ac:dyDescent="0.25">
      <c r="A5295" t="s">
        <v>913</v>
      </c>
      <c r="B5295" t="s">
        <v>6407</v>
      </c>
      <c r="C5295" s="1">
        <v>14175425</v>
      </c>
      <c r="D5295" s="1">
        <v>486333</v>
      </c>
      <c r="E5295" t="s">
        <v>10991</v>
      </c>
      <c r="F5295" t="s">
        <v>11059</v>
      </c>
    </row>
    <row r="5296" spans="1:6" x14ac:dyDescent="0.25">
      <c r="A5296" t="s">
        <v>927</v>
      </c>
      <c r="B5296" t="s">
        <v>6421</v>
      </c>
      <c r="C5296" s="1">
        <v>637478090</v>
      </c>
      <c r="D5296" s="1">
        <v>201619889</v>
      </c>
      <c r="E5296" t="s">
        <v>10998</v>
      </c>
      <c r="F5296" t="s">
        <v>11059</v>
      </c>
    </row>
    <row r="5297" spans="1:6" x14ac:dyDescent="0.25">
      <c r="A5297" t="s">
        <v>928</v>
      </c>
      <c r="B5297" t="s">
        <v>6422</v>
      </c>
      <c r="C5297" s="1">
        <v>2502155</v>
      </c>
      <c r="D5297" s="1">
        <v>0</v>
      </c>
      <c r="E5297" t="s">
        <v>10998</v>
      </c>
      <c r="F5297" t="s">
        <v>11059</v>
      </c>
    </row>
    <row r="5298" spans="1:6" x14ac:dyDescent="0.25">
      <c r="A5298" t="s">
        <v>929</v>
      </c>
      <c r="B5298" t="s">
        <v>6423</v>
      </c>
      <c r="C5298" s="1">
        <v>312535765</v>
      </c>
      <c r="D5298" s="1">
        <v>264165331</v>
      </c>
      <c r="E5298" t="s">
        <v>10998</v>
      </c>
      <c r="F5298" t="s">
        <v>11059</v>
      </c>
    </row>
    <row r="5299" spans="1:6" x14ac:dyDescent="0.25">
      <c r="A5299" t="s">
        <v>930</v>
      </c>
      <c r="B5299" t="s">
        <v>6424</v>
      </c>
      <c r="C5299" s="1">
        <v>130972123</v>
      </c>
      <c r="D5299" s="1">
        <v>20017726</v>
      </c>
      <c r="E5299" t="s">
        <v>10998</v>
      </c>
      <c r="F5299" t="s">
        <v>11059</v>
      </c>
    </row>
    <row r="5300" spans="1:6" x14ac:dyDescent="0.25">
      <c r="A5300" t="s">
        <v>931</v>
      </c>
      <c r="B5300" t="s">
        <v>6425</v>
      </c>
      <c r="C5300" s="1">
        <v>6242327</v>
      </c>
      <c r="D5300" s="1">
        <v>558988</v>
      </c>
      <c r="E5300" t="s">
        <v>10998</v>
      </c>
      <c r="F5300" t="s">
        <v>11059</v>
      </c>
    </row>
    <row r="5301" spans="1:6" x14ac:dyDescent="0.25">
      <c r="A5301" t="s">
        <v>932</v>
      </c>
      <c r="B5301" t="s">
        <v>6426</v>
      </c>
      <c r="C5301" s="1">
        <v>23619817</v>
      </c>
      <c r="D5301" s="1">
        <v>8334088</v>
      </c>
      <c r="E5301" t="s">
        <v>10998</v>
      </c>
      <c r="F5301" t="s">
        <v>11059</v>
      </c>
    </row>
    <row r="5302" spans="1:6" x14ac:dyDescent="0.25">
      <c r="A5302" t="s">
        <v>933</v>
      </c>
      <c r="B5302" t="s">
        <v>6427</v>
      </c>
      <c r="C5302" s="1">
        <v>26529418</v>
      </c>
      <c r="D5302" s="1">
        <v>19121153</v>
      </c>
      <c r="E5302" t="s">
        <v>10998</v>
      </c>
      <c r="F5302" t="s">
        <v>11059</v>
      </c>
    </row>
    <row r="5303" spans="1:6" x14ac:dyDescent="0.25">
      <c r="A5303" t="s">
        <v>934</v>
      </c>
      <c r="B5303" t="s">
        <v>6428</v>
      </c>
      <c r="C5303" s="1">
        <v>24872954</v>
      </c>
      <c r="D5303" s="1">
        <v>3082114</v>
      </c>
      <c r="E5303" t="s">
        <v>10998</v>
      </c>
      <c r="F5303" t="s">
        <v>11059</v>
      </c>
    </row>
    <row r="5304" spans="1:6" x14ac:dyDescent="0.25">
      <c r="A5304" t="s">
        <v>935</v>
      </c>
      <c r="B5304" t="s">
        <v>6429</v>
      </c>
      <c r="C5304" s="1">
        <v>14144441</v>
      </c>
      <c r="D5304" s="1">
        <v>7520094</v>
      </c>
      <c r="E5304" t="s">
        <v>10998</v>
      </c>
      <c r="F5304" t="s">
        <v>11059</v>
      </c>
    </row>
    <row r="5305" spans="1:6" x14ac:dyDescent="0.25">
      <c r="A5305" t="s">
        <v>936</v>
      </c>
      <c r="B5305" t="s">
        <v>6430</v>
      </c>
      <c r="C5305" s="1">
        <v>10400383</v>
      </c>
      <c r="D5305" s="1">
        <v>476069</v>
      </c>
      <c r="E5305" t="s">
        <v>10998</v>
      </c>
      <c r="F5305" t="s">
        <v>11059</v>
      </c>
    </row>
    <row r="5306" spans="1:6" x14ac:dyDescent="0.25">
      <c r="A5306" t="s">
        <v>937</v>
      </c>
      <c r="B5306" t="s">
        <v>6431</v>
      </c>
      <c r="C5306" s="1">
        <v>11744514</v>
      </c>
      <c r="D5306" s="1">
        <v>6459799</v>
      </c>
      <c r="E5306" t="s">
        <v>10998</v>
      </c>
      <c r="F5306" t="s">
        <v>11059</v>
      </c>
    </row>
    <row r="5307" spans="1:6" x14ac:dyDescent="0.25">
      <c r="A5307" t="s">
        <v>938</v>
      </c>
      <c r="B5307" t="s">
        <v>6432</v>
      </c>
      <c r="C5307" s="1">
        <v>427645</v>
      </c>
      <c r="D5307" s="1">
        <v>195848</v>
      </c>
      <c r="E5307" t="s">
        <v>10998</v>
      </c>
      <c r="F5307" t="s">
        <v>11059</v>
      </c>
    </row>
    <row r="5308" spans="1:6" x14ac:dyDescent="0.25">
      <c r="A5308" t="s">
        <v>939</v>
      </c>
      <c r="B5308" t="s">
        <v>6433</v>
      </c>
      <c r="C5308" s="1">
        <v>7309940</v>
      </c>
      <c r="D5308" s="1">
        <v>1199441</v>
      </c>
      <c r="E5308" t="s">
        <v>10998</v>
      </c>
      <c r="F5308" t="s">
        <v>11059</v>
      </c>
    </row>
    <row r="5309" spans="1:6" x14ac:dyDescent="0.25">
      <c r="A5309" t="s">
        <v>940</v>
      </c>
      <c r="B5309" t="s">
        <v>6434</v>
      </c>
      <c r="C5309" s="1">
        <v>1639621</v>
      </c>
      <c r="D5309" s="1">
        <v>0</v>
      </c>
      <c r="E5309" t="s">
        <v>10998</v>
      </c>
      <c r="F5309" t="s">
        <v>11059</v>
      </c>
    </row>
    <row r="5310" spans="1:6" x14ac:dyDescent="0.25">
      <c r="A5310" t="s">
        <v>941</v>
      </c>
      <c r="B5310" t="s">
        <v>6435</v>
      </c>
      <c r="C5310" s="1">
        <v>8893210</v>
      </c>
      <c r="D5310" s="1">
        <v>5110256</v>
      </c>
      <c r="E5310" t="s">
        <v>10998</v>
      </c>
      <c r="F5310" t="s">
        <v>11059</v>
      </c>
    </row>
    <row r="5311" spans="1:6" x14ac:dyDescent="0.25">
      <c r="A5311" t="s">
        <v>942</v>
      </c>
      <c r="B5311" t="s">
        <v>6436</v>
      </c>
      <c r="C5311" s="1">
        <v>1886367</v>
      </c>
      <c r="D5311" s="1">
        <v>0</v>
      </c>
      <c r="E5311" t="s">
        <v>10998</v>
      </c>
      <c r="F5311" t="s">
        <v>11059</v>
      </c>
    </row>
    <row r="5312" spans="1:6" x14ac:dyDescent="0.25">
      <c r="A5312" t="s">
        <v>943</v>
      </c>
      <c r="B5312" t="s">
        <v>6437</v>
      </c>
      <c r="C5312" s="1">
        <v>1756614</v>
      </c>
      <c r="D5312" s="1">
        <v>78664</v>
      </c>
      <c r="E5312" t="s">
        <v>10998</v>
      </c>
      <c r="F5312" t="s">
        <v>11059</v>
      </c>
    </row>
    <row r="5313" spans="1:6" x14ac:dyDescent="0.25">
      <c r="A5313" t="s">
        <v>944</v>
      </c>
      <c r="B5313" t="s">
        <v>6438</v>
      </c>
      <c r="C5313" s="1">
        <v>303835503</v>
      </c>
      <c r="D5313" s="1">
        <v>412196</v>
      </c>
      <c r="E5313" t="s">
        <v>10998</v>
      </c>
      <c r="F5313" t="s">
        <v>11059</v>
      </c>
    </row>
    <row r="5314" spans="1:6" x14ac:dyDescent="0.25">
      <c r="A5314" t="s">
        <v>945</v>
      </c>
      <c r="B5314" t="s">
        <v>6439</v>
      </c>
      <c r="C5314" s="1">
        <v>1092244</v>
      </c>
      <c r="D5314" s="1">
        <v>135315</v>
      </c>
      <c r="E5314" t="s">
        <v>10998</v>
      </c>
      <c r="F5314" t="s">
        <v>11059</v>
      </c>
    </row>
    <row r="5315" spans="1:6" x14ac:dyDescent="0.25">
      <c r="A5315" t="s">
        <v>946</v>
      </c>
      <c r="B5315" t="s">
        <v>6440</v>
      </c>
      <c r="C5315" s="1">
        <v>231399377</v>
      </c>
      <c r="D5315" s="1">
        <v>37957944</v>
      </c>
      <c r="E5315" t="s">
        <v>10998</v>
      </c>
      <c r="F5315" t="s">
        <v>11059</v>
      </c>
    </row>
    <row r="5316" spans="1:6" x14ac:dyDescent="0.25">
      <c r="A5316" t="s">
        <v>947</v>
      </c>
      <c r="B5316" t="s">
        <v>6441</v>
      </c>
      <c r="C5316" s="1">
        <v>4981</v>
      </c>
      <c r="D5316" s="1">
        <v>2782</v>
      </c>
      <c r="E5316" t="s">
        <v>10998</v>
      </c>
      <c r="F5316" t="s">
        <v>11059</v>
      </c>
    </row>
    <row r="5317" spans="1:6" x14ac:dyDescent="0.25">
      <c r="A5317" t="s">
        <v>948</v>
      </c>
      <c r="B5317" t="s">
        <v>6442</v>
      </c>
      <c r="C5317" s="1">
        <v>9677007</v>
      </c>
      <c r="D5317" s="1">
        <v>7236648</v>
      </c>
      <c r="E5317" t="s">
        <v>10998</v>
      </c>
      <c r="F5317" t="s">
        <v>11059</v>
      </c>
    </row>
    <row r="5318" spans="1:6" x14ac:dyDescent="0.25">
      <c r="A5318" t="s">
        <v>949</v>
      </c>
      <c r="B5318" t="s">
        <v>6443</v>
      </c>
      <c r="C5318" s="1">
        <v>4211121</v>
      </c>
      <c r="D5318" s="1">
        <v>597757</v>
      </c>
      <c r="E5318" t="s">
        <v>10998</v>
      </c>
      <c r="F5318" t="s">
        <v>11059</v>
      </c>
    </row>
    <row r="5319" spans="1:6" x14ac:dyDescent="0.25">
      <c r="A5319" t="s">
        <v>950</v>
      </c>
      <c r="B5319" t="s">
        <v>6444</v>
      </c>
      <c r="C5319" s="1">
        <v>34482349</v>
      </c>
      <c r="D5319" s="1">
        <v>1084963</v>
      </c>
      <c r="E5319" t="s">
        <v>10998</v>
      </c>
      <c r="F5319" t="s">
        <v>11059</v>
      </c>
    </row>
    <row r="5320" spans="1:6" x14ac:dyDescent="0.25">
      <c r="A5320" t="s">
        <v>951</v>
      </c>
      <c r="B5320" t="s">
        <v>6445</v>
      </c>
      <c r="C5320" s="1">
        <v>1092270</v>
      </c>
      <c r="D5320" s="1">
        <v>0</v>
      </c>
      <c r="E5320" t="s">
        <v>10998</v>
      </c>
      <c r="F5320" t="s">
        <v>11059</v>
      </c>
    </row>
    <row r="5321" spans="1:6" x14ac:dyDescent="0.25">
      <c r="A5321" t="s">
        <v>952</v>
      </c>
      <c r="B5321" t="s">
        <v>6446</v>
      </c>
      <c r="C5321" s="1">
        <v>807351</v>
      </c>
      <c r="D5321" s="1">
        <v>8692</v>
      </c>
      <c r="E5321" t="s">
        <v>10998</v>
      </c>
      <c r="F5321" t="s">
        <v>11059</v>
      </c>
    </row>
    <row r="5322" spans="1:6" x14ac:dyDescent="0.25">
      <c r="A5322" t="s">
        <v>953</v>
      </c>
      <c r="B5322" t="s">
        <v>6447</v>
      </c>
      <c r="C5322" s="1">
        <v>6654292</v>
      </c>
      <c r="D5322" s="1">
        <v>76033</v>
      </c>
      <c r="E5322" t="s">
        <v>10998</v>
      </c>
      <c r="F5322" t="s">
        <v>11059</v>
      </c>
    </row>
    <row r="5323" spans="1:6" x14ac:dyDescent="0.25">
      <c r="A5323" t="s">
        <v>954</v>
      </c>
      <c r="B5323" t="s">
        <v>6448</v>
      </c>
      <c r="C5323" s="1">
        <v>5465984</v>
      </c>
      <c r="D5323" s="1">
        <v>3222068</v>
      </c>
      <c r="E5323" t="s">
        <v>10998</v>
      </c>
      <c r="F5323" t="s">
        <v>11059</v>
      </c>
    </row>
    <row r="5324" spans="1:6" x14ac:dyDescent="0.25">
      <c r="A5324" t="s">
        <v>955</v>
      </c>
      <c r="B5324" t="s">
        <v>6449</v>
      </c>
      <c r="C5324" s="1">
        <v>20510013</v>
      </c>
      <c r="D5324" s="1">
        <v>10384303</v>
      </c>
      <c r="E5324" t="s">
        <v>10998</v>
      </c>
      <c r="F5324" t="s">
        <v>11059</v>
      </c>
    </row>
    <row r="5325" spans="1:6" x14ac:dyDescent="0.25">
      <c r="A5325" t="s">
        <v>956</v>
      </c>
      <c r="B5325" t="s">
        <v>6450</v>
      </c>
      <c r="C5325" s="1">
        <v>4669047</v>
      </c>
      <c r="D5325" s="1">
        <v>2728704</v>
      </c>
      <c r="E5325" t="s">
        <v>10998</v>
      </c>
      <c r="F5325" t="s">
        <v>11059</v>
      </c>
    </row>
    <row r="5326" spans="1:6" x14ac:dyDescent="0.25">
      <c r="A5326" t="s">
        <v>957</v>
      </c>
      <c r="B5326" t="s">
        <v>6451</v>
      </c>
      <c r="C5326" s="1">
        <v>8332005</v>
      </c>
      <c r="D5326" s="1">
        <v>324335</v>
      </c>
      <c r="E5326" t="s">
        <v>10998</v>
      </c>
      <c r="F5326" t="s">
        <v>11059</v>
      </c>
    </row>
    <row r="5327" spans="1:6" x14ac:dyDescent="0.25">
      <c r="A5327" t="s">
        <v>958</v>
      </c>
      <c r="B5327" t="s">
        <v>6452</v>
      </c>
      <c r="C5327" s="1">
        <v>4360572</v>
      </c>
      <c r="D5327" s="1">
        <v>2297120</v>
      </c>
      <c r="E5327" t="s">
        <v>10998</v>
      </c>
      <c r="F5327" t="s">
        <v>11059</v>
      </c>
    </row>
    <row r="5328" spans="1:6" x14ac:dyDescent="0.25">
      <c r="A5328" t="s">
        <v>959</v>
      </c>
      <c r="B5328" t="s">
        <v>6453</v>
      </c>
      <c r="C5328" s="1">
        <v>211103995</v>
      </c>
      <c r="D5328" s="1">
        <v>145332196</v>
      </c>
      <c r="E5328" t="s">
        <v>10998</v>
      </c>
      <c r="F5328" t="s">
        <v>11059</v>
      </c>
    </row>
    <row r="5329" spans="1:6" x14ac:dyDescent="0.25">
      <c r="A5329" t="s">
        <v>960</v>
      </c>
      <c r="B5329" t="s">
        <v>6454</v>
      </c>
      <c r="C5329" s="1">
        <v>9671392</v>
      </c>
      <c r="D5329" s="1">
        <v>9656810</v>
      </c>
      <c r="E5329" t="s">
        <v>10998</v>
      </c>
      <c r="F5329" t="s">
        <v>11059</v>
      </c>
    </row>
    <row r="5330" spans="1:6" x14ac:dyDescent="0.25">
      <c r="A5330" t="s">
        <v>961</v>
      </c>
      <c r="B5330" t="s">
        <v>6455</v>
      </c>
      <c r="C5330" s="1">
        <v>445795</v>
      </c>
      <c r="D5330" s="1">
        <v>417561</v>
      </c>
      <c r="E5330" t="s">
        <v>10998</v>
      </c>
      <c r="F5330" t="s">
        <v>11059</v>
      </c>
    </row>
    <row r="5331" spans="1:6" x14ac:dyDescent="0.25">
      <c r="A5331" t="s">
        <v>962</v>
      </c>
      <c r="B5331" t="s">
        <v>6456</v>
      </c>
      <c r="C5331" s="1">
        <v>22032794</v>
      </c>
      <c r="D5331" s="1">
        <v>18032210</v>
      </c>
      <c r="E5331" t="s">
        <v>10998</v>
      </c>
      <c r="F5331" t="s">
        <v>11059</v>
      </c>
    </row>
    <row r="5332" spans="1:6" x14ac:dyDescent="0.25">
      <c r="A5332" t="s">
        <v>963</v>
      </c>
      <c r="B5332" t="s">
        <v>6457</v>
      </c>
      <c r="C5332" s="1">
        <v>12388607</v>
      </c>
      <c r="D5332" s="1">
        <v>2835866</v>
      </c>
      <c r="E5332" t="s">
        <v>10998</v>
      </c>
      <c r="F5332" t="s">
        <v>11059</v>
      </c>
    </row>
    <row r="5333" spans="1:6" x14ac:dyDescent="0.25">
      <c r="A5333" t="s">
        <v>964</v>
      </c>
      <c r="B5333" t="s">
        <v>6458</v>
      </c>
      <c r="C5333" s="1">
        <v>18956826</v>
      </c>
      <c r="D5333" s="1">
        <v>13665513</v>
      </c>
      <c r="E5333" t="s">
        <v>10998</v>
      </c>
      <c r="F5333" t="s">
        <v>11059</v>
      </c>
    </row>
    <row r="5334" spans="1:6" x14ac:dyDescent="0.25">
      <c r="A5334" t="s">
        <v>965</v>
      </c>
      <c r="B5334" t="s">
        <v>6459</v>
      </c>
      <c r="C5334" s="1">
        <v>9763869</v>
      </c>
      <c r="D5334" s="1">
        <v>9444557</v>
      </c>
      <c r="E5334" t="s">
        <v>10998</v>
      </c>
      <c r="F5334" t="s">
        <v>11059</v>
      </c>
    </row>
    <row r="5335" spans="1:6" x14ac:dyDescent="0.25">
      <c r="A5335" t="s">
        <v>966</v>
      </c>
      <c r="B5335" t="s">
        <v>6460</v>
      </c>
      <c r="C5335" s="1">
        <v>3133824</v>
      </c>
      <c r="D5335" s="1">
        <v>7500</v>
      </c>
      <c r="E5335" t="s">
        <v>10998</v>
      </c>
      <c r="F5335" t="s">
        <v>11059</v>
      </c>
    </row>
    <row r="5336" spans="1:6" x14ac:dyDescent="0.25">
      <c r="A5336" t="s">
        <v>967</v>
      </c>
      <c r="B5336" t="s">
        <v>6461</v>
      </c>
      <c r="C5336" s="1">
        <v>241905099</v>
      </c>
      <c r="D5336" s="1">
        <v>41015351</v>
      </c>
      <c r="E5336" t="s">
        <v>10998</v>
      </c>
      <c r="F5336" t="s">
        <v>11059</v>
      </c>
    </row>
    <row r="5337" spans="1:6" x14ac:dyDescent="0.25">
      <c r="A5337" t="s">
        <v>968</v>
      </c>
      <c r="B5337" t="s">
        <v>6462</v>
      </c>
      <c r="C5337" s="1">
        <v>120669126</v>
      </c>
      <c r="D5337" s="1">
        <v>73375749</v>
      </c>
      <c r="E5337" t="s">
        <v>10998</v>
      </c>
      <c r="F5337" t="s">
        <v>11059</v>
      </c>
    </row>
    <row r="5338" spans="1:6" x14ac:dyDescent="0.25">
      <c r="A5338" t="s">
        <v>979</v>
      </c>
      <c r="B5338" t="s">
        <v>6473</v>
      </c>
      <c r="C5338" s="1">
        <v>91422</v>
      </c>
      <c r="D5338" s="1">
        <v>0</v>
      </c>
      <c r="E5338" t="s">
        <v>10998</v>
      </c>
      <c r="F5338" t="s">
        <v>11059</v>
      </c>
    </row>
    <row r="5339" spans="1:6" x14ac:dyDescent="0.25">
      <c r="A5339" t="s">
        <v>980</v>
      </c>
      <c r="B5339" t="s">
        <v>6474</v>
      </c>
      <c r="C5339" s="1">
        <v>708649</v>
      </c>
      <c r="D5339" s="1">
        <v>6924</v>
      </c>
      <c r="E5339" t="s">
        <v>10998</v>
      </c>
      <c r="F5339" t="s">
        <v>11059</v>
      </c>
    </row>
    <row r="5340" spans="1:6" x14ac:dyDescent="0.25">
      <c r="A5340" t="s">
        <v>981</v>
      </c>
      <c r="B5340" t="s">
        <v>6475</v>
      </c>
      <c r="C5340" s="1">
        <v>11075924</v>
      </c>
      <c r="D5340" s="1">
        <v>4836595</v>
      </c>
      <c r="E5340" t="s">
        <v>10998</v>
      </c>
      <c r="F5340" t="s">
        <v>11059</v>
      </c>
    </row>
    <row r="5341" spans="1:6" x14ac:dyDescent="0.25">
      <c r="A5341" t="s">
        <v>982</v>
      </c>
      <c r="B5341" t="s">
        <v>6476</v>
      </c>
      <c r="C5341" s="1">
        <v>435713</v>
      </c>
      <c r="D5341" s="1">
        <v>0</v>
      </c>
      <c r="E5341" t="s">
        <v>10998</v>
      </c>
      <c r="F5341" t="s">
        <v>11059</v>
      </c>
    </row>
    <row r="5342" spans="1:6" x14ac:dyDescent="0.25">
      <c r="A5342" t="s">
        <v>983</v>
      </c>
      <c r="B5342" t="s">
        <v>6477</v>
      </c>
      <c r="C5342" s="1">
        <v>20498157</v>
      </c>
      <c r="D5342" s="1">
        <v>85104</v>
      </c>
      <c r="E5342" t="s">
        <v>10998</v>
      </c>
      <c r="F5342" t="s">
        <v>11059</v>
      </c>
    </row>
    <row r="5343" spans="1:6" x14ac:dyDescent="0.25">
      <c r="A5343" t="s">
        <v>984</v>
      </c>
      <c r="B5343" t="s">
        <v>6478</v>
      </c>
      <c r="C5343" s="1">
        <v>63006511</v>
      </c>
      <c r="D5343" s="1">
        <v>38110901</v>
      </c>
      <c r="E5343" t="s">
        <v>10998</v>
      </c>
      <c r="F5343" t="s">
        <v>11059</v>
      </c>
    </row>
    <row r="5344" spans="1:6" x14ac:dyDescent="0.25">
      <c r="A5344" t="s">
        <v>985</v>
      </c>
      <c r="B5344" t="s">
        <v>6479</v>
      </c>
      <c r="C5344" s="1">
        <v>26538336</v>
      </c>
      <c r="D5344" s="1">
        <v>87209</v>
      </c>
      <c r="E5344" t="s">
        <v>10998</v>
      </c>
      <c r="F5344" t="s">
        <v>11059</v>
      </c>
    </row>
    <row r="5345" spans="1:6" x14ac:dyDescent="0.25">
      <c r="A5345" t="s">
        <v>986</v>
      </c>
      <c r="B5345" t="s">
        <v>6480</v>
      </c>
      <c r="C5345" s="1">
        <v>7234746</v>
      </c>
      <c r="D5345" s="1">
        <v>766398</v>
      </c>
      <c r="E5345" t="s">
        <v>10998</v>
      </c>
      <c r="F5345" t="s">
        <v>11059</v>
      </c>
    </row>
    <row r="5346" spans="1:6" x14ac:dyDescent="0.25">
      <c r="A5346" t="s">
        <v>987</v>
      </c>
      <c r="B5346" t="s">
        <v>6481</v>
      </c>
      <c r="C5346" s="1">
        <v>8105683</v>
      </c>
      <c r="D5346" s="1">
        <v>1770839</v>
      </c>
      <c r="E5346" t="s">
        <v>10998</v>
      </c>
      <c r="F5346" t="s">
        <v>11059</v>
      </c>
    </row>
    <row r="5347" spans="1:6" x14ac:dyDescent="0.25">
      <c r="A5347" t="s">
        <v>988</v>
      </c>
      <c r="B5347" t="s">
        <v>6482</v>
      </c>
      <c r="C5347" s="1">
        <v>159063610</v>
      </c>
      <c r="D5347" s="1">
        <v>121752813</v>
      </c>
      <c r="E5347" t="s">
        <v>10998</v>
      </c>
      <c r="F5347" t="s">
        <v>11059</v>
      </c>
    </row>
    <row r="5348" spans="1:6" x14ac:dyDescent="0.25">
      <c r="A5348" t="s">
        <v>989</v>
      </c>
      <c r="B5348" t="s">
        <v>6483</v>
      </c>
      <c r="C5348" s="1">
        <v>94769134</v>
      </c>
      <c r="D5348" s="1">
        <v>94259516</v>
      </c>
      <c r="E5348" t="s">
        <v>10998</v>
      </c>
      <c r="F5348" t="s">
        <v>11059</v>
      </c>
    </row>
    <row r="5349" spans="1:6" x14ac:dyDescent="0.25">
      <c r="A5349" t="s">
        <v>990</v>
      </c>
      <c r="B5349" t="s">
        <v>6484</v>
      </c>
      <c r="C5349" s="1">
        <v>28902977</v>
      </c>
      <c r="D5349" s="1">
        <v>802561</v>
      </c>
      <c r="E5349" t="s">
        <v>10998</v>
      </c>
      <c r="F5349" t="s">
        <v>11059</v>
      </c>
    </row>
    <row r="5350" spans="1:6" x14ac:dyDescent="0.25">
      <c r="A5350" t="s">
        <v>991</v>
      </c>
      <c r="B5350" t="s">
        <v>6485</v>
      </c>
      <c r="C5350" s="1">
        <v>1832397</v>
      </c>
      <c r="D5350" s="1">
        <v>0</v>
      </c>
      <c r="E5350" t="s">
        <v>10998</v>
      </c>
      <c r="F5350" t="s">
        <v>11059</v>
      </c>
    </row>
    <row r="5351" spans="1:6" x14ac:dyDescent="0.25">
      <c r="A5351" t="s">
        <v>992</v>
      </c>
      <c r="B5351" t="s">
        <v>6486</v>
      </c>
      <c r="C5351" s="1">
        <v>85334257</v>
      </c>
      <c r="D5351" s="1">
        <v>53124608</v>
      </c>
      <c r="E5351" t="s">
        <v>10998</v>
      </c>
      <c r="F5351" t="s">
        <v>11059</v>
      </c>
    </row>
    <row r="5352" spans="1:6" x14ac:dyDescent="0.25">
      <c r="A5352" t="s">
        <v>993</v>
      </c>
      <c r="B5352" t="s">
        <v>6487</v>
      </c>
      <c r="C5352" s="1">
        <v>44057039</v>
      </c>
      <c r="D5352" s="1">
        <v>0</v>
      </c>
      <c r="E5352" t="s">
        <v>11003</v>
      </c>
      <c r="F5352" t="s">
        <v>11059</v>
      </c>
    </row>
    <row r="5353" spans="1:6" x14ac:dyDescent="0.25">
      <c r="A5353" t="s">
        <v>994</v>
      </c>
      <c r="B5353" t="s">
        <v>6488</v>
      </c>
      <c r="C5353" s="1">
        <v>671862033</v>
      </c>
      <c r="D5353" s="1">
        <v>303415644</v>
      </c>
      <c r="E5353" t="s">
        <v>11003</v>
      </c>
      <c r="F5353" t="s">
        <v>11059</v>
      </c>
    </row>
    <row r="5354" spans="1:6" x14ac:dyDescent="0.25">
      <c r="A5354" t="s">
        <v>995</v>
      </c>
      <c r="B5354" t="s">
        <v>6489</v>
      </c>
      <c r="C5354" s="1">
        <v>12000</v>
      </c>
      <c r="D5354" s="1">
        <v>0</v>
      </c>
      <c r="E5354" t="s">
        <v>11003</v>
      </c>
      <c r="F5354" t="s">
        <v>11059</v>
      </c>
    </row>
    <row r="5355" spans="1:6" x14ac:dyDescent="0.25">
      <c r="A5355" t="s">
        <v>996</v>
      </c>
      <c r="B5355" t="s">
        <v>6490</v>
      </c>
      <c r="C5355" s="1">
        <v>86210652</v>
      </c>
      <c r="D5355" s="1">
        <v>12388960</v>
      </c>
      <c r="E5355" t="s">
        <v>11003</v>
      </c>
      <c r="F5355" t="s">
        <v>11059</v>
      </c>
    </row>
    <row r="5356" spans="1:6" x14ac:dyDescent="0.25">
      <c r="A5356" t="s">
        <v>997</v>
      </c>
      <c r="B5356" t="s">
        <v>6491</v>
      </c>
      <c r="C5356" s="1">
        <v>603770</v>
      </c>
      <c r="D5356" s="1">
        <v>81838</v>
      </c>
      <c r="E5356" t="s">
        <v>11003</v>
      </c>
      <c r="F5356" t="s">
        <v>11059</v>
      </c>
    </row>
    <row r="5357" spans="1:6" x14ac:dyDescent="0.25">
      <c r="A5357" t="s">
        <v>998</v>
      </c>
      <c r="B5357" t="s">
        <v>6492</v>
      </c>
      <c r="C5357" s="1">
        <v>881820</v>
      </c>
      <c r="D5357" s="1">
        <v>30648</v>
      </c>
      <c r="E5357" t="s">
        <v>11003</v>
      </c>
      <c r="F5357" t="s">
        <v>11059</v>
      </c>
    </row>
    <row r="5358" spans="1:6" x14ac:dyDescent="0.25">
      <c r="A5358" t="s">
        <v>999</v>
      </c>
      <c r="B5358" t="s">
        <v>6493</v>
      </c>
      <c r="C5358" s="1">
        <v>139149</v>
      </c>
      <c r="D5358" s="1">
        <v>0</v>
      </c>
      <c r="E5358" t="s">
        <v>11003</v>
      </c>
      <c r="F5358" t="s">
        <v>11059</v>
      </c>
    </row>
    <row r="5359" spans="1:6" x14ac:dyDescent="0.25">
      <c r="A5359" t="s">
        <v>1000</v>
      </c>
      <c r="B5359" t="s">
        <v>6494</v>
      </c>
      <c r="C5359" s="1">
        <v>137704618</v>
      </c>
      <c r="D5359" s="1">
        <v>0</v>
      </c>
      <c r="E5359" t="s">
        <v>11003</v>
      </c>
      <c r="F5359" t="s">
        <v>11059</v>
      </c>
    </row>
    <row r="5360" spans="1:6" x14ac:dyDescent="0.25">
      <c r="A5360" t="s">
        <v>1001</v>
      </c>
      <c r="B5360" t="s">
        <v>6495</v>
      </c>
      <c r="C5360" s="1">
        <v>118664226</v>
      </c>
      <c r="D5360" s="1">
        <v>118664226</v>
      </c>
      <c r="E5360" t="s">
        <v>11003</v>
      </c>
      <c r="F5360" t="s">
        <v>11059</v>
      </c>
    </row>
    <row r="5361" spans="1:6" x14ac:dyDescent="0.25">
      <c r="A5361" t="s">
        <v>1002</v>
      </c>
      <c r="B5361" t="s">
        <v>6496</v>
      </c>
      <c r="C5361" s="1">
        <v>46092484</v>
      </c>
      <c r="D5361" s="1">
        <v>8104843</v>
      </c>
      <c r="E5361" t="s">
        <v>11003</v>
      </c>
      <c r="F5361" t="s">
        <v>11059</v>
      </c>
    </row>
    <row r="5362" spans="1:6" x14ac:dyDescent="0.25">
      <c r="A5362" t="s">
        <v>1003</v>
      </c>
      <c r="B5362" t="s">
        <v>6497</v>
      </c>
      <c r="C5362" s="1">
        <v>62118</v>
      </c>
      <c r="D5362" s="1">
        <v>0</v>
      </c>
      <c r="E5362" t="s">
        <v>11003</v>
      </c>
      <c r="F5362" t="s">
        <v>11059</v>
      </c>
    </row>
    <row r="5363" spans="1:6" x14ac:dyDescent="0.25">
      <c r="A5363" t="s">
        <v>1004</v>
      </c>
      <c r="B5363" t="s">
        <v>6498</v>
      </c>
      <c r="C5363" s="1">
        <v>44034081</v>
      </c>
      <c r="D5363" s="1">
        <v>0</v>
      </c>
      <c r="E5363" t="s">
        <v>11003</v>
      </c>
      <c r="F5363" t="s">
        <v>11059</v>
      </c>
    </row>
    <row r="5364" spans="1:6" x14ac:dyDescent="0.25">
      <c r="A5364" t="s">
        <v>1005</v>
      </c>
      <c r="B5364" t="s">
        <v>6499</v>
      </c>
      <c r="C5364" s="1">
        <v>73263809</v>
      </c>
      <c r="D5364" s="1">
        <v>0</v>
      </c>
      <c r="E5364" t="s">
        <v>11003</v>
      </c>
      <c r="F5364" t="s">
        <v>11059</v>
      </c>
    </row>
    <row r="5365" spans="1:6" x14ac:dyDescent="0.25">
      <c r="A5365" t="s">
        <v>1006</v>
      </c>
      <c r="B5365" t="s">
        <v>6500</v>
      </c>
      <c r="C5365" s="1">
        <v>751045798</v>
      </c>
      <c r="D5365" s="1">
        <v>0</v>
      </c>
      <c r="E5365" t="s">
        <v>11003</v>
      </c>
      <c r="F5365" t="s">
        <v>11059</v>
      </c>
    </row>
    <row r="5366" spans="1:6" x14ac:dyDescent="0.25">
      <c r="A5366" t="s">
        <v>1007</v>
      </c>
      <c r="B5366" t="s">
        <v>6501</v>
      </c>
      <c r="C5366" s="1">
        <v>132535984</v>
      </c>
      <c r="D5366" s="1">
        <v>121479398</v>
      </c>
      <c r="E5366" t="s">
        <v>11003</v>
      </c>
      <c r="F5366" t="s">
        <v>11059</v>
      </c>
    </row>
    <row r="5367" spans="1:6" x14ac:dyDescent="0.25">
      <c r="A5367" t="s">
        <v>1008</v>
      </c>
      <c r="B5367" t="s">
        <v>6502</v>
      </c>
      <c r="C5367" s="1">
        <v>525986848</v>
      </c>
      <c r="D5367" s="1">
        <v>151464935</v>
      </c>
      <c r="E5367" t="s">
        <v>11003</v>
      </c>
      <c r="F5367" t="s">
        <v>11059</v>
      </c>
    </row>
    <row r="5368" spans="1:6" x14ac:dyDescent="0.25">
      <c r="A5368" t="s">
        <v>1009</v>
      </c>
      <c r="B5368" t="s">
        <v>6503</v>
      </c>
      <c r="C5368" s="1">
        <v>415757557</v>
      </c>
      <c r="D5368" s="1">
        <v>43219024</v>
      </c>
      <c r="E5368" t="s">
        <v>11003</v>
      </c>
      <c r="F5368" t="s">
        <v>11059</v>
      </c>
    </row>
    <row r="5369" spans="1:6" x14ac:dyDescent="0.25">
      <c r="A5369" t="s">
        <v>1010</v>
      </c>
      <c r="B5369" t="s">
        <v>6504</v>
      </c>
      <c r="C5369" s="1">
        <v>31767584</v>
      </c>
      <c r="D5369" s="1">
        <v>74881</v>
      </c>
      <c r="E5369" t="s">
        <v>11003</v>
      </c>
      <c r="F5369" t="s">
        <v>11059</v>
      </c>
    </row>
    <row r="5370" spans="1:6" x14ac:dyDescent="0.25">
      <c r="A5370" t="s">
        <v>1011</v>
      </c>
      <c r="B5370" t="s">
        <v>6505</v>
      </c>
      <c r="C5370" s="1">
        <v>50013277</v>
      </c>
      <c r="D5370" s="1">
        <v>1201637</v>
      </c>
      <c r="E5370" t="s">
        <v>11003</v>
      </c>
      <c r="F5370" t="s">
        <v>11059</v>
      </c>
    </row>
    <row r="5371" spans="1:6" x14ac:dyDescent="0.25">
      <c r="A5371" t="s">
        <v>1012</v>
      </c>
      <c r="B5371" t="s">
        <v>6506</v>
      </c>
      <c r="C5371" s="1">
        <v>73040</v>
      </c>
      <c r="D5371" s="1">
        <v>0</v>
      </c>
      <c r="E5371" t="s">
        <v>11003</v>
      </c>
      <c r="F5371" t="s">
        <v>11059</v>
      </c>
    </row>
    <row r="5372" spans="1:6" x14ac:dyDescent="0.25">
      <c r="A5372" t="s">
        <v>1013</v>
      </c>
      <c r="B5372" t="s">
        <v>6507</v>
      </c>
      <c r="C5372" s="1">
        <v>16167997</v>
      </c>
      <c r="D5372" s="1">
        <v>16159167</v>
      </c>
      <c r="E5372" t="s">
        <v>11003</v>
      </c>
      <c r="F5372" t="s">
        <v>11059</v>
      </c>
    </row>
    <row r="5373" spans="1:6" x14ac:dyDescent="0.25">
      <c r="A5373" t="s">
        <v>1014</v>
      </c>
      <c r="B5373" t="s">
        <v>6508</v>
      </c>
      <c r="C5373" s="1">
        <v>3920392</v>
      </c>
      <c r="D5373" s="1">
        <v>2390222</v>
      </c>
      <c r="E5373" t="s">
        <v>11003</v>
      </c>
      <c r="F5373" t="s">
        <v>11059</v>
      </c>
    </row>
    <row r="5374" spans="1:6" x14ac:dyDescent="0.25">
      <c r="A5374" t="s">
        <v>1015</v>
      </c>
      <c r="B5374" t="s">
        <v>6509</v>
      </c>
      <c r="C5374" s="1">
        <v>352333</v>
      </c>
      <c r="D5374" s="1">
        <v>0</v>
      </c>
      <c r="E5374" t="s">
        <v>11003</v>
      </c>
      <c r="F5374" t="s">
        <v>11059</v>
      </c>
    </row>
    <row r="5375" spans="1:6" x14ac:dyDescent="0.25">
      <c r="A5375" t="s">
        <v>1016</v>
      </c>
      <c r="B5375" t="s">
        <v>6510</v>
      </c>
      <c r="C5375" s="1">
        <v>133207627</v>
      </c>
      <c r="D5375" s="1">
        <v>17343405</v>
      </c>
      <c r="E5375" t="s">
        <v>11003</v>
      </c>
      <c r="F5375" t="s">
        <v>11059</v>
      </c>
    </row>
    <row r="5376" spans="1:6" x14ac:dyDescent="0.25">
      <c r="A5376" t="s">
        <v>1017</v>
      </c>
      <c r="B5376" t="s">
        <v>6511</v>
      </c>
      <c r="C5376" s="1">
        <v>9669001</v>
      </c>
      <c r="D5376" s="1">
        <v>8973602</v>
      </c>
      <c r="E5376" t="s">
        <v>11003</v>
      </c>
      <c r="F5376" t="s">
        <v>11059</v>
      </c>
    </row>
    <row r="5377" spans="1:6" x14ac:dyDescent="0.25">
      <c r="A5377" t="s">
        <v>1018</v>
      </c>
      <c r="B5377" t="s">
        <v>6512</v>
      </c>
      <c r="C5377" s="1">
        <v>10051729</v>
      </c>
      <c r="D5377" s="1">
        <v>8592540</v>
      </c>
      <c r="E5377" t="s">
        <v>11003</v>
      </c>
      <c r="F5377" t="s">
        <v>11059</v>
      </c>
    </row>
    <row r="5378" spans="1:6" x14ac:dyDescent="0.25">
      <c r="A5378" t="s">
        <v>1019</v>
      </c>
      <c r="B5378" t="s">
        <v>6513</v>
      </c>
      <c r="C5378" s="1">
        <v>539333</v>
      </c>
      <c r="D5378" s="1">
        <v>0</v>
      </c>
      <c r="E5378" t="s">
        <v>11003</v>
      </c>
      <c r="F5378" t="s">
        <v>11059</v>
      </c>
    </row>
    <row r="5379" spans="1:6" x14ac:dyDescent="0.25">
      <c r="A5379" t="s">
        <v>1020</v>
      </c>
      <c r="B5379" t="s">
        <v>6514</v>
      </c>
      <c r="C5379" s="1">
        <v>1470931</v>
      </c>
      <c r="D5379" s="1">
        <v>1470931</v>
      </c>
      <c r="E5379" t="s">
        <v>11003</v>
      </c>
      <c r="F5379" t="s">
        <v>11059</v>
      </c>
    </row>
    <row r="5380" spans="1:6" x14ac:dyDescent="0.25">
      <c r="A5380" t="s">
        <v>1021</v>
      </c>
      <c r="B5380" t="s">
        <v>6515</v>
      </c>
      <c r="C5380" s="1">
        <v>4354195</v>
      </c>
      <c r="D5380" s="1">
        <v>3519208</v>
      </c>
      <c r="E5380" t="s">
        <v>11003</v>
      </c>
      <c r="F5380" t="s">
        <v>11059</v>
      </c>
    </row>
    <row r="5381" spans="1:6" x14ac:dyDescent="0.25">
      <c r="A5381" t="s">
        <v>1022</v>
      </c>
      <c r="B5381" t="s">
        <v>6516</v>
      </c>
      <c r="C5381" s="1">
        <v>18458291</v>
      </c>
      <c r="D5381" s="1">
        <v>12131386</v>
      </c>
      <c r="E5381" t="s">
        <v>11003</v>
      </c>
      <c r="F5381" t="s">
        <v>11059</v>
      </c>
    </row>
    <row r="5382" spans="1:6" x14ac:dyDescent="0.25">
      <c r="A5382" t="s">
        <v>1023</v>
      </c>
      <c r="B5382" t="s">
        <v>6517</v>
      </c>
      <c r="C5382" s="1">
        <v>2003</v>
      </c>
      <c r="D5382" s="1">
        <v>2003</v>
      </c>
      <c r="E5382" t="s">
        <v>11003</v>
      </c>
      <c r="F5382" t="s">
        <v>11059</v>
      </c>
    </row>
    <row r="5383" spans="1:6" x14ac:dyDescent="0.25">
      <c r="A5383" t="s">
        <v>1024</v>
      </c>
      <c r="B5383" t="s">
        <v>6518</v>
      </c>
      <c r="C5383" s="1">
        <v>307842177</v>
      </c>
      <c r="D5383" s="1">
        <v>53321741</v>
      </c>
      <c r="E5383" t="s">
        <v>11003</v>
      </c>
      <c r="F5383" t="s">
        <v>11059</v>
      </c>
    </row>
    <row r="5384" spans="1:6" x14ac:dyDescent="0.25">
      <c r="A5384" t="s">
        <v>1025</v>
      </c>
      <c r="B5384" t="s">
        <v>6519</v>
      </c>
      <c r="C5384" s="1">
        <v>26638862</v>
      </c>
      <c r="D5384" s="1">
        <v>9419171</v>
      </c>
      <c r="E5384" t="s">
        <v>11003</v>
      </c>
      <c r="F5384" t="s">
        <v>11059</v>
      </c>
    </row>
    <row r="5385" spans="1:6" x14ac:dyDescent="0.25">
      <c r="A5385" t="s">
        <v>1026</v>
      </c>
      <c r="B5385" t="s">
        <v>6520</v>
      </c>
      <c r="C5385" s="1">
        <v>37342625</v>
      </c>
      <c r="D5385" s="1">
        <v>101030</v>
      </c>
      <c r="E5385" t="s">
        <v>11003</v>
      </c>
      <c r="F5385" t="s">
        <v>11059</v>
      </c>
    </row>
    <row r="5386" spans="1:6" x14ac:dyDescent="0.25">
      <c r="A5386" t="s">
        <v>1027</v>
      </c>
      <c r="B5386" t="s">
        <v>6521</v>
      </c>
      <c r="C5386" s="1">
        <v>138165753</v>
      </c>
      <c r="D5386" s="1">
        <v>85593444</v>
      </c>
      <c r="E5386" t="s">
        <v>11003</v>
      </c>
      <c r="F5386" t="s">
        <v>11059</v>
      </c>
    </row>
    <row r="5387" spans="1:6" x14ac:dyDescent="0.25">
      <c r="A5387" t="s">
        <v>1044</v>
      </c>
      <c r="B5387" t="s">
        <v>6538</v>
      </c>
      <c r="C5387" s="1">
        <v>140264668474</v>
      </c>
      <c r="D5387" s="1">
        <v>94093143275</v>
      </c>
      <c r="E5387" t="s">
        <v>11003</v>
      </c>
      <c r="F5387" t="s">
        <v>11059</v>
      </c>
    </row>
    <row r="5388" spans="1:6" x14ac:dyDescent="0.25">
      <c r="A5388" t="s">
        <v>1048</v>
      </c>
      <c r="B5388" t="s">
        <v>6542</v>
      </c>
      <c r="C5388" s="1">
        <v>25522466</v>
      </c>
      <c r="D5388" s="1">
        <v>23858673</v>
      </c>
      <c r="E5388" t="s">
        <v>11003</v>
      </c>
      <c r="F5388" t="s">
        <v>11059</v>
      </c>
    </row>
    <row r="5389" spans="1:6" x14ac:dyDescent="0.25">
      <c r="A5389" t="s">
        <v>1063</v>
      </c>
      <c r="B5389" t="s">
        <v>6557</v>
      </c>
      <c r="C5389" s="1">
        <v>142500</v>
      </c>
      <c r="D5389" s="1">
        <v>0</v>
      </c>
      <c r="E5389" t="s">
        <v>11003</v>
      </c>
      <c r="F5389" t="s">
        <v>11059</v>
      </c>
    </row>
    <row r="5390" spans="1:6" x14ac:dyDescent="0.25">
      <c r="A5390" t="s">
        <v>1064</v>
      </c>
      <c r="B5390" t="s">
        <v>6558</v>
      </c>
      <c r="C5390" s="1">
        <v>34983811</v>
      </c>
      <c r="D5390" s="1">
        <v>294706</v>
      </c>
      <c r="E5390" t="s">
        <v>11003</v>
      </c>
      <c r="F5390" t="s">
        <v>11059</v>
      </c>
    </row>
    <row r="5391" spans="1:6" x14ac:dyDescent="0.25">
      <c r="A5391" t="s">
        <v>1794</v>
      </c>
      <c r="B5391" t="s">
        <v>7287</v>
      </c>
      <c r="C5391" s="1">
        <v>10094375</v>
      </c>
      <c r="D5391" s="1">
        <v>3669</v>
      </c>
      <c r="E5391" t="s">
        <v>10991</v>
      </c>
      <c r="F5391" t="s">
        <v>11059</v>
      </c>
    </row>
    <row r="5392" spans="1:6" x14ac:dyDescent="0.25">
      <c r="A5392" t="s">
        <v>1914</v>
      </c>
      <c r="B5392" t="s">
        <v>7407</v>
      </c>
      <c r="C5392" s="1">
        <v>1277865</v>
      </c>
      <c r="D5392" s="1">
        <v>1267037</v>
      </c>
      <c r="E5392" t="s">
        <v>10998</v>
      </c>
      <c r="F5392" t="s">
        <v>11059</v>
      </c>
    </row>
    <row r="5393" spans="1:6" x14ac:dyDescent="0.25">
      <c r="A5393" t="s">
        <v>1915</v>
      </c>
      <c r="B5393" t="s">
        <v>7408</v>
      </c>
      <c r="C5393" s="1">
        <v>405071</v>
      </c>
      <c r="D5393" s="1">
        <v>12052</v>
      </c>
      <c r="E5393" t="s">
        <v>10998</v>
      </c>
      <c r="F5393" t="s">
        <v>11059</v>
      </c>
    </row>
    <row r="5394" spans="1:6" x14ac:dyDescent="0.25">
      <c r="A5394" t="s">
        <v>1917</v>
      </c>
      <c r="B5394" t="s">
        <v>7410</v>
      </c>
      <c r="C5394" s="1">
        <v>525190</v>
      </c>
      <c r="D5394" s="1">
        <v>390547</v>
      </c>
      <c r="E5394" t="s">
        <v>11003</v>
      </c>
      <c r="F5394" t="s">
        <v>11059</v>
      </c>
    </row>
    <row r="5395" spans="1:6" x14ac:dyDescent="0.25">
      <c r="A5395" t="s">
        <v>2065</v>
      </c>
      <c r="B5395" t="s">
        <v>7558</v>
      </c>
      <c r="C5395" s="1">
        <v>44652414</v>
      </c>
      <c r="D5395" s="1">
        <v>247602</v>
      </c>
      <c r="E5395" t="s">
        <v>10991</v>
      </c>
      <c r="F5395" t="s">
        <v>11059</v>
      </c>
    </row>
    <row r="5396" spans="1:6" x14ac:dyDescent="0.25">
      <c r="A5396" t="s">
        <v>2066</v>
      </c>
      <c r="B5396" t="s">
        <v>7559</v>
      </c>
      <c r="C5396" s="1">
        <v>284726770</v>
      </c>
      <c r="D5396" s="1">
        <v>0</v>
      </c>
      <c r="E5396" t="s">
        <v>10991</v>
      </c>
      <c r="F5396" t="s">
        <v>11059</v>
      </c>
    </row>
    <row r="5397" spans="1:6" x14ac:dyDescent="0.25">
      <c r="A5397" t="s">
        <v>2067</v>
      </c>
      <c r="B5397" t="s">
        <v>7560</v>
      </c>
      <c r="C5397" s="1">
        <v>1458187806</v>
      </c>
      <c r="D5397" s="1">
        <v>615763</v>
      </c>
      <c r="E5397" t="s">
        <v>10991</v>
      </c>
      <c r="F5397" t="s">
        <v>11059</v>
      </c>
    </row>
    <row r="5398" spans="1:6" x14ac:dyDescent="0.25">
      <c r="A5398" t="s">
        <v>2068</v>
      </c>
      <c r="B5398" t="s">
        <v>7561</v>
      </c>
      <c r="C5398" s="1">
        <v>8304965</v>
      </c>
      <c r="D5398" s="1">
        <v>781007</v>
      </c>
      <c r="E5398" t="s">
        <v>10991</v>
      </c>
      <c r="F5398" t="s">
        <v>11059</v>
      </c>
    </row>
    <row r="5399" spans="1:6" x14ac:dyDescent="0.25">
      <c r="A5399" t="s">
        <v>2069</v>
      </c>
      <c r="B5399" t="s">
        <v>7562</v>
      </c>
      <c r="C5399" s="1">
        <v>1014263</v>
      </c>
      <c r="D5399" s="1">
        <v>976025</v>
      </c>
      <c r="E5399" t="s">
        <v>10991</v>
      </c>
      <c r="F5399" t="s">
        <v>11059</v>
      </c>
    </row>
    <row r="5400" spans="1:6" x14ac:dyDescent="0.25">
      <c r="A5400" t="s">
        <v>2145</v>
      </c>
      <c r="B5400" t="s">
        <v>7638</v>
      </c>
      <c r="C5400" s="1">
        <v>249000</v>
      </c>
      <c r="D5400" s="1">
        <v>32618</v>
      </c>
      <c r="E5400" t="s">
        <v>10991</v>
      </c>
      <c r="F5400" t="s">
        <v>11059</v>
      </c>
    </row>
    <row r="5401" spans="1:6" x14ac:dyDescent="0.25">
      <c r="A5401" t="s">
        <v>2146</v>
      </c>
      <c r="B5401" t="s">
        <v>7639</v>
      </c>
      <c r="C5401" s="1">
        <v>6633075</v>
      </c>
      <c r="D5401" s="1">
        <v>6266874</v>
      </c>
      <c r="E5401" t="s">
        <v>10991</v>
      </c>
      <c r="F5401" t="s">
        <v>11059</v>
      </c>
    </row>
    <row r="5402" spans="1:6" x14ac:dyDescent="0.25">
      <c r="A5402" t="s">
        <v>2147</v>
      </c>
      <c r="B5402" t="s">
        <v>7640</v>
      </c>
      <c r="C5402" s="1">
        <v>3120328</v>
      </c>
      <c r="D5402" s="1">
        <v>2584958</v>
      </c>
      <c r="E5402" t="s">
        <v>10991</v>
      </c>
      <c r="F5402" t="s">
        <v>11059</v>
      </c>
    </row>
    <row r="5403" spans="1:6" x14ac:dyDescent="0.25">
      <c r="A5403" t="s">
        <v>2148</v>
      </c>
      <c r="B5403" t="s">
        <v>7641</v>
      </c>
      <c r="C5403" s="1">
        <v>35891</v>
      </c>
      <c r="D5403" s="1">
        <v>24188</v>
      </c>
      <c r="E5403" t="s">
        <v>10991</v>
      </c>
      <c r="F5403" t="s">
        <v>11059</v>
      </c>
    </row>
    <row r="5404" spans="1:6" x14ac:dyDescent="0.25">
      <c r="A5404" t="s">
        <v>2149</v>
      </c>
      <c r="B5404" t="s">
        <v>7642</v>
      </c>
      <c r="C5404" s="1">
        <v>212000</v>
      </c>
      <c r="D5404" s="1">
        <v>212000</v>
      </c>
      <c r="E5404" t="s">
        <v>10991</v>
      </c>
      <c r="F5404" t="s">
        <v>11059</v>
      </c>
    </row>
    <row r="5405" spans="1:6" x14ac:dyDescent="0.25">
      <c r="A5405" t="s">
        <v>2150</v>
      </c>
      <c r="B5405" t="s">
        <v>7643</v>
      </c>
      <c r="C5405" s="1">
        <v>3166</v>
      </c>
      <c r="D5405" s="1">
        <v>0</v>
      </c>
      <c r="E5405" t="s">
        <v>10991</v>
      </c>
      <c r="F5405" t="s">
        <v>11059</v>
      </c>
    </row>
    <row r="5406" spans="1:6" x14ac:dyDescent="0.25">
      <c r="A5406" t="s">
        <v>2151</v>
      </c>
      <c r="B5406" t="s">
        <v>7644</v>
      </c>
      <c r="C5406" s="1">
        <v>37390</v>
      </c>
      <c r="D5406" s="1">
        <v>0</v>
      </c>
      <c r="E5406" t="s">
        <v>10991</v>
      </c>
      <c r="F5406" t="s">
        <v>11059</v>
      </c>
    </row>
    <row r="5407" spans="1:6" x14ac:dyDescent="0.25">
      <c r="A5407" t="s">
        <v>2152</v>
      </c>
      <c r="B5407" t="s">
        <v>7645</v>
      </c>
      <c r="C5407" s="1">
        <v>1213</v>
      </c>
      <c r="D5407" s="1">
        <v>0</v>
      </c>
      <c r="E5407" t="s">
        <v>10991</v>
      </c>
      <c r="F5407" t="s">
        <v>11059</v>
      </c>
    </row>
    <row r="5408" spans="1:6" x14ac:dyDescent="0.25">
      <c r="A5408" t="s">
        <v>2153</v>
      </c>
      <c r="B5408" t="s">
        <v>7646</v>
      </c>
      <c r="C5408" s="1">
        <v>263238</v>
      </c>
      <c r="D5408" s="1">
        <v>247505</v>
      </c>
      <c r="E5408" t="s">
        <v>10991</v>
      </c>
      <c r="F5408" t="s">
        <v>11059</v>
      </c>
    </row>
    <row r="5409" spans="1:6" x14ac:dyDescent="0.25">
      <c r="A5409" t="s">
        <v>2181</v>
      </c>
      <c r="B5409" t="s">
        <v>7674</v>
      </c>
      <c r="C5409" s="1">
        <v>685280</v>
      </c>
      <c r="D5409" s="1">
        <v>632992</v>
      </c>
      <c r="E5409" t="s">
        <v>10991</v>
      </c>
      <c r="F5409" t="s">
        <v>11059</v>
      </c>
    </row>
    <row r="5410" spans="1:6" x14ac:dyDescent="0.25">
      <c r="A5410" t="s">
        <v>2202</v>
      </c>
      <c r="B5410" t="s">
        <v>7695</v>
      </c>
      <c r="C5410" s="1">
        <v>14339586</v>
      </c>
      <c r="D5410" s="1">
        <v>13327401</v>
      </c>
      <c r="E5410" t="s">
        <v>10991</v>
      </c>
      <c r="F5410" t="s">
        <v>11059</v>
      </c>
    </row>
    <row r="5411" spans="1:6" x14ac:dyDescent="0.25">
      <c r="A5411" t="s">
        <v>2203</v>
      </c>
      <c r="B5411" t="s">
        <v>7696</v>
      </c>
      <c r="C5411" s="1">
        <v>11606</v>
      </c>
      <c r="D5411" s="1">
        <v>0</v>
      </c>
      <c r="E5411" t="s">
        <v>10991</v>
      </c>
      <c r="F5411" t="s">
        <v>11059</v>
      </c>
    </row>
    <row r="5412" spans="1:6" x14ac:dyDescent="0.25">
      <c r="A5412" t="s">
        <v>2204</v>
      </c>
      <c r="B5412" t="s">
        <v>7697</v>
      </c>
      <c r="C5412" s="1">
        <v>712743</v>
      </c>
      <c r="D5412" s="1">
        <v>243760</v>
      </c>
      <c r="E5412" t="s">
        <v>10991</v>
      </c>
      <c r="F5412" t="s">
        <v>11059</v>
      </c>
    </row>
    <row r="5413" spans="1:6" x14ac:dyDescent="0.25">
      <c r="A5413" t="s">
        <v>2205</v>
      </c>
      <c r="B5413" t="s">
        <v>7698</v>
      </c>
      <c r="C5413" s="1">
        <v>2006328</v>
      </c>
      <c r="D5413" s="1">
        <v>1793993</v>
      </c>
      <c r="E5413" t="s">
        <v>10991</v>
      </c>
      <c r="F5413" t="s">
        <v>11059</v>
      </c>
    </row>
    <row r="5414" spans="1:6" x14ac:dyDescent="0.25">
      <c r="A5414" t="s">
        <v>2206</v>
      </c>
      <c r="B5414" t="s">
        <v>7699</v>
      </c>
      <c r="C5414" s="1">
        <v>47798</v>
      </c>
      <c r="D5414" s="1">
        <v>0</v>
      </c>
      <c r="E5414" t="s">
        <v>10991</v>
      </c>
      <c r="F5414" t="s">
        <v>11059</v>
      </c>
    </row>
    <row r="5415" spans="1:6" x14ac:dyDescent="0.25">
      <c r="A5415" t="s">
        <v>2214</v>
      </c>
      <c r="B5415" t="s">
        <v>7707</v>
      </c>
      <c r="C5415" s="1">
        <v>12532571</v>
      </c>
      <c r="D5415" s="1">
        <v>4687606</v>
      </c>
      <c r="E5415" t="s">
        <v>11003</v>
      </c>
      <c r="F5415" t="s">
        <v>11059</v>
      </c>
    </row>
    <row r="5416" spans="1:6" x14ac:dyDescent="0.25">
      <c r="A5416" t="s">
        <v>2215</v>
      </c>
      <c r="B5416" t="s">
        <v>7708</v>
      </c>
      <c r="C5416" s="1">
        <v>10686890</v>
      </c>
      <c r="D5416" s="1">
        <v>3401833</v>
      </c>
      <c r="E5416" t="s">
        <v>11003</v>
      </c>
      <c r="F5416" t="s">
        <v>11059</v>
      </c>
    </row>
    <row r="5417" spans="1:6" x14ac:dyDescent="0.25">
      <c r="A5417" t="s">
        <v>2216</v>
      </c>
      <c r="B5417" t="s">
        <v>7709</v>
      </c>
      <c r="C5417" s="1">
        <v>4551025</v>
      </c>
      <c r="D5417" s="1">
        <v>3009222</v>
      </c>
      <c r="E5417" t="s">
        <v>10991</v>
      </c>
      <c r="F5417" t="s">
        <v>11059</v>
      </c>
    </row>
    <row r="5418" spans="1:6" x14ac:dyDescent="0.25">
      <c r="A5418" t="s">
        <v>2217</v>
      </c>
      <c r="B5418" t="s">
        <v>7710</v>
      </c>
      <c r="C5418" s="1">
        <v>4695277</v>
      </c>
      <c r="D5418" s="1">
        <v>112448</v>
      </c>
      <c r="E5418" t="s">
        <v>10991</v>
      </c>
      <c r="F5418" t="s">
        <v>11059</v>
      </c>
    </row>
    <row r="5419" spans="1:6" x14ac:dyDescent="0.25">
      <c r="A5419" t="s">
        <v>2218</v>
      </c>
      <c r="B5419" t="s">
        <v>7711</v>
      </c>
      <c r="C5419" s="1">
        <v>49814843</v>
      </c>
      <c r="D5419" s="1">
        <v>49549738</v>
      </c>
      <c r="E5419" t="s">
        <v>10991</v>
      </c>
      <c r="F5419" t="s">
        <v>11059</v>
      </c>
    </row>
    <row r="5420" spans="1:6" x14ac:dyDescent="0.25">
      <c r="A5420" t="s">
        <v>2219</v>
      </c>
      <c r="B5420" t="s">
        <v>7712</v>
      </c>
      <c r="C5420" s="1">
        <v>927634</v>
      </c>
      <c r="D5420" s="1">
        <v>531617</v>
      </c>
      <c r="E5420" t="s">
        <v>10991</v>
      </c>
      <c r="F5420" t="s">
        <v>11059</v>
      </c>
    </row>
    <row r="5421" spans="1:6" x14ac:dyDescent="0.25">
      <c r="A5421" t="s">
        <v>2220</v>
      </c>
      <c r="B5421" t="s">
        <v>7713</v>
      </c>
      <c r="C5421" s="1">
        <v>37626050</v>
      </c>
      <c r="D5421" s="1">
        <v>34752357</v>
      </c>
      <c r="E5421" t="s">
        <v>10991</v>
      </c>
      <c r="F5421" t="s">
        <v>11059</v>
      </c>
    </row>
    <row r="5422" spans="1:6" x14ac:dyDescent="0.25">
      <c r="A5422" t="s">
        <v>2221</v>
      </c>
      <c r="B5422" t="s">
        <v>7714</v>
      </c>
      <c r="C5422" s="1">
        <v>272542</v>
      </c>
      <c r="D5422" s="1">
        <v>272542</v>
      </c>
      <c r="E5422" t="s">
        <v>10991</v>
      </c>
      <c r="F5422" t="s">
        <v>11059</v>
      </c>
    </row>
    <row r="5423" spans="1:6" x14ac:dyDescent="0.25">
      <c r="A5423" t="s">
        <v>2222</v>
      </c>
      <c r="B5423" t="s">
        <v>7715</v>
      </c>
      <c r="C5423" s="1">
        <v>28254800</v>
      </c>
      <c r="D5423" s="1">
        <v>27474465</v>
      </c>
      <c r="E5423" t="s">
        <v>10991</v>
      </c>
      <c r="F5423" t="s">
        <v>11059</v>
      </c>
    </row>
    <row r="5424" spans="1:6" x14ac:dyDescent="0.25">
      <c r="A5424" t="s">
        <v>2226</v>
      </c>
      <c r="B5424" t="s">
        <v>7719</v>
      </c>
      <c r="C5424" s="1">
        <v>20184107</v>
      </c>
      <c r="D5424" s="1">
        <v>19904912</v>
      </c>
      <c r="E5424" t="s">
        <v>10991</v>
      </c>
      <c r="F5424" t="s">
        <v>11059</v>
      </c>
    </row>
    <row r="5425" spans="1:6" x14ac:dyDescent="0.25">
      <c r="A5425" t="s">
        <v>2227</v>
      </c>
      <c r="B5425" t="s">
        <v>7720</v>
      </c>
      <c r="C5425" s="1">
        <v>166016</v>
      </c>
      <c r="D5425" s="1">
        <v>7506</v>
      </c>
      <c r="E5425" t="s">
        <v>10991</v>
      </c>
      <c r="F5425" t="s">
        <v>11059</v>
      </c>
    </row>
    <row r="5426" spans="1:6" x14ac:dyDescent="0.25">
      <c r="A5426" t="s">
        <v>2228</v>
      </c>
      <c r="B5426" t="s">
        <v>7721</v>
      </c>
      <c r="C5426" s="1">
        <v>2928204</v>
      </c>
      <c r="D5426" s="1">
        <v>802665</v>
      </c>
      <c r="E5426" t="s">
        <v>10991</v>
      </c>
      <c r="F5426" t="s">
        <v>11059</v>
      </c>
    </row>
    <row r="5427" spans="1:6" x14ac:dyDescent="0.25">
      <c r="A5427" t="s">
        <v>2229</v>
      </c>
      <c r="B5427" t="s">
        <v>7722</v>
      </c>
      <c r="C5427" s="1">
        <v>2118380</v>
      </c>
      <c r="D5427" s="1">
        <v>70600</v>
      </c>
      <c r="E5427" t="s">
        <v>10991</v>
      </c>
      <c r="F5427" t="s">
        <v>11059</v>
      </c>
    </row>
    <row r="5428" spans="1:6" x14ac:dyDescent="0.25">
      <c r="A5428" t="s">
        <v>2230</v>
      </c>
      <c r="B5428" t="s">
        <v>7723</v>
      </c>
      <c r="C5428" s="1">
        <v>41557181</v>
      </c>
      <c r="D5428" s="1">
        <v>41259571</v>
      </c>
      <c r="E5428" t="s">
        <v>10991</v>
      </c>
      <c r="F5428" t="s">
        <v>11059</v>
      </c>
    </row>
    <row r="5429" spans="1:6" x14ac:dyDescent="0.25">
      <c r="A5429" t="s">
        <v>2231</v>
      </c>
      <c r="B5429" t="s">
        <v>7724</v>
      </c>
      <c r="C5429" s="1">
        <v>28354320</v>
      </c>
      <c r="D5429" s="1">
        <v>114437</v>
      </c>
      <c r="E5429" t="s">
        <v>10991</v>
      </c>
      <c r="F5429" t="s">
        <v>11059</v>
      </c>
    </row>
    <row r="5430" spans="1:6" x14ac:dyDescent="0.25">
      <c r="A5430" t="s">
        <v>2232</v>
      </c>
      <c r="B5430" t="s">
        <v>7725</v>
      </c>
      <c r="C5430" s="1">
        <v>53417510</v>
      </c>
      <c r="D5430" s="1">
        <v>53417510</v>
      </c>
      <c r="E5430" t="s">
        <v>10991</v>
      </c>
      <c r="F5430" t="s">
        <v>11059</v>
      </c>
    </row>
    <row r="5431" spans="1:6" x14ac:dyDescent="0.25">
      <c r="A5431" t="s">
        <v>2233</v>
      </c>
      <c r="B5431" t="s">
        <v>7726</v>
      </c>
      <c r="C5431" s="1">
        <v>12269155</v>
      </c>
      <c r="D5431" s="1">
        <v>11025661</v>
      </c>
      <c r="E5431" t="s">
        <v>10991</v>
      </c>
      <c r="F5431" t="s">
        <v>11059</v>
      </c>
    </row>
    <row r="5432" spans="1:6" x14ac:dyDescent="0.25">
      <c r="A5432" t="s">
        <v>2234</v>
      </c>
      <c r="B5432" t="s">
        <v>7727</v>
      </c>
      <c r="C5432" s="1">
        <v>933829</v>
      </c>
      <c r="D5432" s="1">
        <v>0</v>
      </c>
      <c r="E5432" t="s">
        <v>10991</v>
      </c>
      <c r="F5432" t="s">
        <v>11059</v>
      </c>
    </row>
    <row r="5433" spans="1:6" x14ac:dyDescent="0.25">
      <c r="A5433" t="s">
        <v>2235</v>
      </c>
      <c r="B5433" t="s">
        <v>7728</v>
      </c>
      <c r="C5433" s="1">
        <v>2261670</v>
      </c>
      <c r="D5433" s="1">
        <v>28678</v>
      </c>
      <c r="E5433" t="s">
        <v>10991</v>
      </c>
      <c r="F5433" t="s">
        <v>11059</v>
      </c>
    </row>
    <row r="5434" spans="1:6" x14ac:dyDescent="0.25">
      <c r="A5434" t="s">
        <v>2236</v>
      </c>
      <c r="B5434" t="s">
        <v>7729</v>
      </c>
      <c r="C5434" s="1">
        <v>776362</v>
      </c>
      <c r="D5434" s="1">
        <v>575440</v>
      </c>
      <c r="E5434" t="s">
        <v>10991</v>
      </c>
      <c r="F5434" t="s">
        <v>11059</v>
      </c>
    </row>
    <row r="5435" spans="1:6" x14ac:dyDescent="0.25">
      <c r="A5435" t="s">
        <v>2237</v>
      </c>
      <c r="B5435" t="s">
        <v>7730</v>
      </c>
      <c r="C5435" s="1">
        <v>26189</v>
      </c>
      <c r="D5435" s="1">
        <v>22362</v>
      </c>
      <c r="E5435" t="s">
        <v>10991</v>
      </c>
      <c r="F5435" t="s">
        <v>11059</v>
      </c>
    </row>
    <row r="5436" spans="1:6" x14ac:dyDescent="0.25">
      <c r="A5436" t="s">
        <v>2238</v>
      </c>
      <c r="B5436" t="s">
        <v>7731</v>
      </c>
      <c r="C5436" s="1">
        <v>1142763</v>
      </c>
      <c r="D5436" s="1">
        <v>1119008</v>
      </c>
      <c r="E5436" t="s">
        <v>10991</v>
      </c>
      <c r="F5436" t="s">
        <v>11059</v>
      </c>
    </row>
    <row r="5437" spans="1:6" x14ac:dyDescent="0.25">
      <c r="A5437" t="s">
        <v>2239</v>
      </c>
      <c r="B5437" t="s">
        <v>7732</v>
      </c>
      <c r="C5437" s="1">
        <v>216244</v>
      </c>
      <c r="D5437" s="1">
        <v>216244</v>
      </c>
      <c r="E5437" t="s">
        <v>10991</v>
      </c>
      <c r="F5437" t="s">
        <v>11059</v>
      </c>
    </row>
    <row r="5438" spans="1:6" x14ac:dyDescent="0.25">
      <c r="A5438" t="s">
        <v>2240</v>
      </c>
      <c r="B5438" t="s">
        <v>7733</v>
      </c>
      <c r="C5438" s="1">
        <v>686163</v>
      </c>
      <c r="D5438" s="1">
        <v>592452</v>
      </c>
      <c r="E5438" t="s">
        <v>10991</v>
      </c>
      <c r="F5438" t="s">
        <v>11059</v>
      </c>
    </row>
    <row r="5439" spans="1:6" x14ac:dyDescent="0.25">
      <c r="A5439" t="s">
        <v>2241</v>
      </c>
      <c r="B5439" t="s">
        <v>7734</v>
      </c>
      <c r="C5439" s="1">
        <v>51975</v>
      </c>
      <c r="D5439" s="1">
        <v>0</v>
      </c>
      <c r="E5439" t="s">
        <v>10991</v>
      </c>
      <c r="F5439" t="s">
        <v>11059</v>
      </c>
    </row>
    <row r="5440" spans="1:6" x14ac:dyDescent="0.25">
      <c r="A5440" t="s">
        <v>2242</v>
      </c>
      <c r="B5440" t="s">
        <v>7735</v>
      </c>
      <c r="C5440" s="1">
        <v>9788761</v>
      </c>
      <c r="D5440" s="1">
        <v>9165058</v>
      </c>
      <c r="E5440" t="s">
        <v>10991</v>
      </c>
      <c r="F5440" t="s">
        <v>11059</v>
      </c>
    </row>
    <row r="5441" spans="1:6" x14ac:dyDescent="0.25">
      <c r="A5441" t="s">
        <v>2243</v>
      </c>
      <c r="B5441" t="s">
        <v>7736</v>
      </c>
      <c r="C5441" s="1">
        <v>13115625</v>
      </c>
      <c r="D5441" s="1">
        <v>10027696</v>
      </c>
      <c r="E5441" t="s">
        <v>10991</v>
      </c>
      <c r="F5441" t="s">
        <v>11059</v>
      </c>
    </row>
    <row r="5442" spans="1:6" x14ac:dyDescent="0.25">
      <c r="A5442" t="s">
        <v>2244</v>
      </c>
      <c r="B5442" t="s">
        <v>7737</v>
      </c>
      <c r="C5442" s="1">
        <v>1147533</v>
      </c>
      <c r="D5442" s="1">
        <v>60148</v>
      </c>
      <c r="E5442" t="s">
        <v>10991</v>
      </c>
      <c r="F5442" t="s">
        <v>11059</v>
      </c>
    </row>
    <row r="5443" spans="1:6" x14ac:dyDescent="0.25">
      <c r="A5443" t="s">
        <v>2339</v>
      </c>
      <c r="B5443" t="s">
        <v>7832</v>
      </c>
      <c r="C5443" s="1">
        <v>1277980</v>
      </c>
      <c r="D5443" s="1">
        <v>368343</v>
      </c>
      <c r="E5443" t="s">
        <v>10991</v>
      </c>
      <c r="F5443" t="s">
        <v>11059</v>
      </c>
    </row>
    <row r="5444" spans="1:6" x14ac:dyDescent="0.25">
      <c r="A5444" t="s">
        <v>2340</v>
      </c>
      <c r="B5444" t="s">
        <v>7833</v>
      </c>
      <c r="C5444" s="1">
        <v>4504602</v>
      </c>
      <c r="D5444" s="1">
        <v>0</v>
      </c>
      <c r="E5444" t="s">
        <v>10991</v>
      </c>
      <c r="F5444" t="s">
        <v>11059</v>
      </c>
    </row>
    <row r="5445" spans="1:6" x14ac:dyDescent="0.25">
      <c r="A5445" t="s">
        <v>2341</v>
      </c>
      <c r="B5445" t="s">
        <v>7834</v>
      </c>
      <c r="C5445" s="1">
        <v>1234350</v>
      </c>
      <c r="D5445" s="1">
        <v>0</v>
      </c>
      <c r="E5445" t="s">
        <v>10991</v>
      </c>
      <c r="F5445" t="s">
        <v>11059</v>
      </c>
    </row>
    <row r="5446" spans="1:6" x14ac:dyDescent="0.25">
      <c r="A5446" t="s">
        <v>2495</v>
      </c>
      <c r="B5446" t="s">
        <v>7988</v>
      </c>
      <c r="C5446" s="1">
        <v>7031</v>
      </c>
      <c r="D5446" s="1">
        <v>0</v>
      </c>
      <c r="E5446" t="s">
        <v>11027</v>
      </c>
      <c r="F5446" t="s">
        <v>11059</v>
      </c>
    </row>
    <row r="5447" spans="1:6" x14ac:dyDescent="0.25">
      <c r="A5447" t="s">
        <v>2496</v>
      </c>
      <c r="B5447" t="s">
        <v>7989</v>
      </c>
      <c r="C5447" s="1">
        <v>146309</v>
      </c>
      <c r="D5447" s="1">
        <v>346</v>
      </c>
      <c r="E5447" t="s">
        <v>11027</v>
      </c>
      <c r="F5447" t="s">
        <v>11059</v>
      </c>
    </row>
    <row r="5448" spans="1:6" x14ac:dyDescent="0.25">
      <c r="A5448" t="s">
        <v>2497</v>
      </c>
      <c r="B5448" t="s">
        <v>7990</v>
      </c>
      <c r="C5448" s="1">
        <v>121047</v>
      </c>
      <c r="D5448" s="1">
        <v>2467</v>
      </c>
      <c r="E5448" t="s">
        <v>11027</v>
      </c>
      <c r="F5448" t="s">
        <v>11059</v>
      </c>
    </row>
    <row r="5449" spans="1:6" x14ac:dyDescent="0.25">
      <c r="A5449" t="s">
        <v>2504</v>
      </c>
      <c r="B5449" t="s">
        <v>7997</v>
      </c>
      <c r="C5449" s="1">
        <v>215832</v>
      </c>
      <c r="D5449" s="1">
        <v>69323</v>
      </c>
      <c r="E5449" t="s">
        <v>11030</v>
      </c>
      <c r="F5449" t="s">
        <v>11059</v>
      </c>
    </row>
    <row r="5450" spans="1:6" x14ac:dyDescent="0.25">
      <c r="A5450" t="s">
        <v>2505</v>
      </c>
      <c r="B5450" t="s">
        <v>7998</v>
      </c>
      <c r="C5450" s="1">
        <v>22781</v>
      </c>
      <c r="D5450" s="1">
        <v>11376</v>
      </c>
      <c r="E5450" t="s">
        <v>11030</v>
      </c>
      <c r="F5450" t="s">
        <v>11059</v>
      </c>
    </row>
    <row r="5451" spans="1:6" x14ac:dyDescent="0.25">
      <c r="A5451" t="s">
        <v>2506</v>
      </c>
      <c r="B5451" t="s">
        <v>7999</v>
      </c>
      <c r="C5451" s="1">
        <v>7396163</v>
      </c>
      <c r="D5451" s="1">
        <v>0</v>
      </c>
      <c r="E5451" t="s">
        <v>11030</v>
      </c>
      <c r="F5451" t="s">
        <v>11059</v>
      </c>
    </row>
    <row r="5452" spans="1:6" x14ac:dyDescent="0.25">
      <c r="A5452" t="s">
        <v>2507</v>
      </c>
      <c r="B5452" t="s">
        <v>8000</v>
      </c>
      <c r="C5452" s="1">
        <v>484144</v>
      </c>
      <c r="D5452" s="1">
        <v>153462</v>
      </c>
      <c r="E5452" t="s">
        <v>11030</v>
      </c>
      <c r="F5452" t="s">
        <v>11059</v>
      </c>
    </row>
    <row r="5453" spans="1:6" x14ac:dyDescent="0.25">
      <c r="A5453" t="s">
        <v>2508</v>
      </c>
      <c r="B5453" t="s">
        <v>8001</v>
      </c>
      <c r="C5453" s="1">
        <v>712853</v>
      </c>
      <c r="D5453" s="1">
        <v>300</v>
      </c>
      <c r="E5453" t="s">
        <v>11030</v>
      </c>
      <c r="F5453" t="s">
        <v>11059</v>
      </c>
    </row>
    <row r="5454" spans="1:6" x14ac:dyDescent="0.25">
      <c r="A5454" t="s">
        <v>2509</v>
      </c>
      <c r="B5454" t="s">
        <v>8002</v>
      </c>
      <c r="C5454" s="1">
        <v>62446</v>
      </c>
      <c r="D5454" s="1">
        <v>0</v>
      </c>
      <c r="E5454" t="s">
        <v>11030</v>
      </c>
      <c r="F5454" t="s">
        <v>11059</v>
      </c>
    </row>
    <row r="5455" spans="1:6" x14ac:dyDescent="0.25">
      <c r="A5455" t="s">
        <v>2510</v>
      </c>
      <c r="B5455" t="s">
        <v>8003</v>
      </c>
      <c r="C5455" s="1">
        <v>5329936</v>
      </c>
      <c r="D5455" s="1">
        <v>49866</v>
      </c>
      <c r="E5455" t="s">
        <v>11030</v>
      </c>
      <c r="F5455" t="s">
        <v>11059</v>
      </c>
    </row>
    <row r="5456" spans="1:6" x14ac:dyDescent="0.25">
      <c r="A5456" t="s">
        <v>2511</v>
      </c>
      <c r="B5456" t="s">
        <v>8004</v>
      </c>
      <c r="C5456" s="1">
        <v>441027</v>
      </c>
      <c r="D5456" s="1">
        <v>0</v>
      </c>
      <c r="E5456" t="s">
        <v>11030</v>
      </c>
      <c r="F5456" t="s">
        <v>11059</v>
      </c>
    </row>
    <row r="5457" spans="1:6" x14ac:dyDescent="0.25">
      <c r="A5457" t="s">
        <v>2512</v>
      </c>
      <c r="B5457" t="s">
        <v>8005</v>
      </c>
      <c r="C5457" s="1">
        <v>651134</v>
      </c>
      <c r="D5457" s="1">
        <v>1403</v>
      </c>
      <c r="E5457" t="s">
        <v>11030</v>
      </c>
      <c r="F5457" t="s">
        <v>11059</v>
      </c>
    </row>
    <row r="5458" spans="1:6" x14ac:dyDescent="0.25">
      <c r="A5458" t="s">
        <v>2513</v>
      </c>
      <c r="B5458" t="s">
        <v>8006</v>
      </c>
      <c r="C5458" s="1">
        <v>316980</v>
      </c>
      <c r="D5458" s="1">
        <v>14455</v>
      </c>
      <c r="E5458" t="s">
        <v>11030</v>
      </c>
      <c r="F5458" t="s">
        <v>11059</v>
      </c>
    </row>
    <row r="5459" spans="1:6" x14ac:dyDescent="0.25">
      <c r="A5459" t="s">
        <v>2514</v>
      </c>
      <c r="B5459" t="s">
        <v>8007</v>
      </c>
      <c r="C5459" s="1">
        <v>1300</v>
      </c>
      <c r="D5459" s="1">
        <v>0</v>
      </c>
      <c r="E5459" t="s">
        <v>11030</v>
      </c>
      <c r="F5459" t="s">
        <v>11059</v>
      </c>
    </row>
    <row r="5460" spans="1:6" x14ac:dyDescent="0.25">
      <c r="A5460" t="s">
        <v>2515</v>
      </c>
      <c r="B5460" t="s">
        <v>8008</v>
      </c>
      <c r="C5460" s="1">
        <v>264692</v>
      </c>
      <c r="D5460" s="1">
        <v>34686</v>
      </c>
      <c r="E5460" t="s">
        <v>11030</v>
      </c>
      <c r="F5460" t="s">
        <v>11059</v>
      </c>
    </row>
    <row r="5461" spans="1:6" x14ac:dyDescent="0.25">
      <c r="A5461" t="s">
        <v>2542</v>
      </c>
      <c r="B5461" t="s">
        <v>8035</v>
      </c>
      <c r="C5461" s="1">
        <v>398503</v>
      </c>
      <c r="D5461" s="1">
        <v>3928</v>
      </c>
      <c r="E5461" t="s">
        <v>11030</v>
      </c>
      <c r="F5461" t="s">
        <v>11059</v>
      </c>
    </row>
    <row r="5462" spans="1:6" x14ac:dyDescent="0.25">
      <c r="A5462" t="s">
        <v>2543</v>
      </c>
      <c r="B5462" t="s">
        <v>8036</v>
      </c>
      <c r="C5462" s="1">
        <v>531894</v>
      </c>
      <c r="D5462" s="1">
        <v>47386</v>
      </c>
      <c r="E5462" t="s">
        <v>11030</v>
      </c>
      <c r="F5462" t="s">
        <v>11059</v>
      </c>
    </row>
    <row r="5463" spans="1:6" x14ac:dyDescent="0.25">
      <c r="A5463" t="s">
        <v>2544</v>
      </c>
      <c r="B5463" t="s">
        <v>8037</v>
      </c>
      <c r="C5463" s="1">
        <v>376291</v>
      </c>
      <c r="D5463" s="1">
        <v>93221</v>
      </c>
      <c r="E5463" t="s">
        <v>11030</v>
      </c>
      <c r="F5463" t="s">
        <v>11059</v>
      </c>
    </row>
    <row r="5464" spans="1:6" x14ac:dyDescent="0.25">
      <c r="A5464" t="s">
        <v>2545</v>
      </c>
      <c r="B5464" t="s">
        <v>8038</v>
      </c>
      <c r="C5464" s="1">
        <v>15983760</v>
      </c>
      <c r="D5464" s="1">
        <v>1354860</v>
      </c>
      <c r="E5464" t="s">
        <v>11030</v>
      </c>
      <c r="F5464" t="s">
        <v>11059</v>
      </c>
    </row>
    <row r="5465" spans="1:6" x14ac:dyDescent="0.25">
      <c r="A5465" t="s">
        <v>2664</v>
      </c>
      <c r="B5465" t="s">
        <v>8157</v>
      </c>
      <c r="C5465" s="1">
        <v>4955024</v>
      </c>
      <c r="D5465" s="1">
        <v>55324</v>
      </c>
      <c r="E5465" t="s">
        <v>11030</v>
      </c>
      <c r="F5465" t="s">
        <v>11059</v>
      </c>
    </row>
    <row r="5466" spans="1:6" x14ac:dyDescent="0.25">
      <c r="A5466" t="s">
        <v>2665</v>
      </c>
      <c r="B5466" t="s">
        <v>8158</v>
      </c>
      <c r="C5466" s="1">
        <v>477279</v>
      </c>
      <c r="D5466" s="1">
        <v>6510</v>
      </c>
      <c r="E5466" t="s">
        <v>11030</v>
      </c>
      <c r="F5466" t="s">
        <v>11059</v>
      </c>
    </row>
    <row r="5467" spans="1:6" x14ac:dyDescent="0.25">
      <c r="A5467" t="s">
        <v>2666</v>
      </c>
      <c r="B5467" t="s">
        <v>8159</v>
      </c>
      <c r="C5467" s="1">
        <v>1063857</v>
      </c>
      <c r="D5467" s="1">
        <v>396831</v>
      </c>
      <c r="E5467" t="s">
        <v>11030</v>
      </c>
      <c r="F5467" t="s">
        <v>11059</v>
      </c>
    </row>
    <row r="5468" spans="1:6" x14ac:dyDescent="0.25">
      <c r="A5468" t="s">
        <v>2667</v>
      </c>
      <c r="B5468" t="s">
        <v>8160</v>
      </c>
      <c r="C5468" s="1">
        <v>802615</v>
      </c>
      <c r="D5468" s="1">
        <v>304</v>
      </c>
      <c r="E5468" t="s">
        <v>11030</v>
      </c>
      <c r="F5468" t="s">
        <v>11059</v>
      </c>
    </row>
    <row r="5469" spans="1:6" x14ac:dyDescent="0.25">
      <c r="A5469" t="s">
        <v>2668</v>
      </c>
      <c r="B5469" t="s">
        <v>8161</v>
      </c>
      <c r="C5469" s="1">
        <v>1232174</v>
      </c>
      <c r="D5469" s="1">
        <v>532</v>
      </c>
      <c r="E5469" t="s">
        <v>11030</v>
      </c>
      <c r="F5469" t="s">
        <v>11059</v>
      </c>
    </row>
    <row r="5470" spans="1:6" x14ac:dyDescent="0.25">
      <c r="A5470" t="s">
        <v>2669</v>
      </c>
      <c r="B5470" t="s">
        <v>8162</v>
      </c>
      <c r="C5470" s="1">
        <v>54649516</v>
      </c>
      <c r="D5470" s="1">
        <v>605990</v>
      </c>
      <c r="E5470" t="s">
        <v>11030</v>
      </c>
      <c r="F5470" t="s">
        <v>11059</v>
      </c>
    </row>
    <row r="5471" spans="1:6" x14ac:dyDescent="0.25">
      <c r="A5471" t="s">
        <v>2771</v>
      </c>
      <c r="B5471" t="s">
        <v>8264</v>
      </c>
      <c r="C5471" s="1">
        <v>5459516</v>
      </c>
      <c r="D5471" s="1">
        <v>1601420</v>
      </c>
      <c r="E5471" t="s">
        <v>11030</v>
      </c>
      <c r="F5471" t="s">
        <v>11059</v>
      </c>
    </row>
    <row r="5472" spans="1:6" x14ac:dyDescent="0.25">
      <c r="A5472" t="s">
        <v>2772</v>
      </c>
      <c r="B5472" t="s">
        <v>8265</v>
      </c>
      <c r="C5472" s="1">
        <v>60821</v>
      </c>
      <c r="D5472" s="1">
        <v>59191</v>
      </c>
      <c r="E5472" t="s">
        <v>11030</v>
      </c>
      <c r="F5472" t="s">
        <v>11059</v>
      </c>
    </row>
    <row r="5473" spans="1:6" x14ac:dyDescent="0.25">
      <c r="A5473" t="s">
        <v>3412</v>
      </c>
      <c r="B5473" t="s">
        <v>8905</v>
      </c>
      <c r="C5473" s="1">
        <v>47569604</v>
      </c>
      <c r="D5473" s="1">
        <v>16876655</v>
      </c>
      <c r="E5473" t="s">
        <v>10998</v>
      </c>
      <c r="F5473" t="s">
        <v>11059</v>
      </c>
    </row>
    <row r="5474" spans="1:6" x14ac:dyDescent="0.25">
      <c r="A5474" t="s">
        <v>3484</v>
      </c>
      <c r="B5474" t="s">
        <v>8977</v>
      </c>
      <c r="C5474" s="1">
        <v>5808605</v>
      </c>
      <c r="D5474" s="1">
        <v>5648</v>
      </c>
      <c r="E5474" t="s">
        <v>11030</v>
      </c>
      <c r="F5474" t="s">
        <v>11059</v>
      </c>
    </row>
    <row r="5475" spans="1:6" x14ac:dyDescent="0.25">
      <c r="A5475" t="s">
        <v>3932</v>
      </c>
      <c r="B5475" t="s">
        <v>9425</v>
      </c>
      <c r="C5475" s="1">
        <v>3601266</v>
      </c>
      <c r="D5475" s="1">
        <v>2765711</v>
      </c>
      <c r="E5475" t="s">
        <v>10998</v>
      </c>
      <c r="F5475" t="s">
        <v>11059</v>
      </c>
    </row>
    <row r="5476" spans="1:6" x14ac:dyDescent="0.25">
      <c r="A5476" t="s">
        <v>3948</v>
      </c>
      <c r="B5476" t="s">
        <v>9441</v>
      </c>
      <c r="C5476" s="1">
        <v>13434313</v>
      </c>
      <c r="D5476" s="1">
        <v>8081546</v>
      </c>
      <c r="E5476" t="s">
        <v>10998</v>
      </c>
      <c r="F5476" t="s">
        <v>11059</v>
      </c>
    </row>
    <row r="5477" spans="1:6" x14ac:dyDescent="0.25">
      <c r="A5477" t="s">
        <v>3954</v>
      </c>
      <c r="B5477" t="s">
        <v>9447</v>
      </c>
      <c r="C5477" s="1">
        <v>114337454</v>
      </c>
      <c r="D5477" s="1">
        <v>26657854</v>
      </c>
      <c r="E5477" t="s">
        <v>10998</v>
      </c>
      <c r="F5477" t="s">
        <v>11059</v>
      </c>
    </row>
    <row r="5478" spans="1:6" x14ac:dyDescent="0.25">
      <c r="A5478" t="s">
        <v>3960</v>
      </c>
      <c r="B5478" t="s">
        <v>9453</v>
      </c>
      <c r="C5478" s="1">
        <v>84244893</v>
      </c>
      <c r="D5478" s="1">
        <v>8302475</v>
      </c>
      <c r="E5478" t="s">
        <v>10998</v>
      </c>
      <c r="F5478" t="s">
        <v>11059</v>
      </c>
    </row>
    <row r="5479" spans="1:6" x14ac:dyDescent="0.25">
      <c r="A5479" t="s">
        <v>3963</v>
      </c>
      <c r="B5479" t="s">
        <v>9456</v>
      </c>
      <c r="C5479" s="1">
        <v>59088111</v>
      </c>
      <c r="D5479" s="1">
        <v>8765208</v>
      </c>
      <c r="E5479" t="s">
        <v>10998</v>
      </c>
      <c r="F5479" t="s">
        <v>11059</v>
      </c>
    </row>
    <row r="5480" spans="1:6" x14ac:dyDescent="0.25">
      <c r="A5480" t="s">
        <v>3968</v>
      </c>
      <c r="B5480" t="s">
        <v>9461</v>
      </c>
      <c r="C5480" s="1">
        <v>94631423</v>
      </c>
      <c r="D5480" s="1">
        <v>33518717</v>
      </c>
      <c r="E5480" t="s">
        <v>10998</v>
      </c>
      <c r="F5480" t="s">
        <v>11059</v>
      </c>
    </row>
    <row r="5481" spans="1:6" x14ac:dyDescent="0.25">
      <c r="A5481" t="s">
        <v>3972</v>
      </c>
      <c r="B5481" t="s">
        <v>9465</v>
      </c>
      <c r="C5481" s="1">
        <v>19761234</v>
      </c>
      <c r="D5481" s="1">
        <v>2344113</v>
      </c>
      <c r="E5481" t="s">
        <v>10998</v>
      </c>
      <c r="F5481" t="s">
        <v>11059</v>
      </c>
    </row>
    <row r="5482" spans="1:6" x14ac:dyDescent="0.25">
      <c r="A5482" t="s">
        <v>3977</v>
      </c>
      <c r="B5482" t="s">
        <v>9470</v>
      </c>
      <c r="C5482" s="1">
        <v>222028213</v>
      </c>
      <c r="D5482" s="1">
        <v>20294219</v>
      </c>
      <c r="E5482" t="s">
        <v>10998</v>
      </c>
      <c r="F5482" t="s">
        <v>11059</v>
      </c>
    </row>
    <row r="5483" spans="1:6" x14ac:dyDescent="0.25">
      <c r="A5483" t="s">
        <v>3981</v>
      </c>
      <c r="B5483" t="s">
        <v>9474</v>
      </c>
      <c r="C5483" s="1">
        <v>267721</v>
      </c>
      <c r="D5483" s="1">
        <v>52046</v>
      </c>
      <c r="E5483" t="s">
        <v>10998</v>
      </c>
      <c r="F5483" t="s">
        <v>11059</v>
      </c>
    </row>
    <row r="5484" spans="1:6" x14ac:dyDescent="0.25">
      <c r="A5484" t="s">
        <v>3982</v>
      </c>
      <c r="B5484" t="s">
        <v>9475</v>
      </c>
      <c r="C5484" s="1">
        <v>190862</v>
      </c>
      <c r="D5484" s="1">
        <v>71610</v>
      </c>
      <c r="E5484" t="s">
        <v>10998</v>
      </c>
      <c r="F5484" t="s">
        <v>11059</v>
      </c>
    </row>
    <row r="5485" spans="1:6" x14ac:dyDescent="0.25">
      <c r="A5485" t="s">
        <v>3986</v>
      </c>
      <c r="B5485" t="s">
        <v>9479</v>
      </c>
      <c r="C5485" s="1">
        <v>378273</v>
      </c>
      <c r="D5485" s="1">
        <v>9294</v>
      </c>
      <c r="E5485" t="s">
        <v>10998</v>
      </c>
      <c r="F5485" t="s">
        <v>11059</v>
      </c>
    </row>
    <row r="5486" spans="1:6" x14ac:dyDescent="0.25">
      <c r="A5486" t="s">
        <v>3990</v>
      </c>
      <c r="B5486" t="s">
        <v>9483</v>
      </c>
      <c r="C5486" s="1">
        <v>356397</v>
      </c>
      <c r="D5486" s="1">
        <v>356397</v>
      </c>
      <c r="E5486" t="s">
        <v>10998</v>
      </c>
      <c r="F5486" t="s">
        <v>11059</v>
      </c>
    </row>
    <row r="5487" spans="1:6" x14ac:dyDescent="0.25">
      <c r="A5487" t="s">
        <v>3993</v>
      </c>
      <c r="B5487" t="s">
        <v>9486</v>
      </c>
      <c r="C5487" s="1">
        <v>6137774</v>
      </c>
      <c r="D5487" s="1">
        <v>1458883</v>
      </c>
      <c r="E5487" t="s">
        <v>10998</v>
      </c>
      <c r="F5487" t="s">
        <v>11059</v>
      </c>
    </row>
    <row r="5488" spans="1:6" x14ac:dyDescent="0.25">
      <c r="A5488" t="s">
        <v>4000</v>
      </c>
      <c r="B5488" t="s">
        <v>9493</v>
      </c>
      <c r="C5488" s="1">
        <v>79773</v>
      </c>
      <c r="D5488" s="1">
        <v>0</v>
      </c>
      <c r="E5488" t="s">
        <v>10998</v>
      </c>
      <c r="F5488" t="s">
        <v>11059</v>
      </c>
    </row>
    <row r="5489" spans="1:6" x14ac:dyDescent="0.25">
      <c r="A5489" t="s">
        <v>4927</v>
      </c>
      <c r="B5489" t="s">
        <v>10419</v>
      </c>
      <c r="C5489" s="1">
        <v>329956606</v>
      </c>
      <c r="D5489" s="1">
        <v>83534663</v>
      </c>
      <c r="E5489" t="s">
        <v>11003</v>
      </c>
      <c r="F5489" t="s">
        <v>11059</v>
      </c>
    </row>
    <row r="5490" spans="1:6" x14ac:dyDescent="0.25">
      <c r="A5490" t="s">
        <v>4928</v>
      </c>
      <c r="B5490" t="s">
        <v>10420</v>
      </c>
      <c r="C5490" s="1">
        <v>1991704</v>
      </c>
      <c r="D5490" s="1">
        <v>1356773</v>
      </c>
      <c r="E5490" t="s">
        <v>11003</v>
      </c>
      <c r="F5490" t="s">
        <v>11059</v>
      </c>
    </row>
    <row r="5491" spans="1:6" x14ac:dyDescent="0.25">
      <c r="A5491" t="s">
        <v>4929</v>
      </c>
      <c r="B5491" t="s">
        <v>10421</v>
      </c>
      <c r="C5491" s="1">
        <v>216458</v>
      </c>
      <c r="D5491" s="1">
        <v>216458</v>
      </c>
      <c r="E5491" t="s">
        <v>11003</v>
      </c>
      <c r="F5491" t="s">
        <v>11059</v>
      </c>
    </row>
    <row r="5492" spans="1:6" x14ac:dyDescent="0.25">
      <c r="A5492" t="s">
        <v>4930</v>
      </c>
      <c r="B5492" t="s">
        <v>10422</v>
      </c>
      <c r="C5492" s="1">
        <v>92731</v>
      </c>
      <c r="D5492" s="1">
        <v>86762</v>
      </c>
      <c r="E5492" t="s">
        <v>11003</v>
      </c>
      <c r="F5492" t="s">
        <v>11059</v>
      </c>
    </row>
    <row r="5493" spans="1:6" x14ac:dyDescent="0.25">
      <c r="A5493" t="s">
        <v>4931</v>
      </c>
      <c r="B5493" t="s">
        <v>10423</v>
      </c>
      <c r="C5493" s="1">
        <v>93077</v>
      </c>
      <c r="D5493" s="1">
        <v>93077</v>
      </c>
      <c r="E5493" t="s">
        <v>11003</v>
      </c>
      <c r="F5493" t="s">
        <v>11059</v>
      </c>
    </row>
    <row r="5494" spans="1:6" x14ac:dyDescent="0.25">
      <c r="A5494" t="s">
        <v>4932</v>
      </c>
      <c r="B5494" t="s">
        <v>10424</v>
      </c>
      <c r="C5494" s="1">
        <v>4322005</v>
      </c>
      <c r="D5494" s="1">
        <v>3570984</v>
      </c>
      <c r="E5494" t="s">
        <v>11003</v>
      </c>
      <c r="F5494" t="s">
        <v>11059</v>
      </c>
    </row>
  </sheetData>
  <sortState xmlns:xlrd2="http://schemas.microsoft.com/office/spreadsheetml/2017/richdata2" ref="A2:F5494">
    <sortCondition ref="F2:F549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Zachary Resneck</cp:lastModifiedBy>
  <dcterms:modified xsi:type="dcterms:W3CDTF">2026-05-28T15:50:06Z</dcterms:modified>
</cp:coreProperties>
</file>